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muenpimthong\Desktop\TGH 2024\2024\Q3 24\FS\Send SET\"/>
    </mc:Choice>
  </mc:AlternateContent>
  <xr:revisionPtr revIDLastSave="0" documentId="13_ncr:1_{D2DADE52-5779-4374-8FE6-8704B2EC3A9E}" xr6:coauthVersionLast="47" xr6:coauthVersionMax="47" xr10:uidLastSave="{00000000-0000-0000-0000-000000000000}"/>
  <bookViews>
    <workbookView xWindow="-108" yWindow="-108" windowWidth="23256" windowHeight="12456" tabRatio="877" xr2:uid="{00000000-000D-0000-FFFF-FFFF00000000}"/>
  </bookViews>
  <sheets>
    <sheet name="BS-3-4" sheetId="33" r:id="rId1"/>
    <sheet name="PL 5-6" sheetId="4" r:id="rId2"/>
    <sheet name="PL 7-8" sheetId="29" r:id="rId3"/>
    <sheet name="SH Conso 9" sheetId="18" r:id="rId4"/>
    <sheet name="SH Conso 10" sheetId="34" r:id="rId5"/>
    <sheet name="SH Separate 11" sheetId="21" r:id="rId6"/>
    <sheet name="SH Separate 12" sheetId="35" r:id="rId7"/>
    <sheet name="CF 13-14" sheetId="15" r:id="rId8"/>
  </sheets>
  <definedNames>
    <definedName name="\a">#REF!</definedName>
    <definedName name="\b">#N/A</definedName>
    <definedName name="\c">#REF!</definedName>
    <definedName name="\d">#REF!</definedName>
    <definedName name="\e">#REF!</definedName>
    <definedName name="\f">#REF!</definedName>
    <definedName name="\m">#N/A</definedName>
    <definedName name="\orkje" hidden="1">{"'Eng (page2)'!$A$1:$D$52"}</definedName>
    <definedName name="\P">#REF!</definedName>
    <definedName name="\Z">#REF!</definedName>
    <definedName name="__">"'file:///c:/work/budget/mph/2003/2003-bud_r1.xls'#$rooms_st.$"</definedName>
    <definedName name="___" hidden="1">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#REF!</definedName>
    <definedName name="______pp30" hidden="1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0" hidden="1">{"sales",#N/A,FALSE,"SALES"}</definedName>
    <definedName name="_____KEY1" hidden="1">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#REF!</definedName>
    <definedName name="_12F" hidden="1">#REF!</definedName>
    <definedName name="_15_0_0_F" hidden="1">#REF!</definedName>
    <definedName name="_16_0_0_F" hidden="1">#REF!</definedName>
    <definedName name="_1SB1">#REF!</definedName>
    <definedName name="_2__123Graph_AF_S" hidden="1">#REF!</definedName>
    <definedName name="_28_คอมเมอร์เชียล">#REF!</definedName>
    <definedName name="_2PA">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#REF!</definedName>
    <definedName name="_3S">#REF!</definedName>
    <definedName name="_4__123Graph_XF_S" hidden="1">#REF!</definedName>
    <definedName name="_43_0_0_F" hidden="1">#REF!</definedName>
    <definedName name="_4SB">#REF!</definedName>
    <definedName name="_5SB1">#REF!</definedName>
    <definedName name="_6__123Graph_AF_S" hidden="1">#REF!</definedName>
    <definedName name="_6F" hidden="1">#REF!</definedName>
    <definedName name="_7__123Graph_BF_S" hidden="1">#REF!</definedName>
    <definedName name="_8__123Graph_XF_S" hidden="1">#REF!</definedName>
    <definedName name="_8_0_0_F" hidden="1">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3" hidden="1">'SH Conso 9'!#REF!</definedName>
    <definedName name="_xlnm._FilterDatabase" hidden="1">#REF!</definedName>
    <definedName name="_fx1">#REF!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#REF!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#REF!</definedName>
    <definedName name="ACT">#REF!</definedName>
    <definedName name="ACTIVITY">#REF!</definedName>
    <definedName name="ad">#REF!</definedName>
    <definedName name="adas" hidden="1">{"'Model'!$A$1:$N$53"}</definedName>
    <definedName name="Adt">#REF!</definedName>
    <definedName name="afklakf">#REF!</definedName>
    <definedName name="AGING">#REF!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#REF!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#REF!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#REF!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#REF!</definedName>
    <definedName name="CLEARDE">#N/A</definedName>
    <definedName name="CLEARUP">#N/A</definedName>
    <definedName name="Closing_rate_N">#REF!</definedName>
    <definedName name="Code" hidden="1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#REF!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#REF!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#REF!</definedName>
    <definedName name="Enum743">#REF!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rstQtrEnd">#REF!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#REF!</definedName>
    <definedName name="FWP" hidden="1">{"'Eng (page2)'!$A$1:$D$52"}</definedName>
    <definedName name="fx">#REF!</definedName>
    <definedName name="fxJo">#REF!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#REF!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#REF!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#REF!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#REF!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#REF!</definedName>
    <definedName name="MCOP" hidden="1">{"'Eng (page2)'!$A$1:$D$52"}</definedName>
    <definedName name="MEperiod">#REF!</definedName>
    <definedName name="MESES">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#REF!</definedName>
    <definedName name="monmon" hidden="1">{"'Model'!$A$1:$N$53"}</definedName>
    <definedName name="MONTH">#REF!</definedName>
    <definedName name="MonthEndHCPayment">#REF!</definedName>
    <definedName name="MONTHLY">#N/A</definedName>
    <definedName name="MOR">#N/A</definedName>
    <definedName name="MotDePasse">#REF!</definedName>
    <definedName name="MOTH">#REF!</definedName>
    <definedName name="mun" hidden="1">{"'Model'!$A$1:$N$53"}</definedName>
    <definedName name="MvtCorpAcquisitions_Loc">#REF!</definedName>
    <definedName name="MvtIncorpAcquisitions_Loc">#REF!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#REF!</definedName>
    <definedName name="OPTION3">#REF!</definedName>
    <definedName name="options">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'BS-3-4'!$A$1:$I$72</definedName>
    <definedName name="_xlnm.Print_Area" localSheetId="7">'CF 13-14'!$A$1:$J$118</definedName>
    <definedName name="_xlnm.Print_Area" localSheetId="1">'PL 5-6'!$A$1:$J$96</definedName>
    <definedName name="_xlnm.Print_Area" localSheetId="2">'PL 7-8'!$A$1:$J$95</definedName>
    <definedName name="_xlnm.Print_Area" localSheetId="4">'SH Conso 10'!$A$1:$AH$33</definedName>
    <definedName name="_xlnm.Print_Area" localSheetId="3">'SH Conso 9'!$A$1:$AG$41</definedName>
    <definedName name="_xlnm.Print_Area" localSheetId="5">'SH Separate 11'!$A$1:$O$25</definedName>
    <definedName name="_xlnm.Print_Area" localSheetId="6">'SH Separate 12'!$A$1:$O$25</definedName>
    <definedName name="_xlnm.Print_Area">#REF!</definedName>
    <definedName name="Print_Area_MI">#REF!</definedName>
    <definedName name="_xlnm.Print_Titles" localSheetId="3">'SH Conso 9'!$A:$B</definedName>
    <definedName name="_xlnm.Print_Titles">#REF!</definedName>
    <definedName name="Print_Titles_MI">#REF!</definedName>
    <definedName name="Print_Titles_Ml1">#REF!</definedName>
    <definedName name="PrintArea">#REF!</definedName>
    <definedName name="PRINTMENU">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#REF!</definedName>
    <definedName name="RefreshMonth">#REF!</definedName>
    <definedName name="RefreshSource">#REF!</definedName>
    <definedName name="RefreshYear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#REF!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#REF!</definedName>
    <definedName name="retesphyp">#REF!</definedName>
    <definedName name="retespsup">#REF!</definedName>
    <definedName name="retfracc">#REF!</definedName>
    <definedName name="retfrahyper">#REF!</definedName>
    <definedName name="retfrance">#REF!</definedName>
    <definedName name="retfraproxi">#REF!</definedName>
    <definedName name="retfrasuper">#REF!</definedName>
    <definedName name="retgr">#REF!</definedName>
    <definedName name="rethypbel">#REF!</definedName>
    <definedName name="rethypgr">#REF!</definedName>
    <definedName name="rethypit">#REF!</definedName>
    <definedName name="retit">#REF!</definedName>
    <definedName name="retmex">#REF!</definedName>
    <definedName name="retpol">#REF!</definedName>
    <definedName name="retport">#REF!</definedName>
    <definedName name="retslo">#REF!</definedName>
    <definedName name="retsui">#REF!</definedName>
    <definedName name="retsupbel">#REF!</definedName>
    <definedName name="retsupesp">#REF!</definedName>
    <definedName name="retsupgr">#REF!</definedName>
    <definedName name="retsupit">#REF!</definedName>
    <definedName name="rettch">#REF!</definedName>
    <definedName name="rettur">#REF!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OFFSET(#REF!,0,0,COUNTA(#REF!)-COUNTIF(#REF!,""),1)</definedName>
    <definedName name="rngother1">#REF!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#REF!</definedName>
    <definedName name="rutrut" hidden="1">{"'Model'!$A$1:$N$53"}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#REF!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#REF!</definedName>
    <definedName name="store2">#REF!</definedName>
    <definedName name="STORE3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#REF!</definedName>
    <definedName name="T0_To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#REF!</definedName>
    <definedName name="TR" hidden="1">{"'Eng (page2)'!$A$1:$D$52"}</definedName>
    <definedName name="Transfer_PC">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#REF!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#REF!</definedName>
    <definedName name="USDLevCF">#REF!</definedName>
    <definedName name="USDUnlevCF">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#REF!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#REF!</definedName>
    <definedName name="เจียนแลนด์">#REF!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#REF!</definedName>
    <definedName name="เมืองเก่า">#REF!</definedName>
    <definedName name="เอ.ซี.เค_ริลตี้">#REF!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#REF!</definedName>
    <definedName name="กย">#REF!</definedName>
    <definedName name="กย.">#REF!</definedName>
    <definedName name="กย1">#REF!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>#REF!</definedName>
    <definedName name="ตค1">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#REF!</definedName>
    <definedName name="ปป.สิ้นปี" hidden="1">#REF!</definedName>
    <definedName name="ผลมั่นคง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#REF!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5" l="1"/>
  <c r="D117" i="15" l="1"/>
  <c r="D95" i="4" l="1"/>
  <c r="J13" i="15"/>
  <c r="H13" i="15"/>
  <c r="F13" i="15"/>
  <c r="D13" i="15"/>
  <c r="O21" i="35" l="1"/>
  <c r="O20" i="35"/>
  <c r="O12" i="35"/>
  <c r="H79" i="29"/>
  <c r="H80" i="4"/>
  <c r="H72" i="4"/>
  <c r="H82" i="4" s="1"/>
  <c r="H22" i="34"/>
  <c r="J22" i="34"/>
  <c r="R22" i="34"/>
  <c r="T22" i="34"/>
  <c r="D71" i="29"/>
  <c r="F71" i="29"/>
  <c r="H71" i="29"/>
  <c r="J71" i="29"/>
  <c r="F80" i="4"/>
  <c r="J80" i="4"/>
  <c r="J82" i="4" s="1"/>
  <c r="G31" i="33"/>
  <c r="C31" i="33"/>
  <c r="G53" i="33"/>
  <c r="C53" i="33"/>
  <c r="D93" i="15"/>
  <c r="M12" i="35"/>
  <c r="I12" i="35"/>
  <c r="AB26" i="34"/>
  <c r="AD26" i="34" s="1"/>
  <c r="J12" i="15"/>
  <c r="H12" i="15"/>
  <c r="F12" i="15"/>
  <c r="D12" i="15"/>
  <c r="M16" i="35"/>
  <c r="C68" i="33"/>
  <c r="C70" i="33" s="1"/>
  <c r="AB14" i="34"/>
  <c r="AD14" i="34" s="1"/>
  <c r="AH14" i="34" s="1"/>
  <c r="J117" i="15"/>
  <c r="J87" i="15"/>
  <c r="J79" i="15"/>
  <c r="F117" i="15"/>
  <c r="F87" i="15"/>
  <c r="F79" i="15"/>
  <c r="M22" i="35"/>
  <c r="M24" i="35" s="1"/>
  <c r="K22" i="35"/>
  <c r="K24" i="35" s="1"/>
  <c r="G22" i="35"/>
  <c r="G24" i="35" s="1"/>
  <c r="E22" i="35"/>
  <c r="E24" i="35" s="1"/>
  <c r="C22" i="35"/>
  <c r="C24" i="35" s="1"/>
  <c r="K17" i="35"/>
  <c r="I17" i="35"/>
  <c r="G17" i="35"/>
  <c r="E17" i="35"/>
  <c r="C17" i="35"/>
  <c r="O16" i="35"/>
  <c r="O17" i="35"/>
  <c r="AB31" i="34"/>
  <c r="AD31" i="34"/>
  <c r="AH31" i="34" s="1"/>
  <c r="AB30" i="34"/>
  <c r="AD30" i="34" s="1"/>
  <c r="AH30" i="34" s="1"/>
  <c r="AF27" i="34"/>
  <c r="Z27" i="34"/>
  <c r="Z33" i="34" s="1"/>
  <c r="X27" i="34"/>
  <c r="X33" i="34" s="1"/>
  <c r="V27" i="34"/>
  <c r="V33" i="34" s="1"/>
  <c r="T27" i="34"/>
  <c r="T33" i="34" s="1"/>
  <c r="R27" i="34"/>
  <c r="R33" i="34" s="1"/>
  <c r="P27" i="34"/>
  <c r="P33" i="34" s="1"/>
  <c r="N27" i="34"/>
  <c r="L27" i="34"/>
  <c r="L33" i="34" s="1"/>
  <c r="J27" i="34"/>
  <c r="H27" i="34"/>
  <c r="H33" i="34" s="1"/>
  <c r="H20" i="34"/>
  <c r="F27" i="34"/>
  <c r="F33" i="34" s="1"/>
  <c r="D27" i="34"/>
  <c r="D33" i="34" s="1"/>
  <c r="AB25" i="34"/>
  <c r="AD25" i="34" s="1"/>
  <c r="AF20" i="34"/>
  <c r="AF22" i="34"/>
  <c r="Z20" i="34"/>
  <c r="Z22" i="34" s="1"/>
  <c r="X20" i="34"/>
  <c r="X22" i="34" s="1"/>
  <c r="V20" i="34"/>
  <c r="T20" i="34"/>
  <c r="R20" i="34"/>
  <c r="P20" i="34"/>
  <c r="P22" i="34" s="1"/>
  <c r="N20" i="34"/>
  <c r="N22" i="34" s="1"/>
  <c r="N33" i="34"/>
  <c r="L20" i="34"/>
  <c r="L22" i="34" s="1"/>
  <c r="J20" i="34"/>
  <c r="F20" i="34"/>
  <c r="F22" i="34" s="1"/>
  <c r="D20" i="34"/>
  <c r="D22" i="34" s="1"/>
  <c r="AB19" i="34"/>
  <c r="AB20" i="34"/>
  <c r="AB22" i="34"/>
  <c r="J79" i="29"/>
  <c r="J36" i="29"/>
  <c r="J48" i="29" s="1"/>
  <c r="J12" i="29"/>
  <c r="J14" i="29" s="1"/>
  <c r="J29" i="29" s="1"/>
  <c r="F94" i="29"/>
  <c r="F92" i="29"/>
  <c r="F87" i="29"/>
  <c r="F79" i="29"/>
  <c r="F36" i="29"/>
  <c r="F48" i="29" s="1"/>
  <c r="F12" i="29"/>
  <c r="F14" i="29"/>
  <c r="F29" i="29" s="1"/>
  <c r="J72" i="4"/>
  <c r="J34" i="4"/>
  <c r="J49" i="4"/>
  <c r="J12" i="4"/>
  <c r="J14" i="4"/>
  <c r="J27" i="4" s="1"/>
  <c r="F95" i="4"/>
  <c r="F93" i="4"/>
  <c r="F88" i="4"/>
  <c r="F72" i="4"/>
  <c r="F34" i="4"/>
  <c r="F49" i="4" s="1"/>
  <c r="F12" i="4"/>
  <c r="F14" i="4" s="1"/>
  <c r="F27" i="4" s="1"/>
  <c r="I68" i="33"/>
  <c r="I70" i="33" s="1"/>
  <c r="I72" i="33" s="1"/>
  <c r="E68" i="33"/>
  <c r="E70" i="33" s="1"/>
  <c r="G68" i="33"/>
  <c r="G70" i="33" s="1"/>
  <c r="I53" i="33"/>
  <c r="E53" i="33"/>
  <c r="I31" i="33"/>
  <c r="E31" i="33"/>
  <c r="H79" i="15"/>
  <c r="D88" i="4"/>
  <c r="D92" i="29"/>
  <c r="H87" i="15"/>
  <c r="D79" i="15"/>
  <c r="AA30" i="18"/>
  <c r="AC30" i="18"/>
  <c r="AA26" i="18"/>
  <c r="AC26" i="18"/>
  <c r="AG26" i="18"/>
  <c r="AA25" i="18"/>
  <c r="AC25" i="18"/>
  <c r="H109" i="15"/>
  <c r="D94" i="29"/>
  <c r="D87" i="29"/>
  <c r="D79" i="29"/>
  <c r="H36" i="29"/>
  <c r="D36" i="29"/>
  <c r="D48" i="29" s="1"/>
  <c r="H12" i="29"/>
  <c r="D12" i="29"/>
  <c r="D14" i="29" s="1"/>
  <c r="D29" i="29" s="1"/>
  <c r="H117" i="15"/>
  <c r="D93" i="4"/>
  <c r="O12" i="21"/>
  <c r="AA14" i="18"/>
  <c r="AC14" i="18"/>
  <c r="AG14" i="18"/>
  <c r="O21" i="21"/>
  <c r="K22" i="21"/>
  <c r="G22" i="21"/>
  <c r="G24" i="21"/>
  <c r="E22" i="21"/>
  <c r="E24" i="21"/>
  <c r="C22" i="21"/>
  <c r="C24" i="21"/>
  <c r="AA19" i="18"/>
  <c r="AA20" i="18"/>
  <c r="AA22" i="18"/>
  <c r="AC19" i="18"/>
  <c r="AC20" i="18"/>
  <c r="AC22" i="18"/>
  <c r="AE27" i="18"/>
  <c r="D34" i="4"/>
  <c r="D49" i="4"/>
  <c r="D87" i="15"/>
  <c r="M22" i="21"/>
  <c r="M16" i="21"/>
  <c r="O16" i="21"/>
  <c r="O17" i="21"/>
  <c r="M17" i="21"/>
  <c r="K17" i="21"/>
  <c r="K24" i="21"/>
  <c r="I17" i="21"/>
  <c r="I22" i="21"/>
  <c r="I24" i="21"/>
  <c r="G17" i="21"/>
  <c r="E17" i="21"/>
  <c r="C17" i="21"/>
  <c r="AA31" i="18"/>
  <c r="AC31" i="18"/>
  <c r="AG31" i="18"/>
  <c r="AE20" i="18"/>
  <c r="AE22" i="18"/>
  <c r="Y20" i="18"/>
  <c r="Y22" i="18"/>
  <c r="W20" i="18"/>
  <c r="W27" i="18"/>
  <c r="W33" i="18"/>
  <c r="U20" i="18"/>
  <c r="S20" i="18"/>
  <c r="S27" i="18"/>
  <c r="S33" i="18"/>
  <c r="S22" i="18"/>
  <c r="Q20" i="18"/>
  <c r="Q22" i="18"/>
  <c r="O20" i="18"/>
  <c r="O22" i="18"/>
  <c r="M20" i="18"/>
  <c r="M22" i="18"/>
  <c r="K20" i="18"/>
  <c r="K22" i="18"/>
  <c r="I20" i="18"/>
  <c r="I22" i="18"/>
  <c r="G20" i="18"/>
  <c r="G22" i="18"/>
  <c r="E20" i="18"/>
  <c r="E22" i="18"/>
  <c r="C20" i="18"/>
  <c r="C27" i="18"/>
  <c r="C33" i="18"/>
  <c r="C22" i="18"/>
  <c r="Y27" i="18"/>
  <c r="O27" i="18"/>
  <c r="U27" i="18"/>
  <c r="U33" i="18"/>
  <c r="I27" i="18"/>
  <c r="I33" i="18"/>
  <c r="G27" i="18"/>
  <c r="G33" i="18"/>
  <c r="E27" i="18"/>
  <c r="H34" i="4"/>
  <c r="H49" i="4" s="1"/>
  <c r="H12" i="4"/>
  <c r="H14" i="4" s="1"/>
  <c r="H27" i="4" s="1"/>
  <c r="Q27" i="18"/>
  <c r="Q33" i="18"/>
  <c r="D12" i="4"/>
  <c r="D14" i="4" s="1"/>
  <c r="D27" i="4" s="1"/>
  <c r="D80" i="4"/>
  <c r="D72" i="4"/>
  <c r="W22" i="18"/>
  <c r="M27" i="18"/>
  <c r="M33" i="18"/>
  <c r="K27" i="18"/>
  <c r="K33" i="18"/>
  <c r="AE33" i="18"/>
  <c r="O33" i="18"/>
  <c r="Y33" i="18"/>
  <c r="E33" i="18"/>
  <c r="AG19" i="18"/>
  <c r="AG20" i="18"/>
  <c r="AG22" i="18"/>
  <c r="AA27" i="18"/>
  <c r="AA33" i="18"/>
  <c r="O20" i="21"/>
  <c r="O22" i="21"/>
  <c r="AG25" i="18"/>
  <c r="AG27" i="18"/>
  <c r="AC27" i="18"/>
  <c r="AC33" i="18"/>
  <c r="AG30" i="18"/>
  <c r="M24" i="21"/>
  <c r="AD19" i="34"/>
  <c r="AD20" i="34" s="1"/>
  <c r="AD22" i="34" s="1"/>
  <c r="AH19" i="34"/>
  <c r="AH20" i="34"/>
  <c r="AH22" i="34" s="1"/>
  <c r="J33" i="34"/>
  <c r="O24" i="21"/>
  <c r="M17" i="35"/>
  <c r="AG33" i="18"/>
  <c r="O22" i="35"/>
  <c r="I22" i="35"/>
  <c r="I24" i="35" s="1"/>
  <c r="H94" i="29"/>
  <c r="H87" i="29"/>
  <c r="H88" i="4"/>
  <c r="H95" i="4"/>
  <c r="H92" i="29"/>
  <c r="F81" i="29" l="1"/>
  <c r="H14" i="29"/>
  <c r="H48" i="29"/>
  <c r="J81" i="29"/>
  <c r="F82" i="4"/>
  <c r="O24" i="35"/>
  <c r="AF33" i="34"/>
  <c r="AB27" i="34"/>
  <c r="AB33" i="34" s="1"/>
  <c r="F49" i="29"/>
  <c r="F51" i="29" s="1"/>
  <c r="D81" i="29"/>
  <c r="H81" i="29"/>
  <c r="D49" i="29"/>
  <c r="F50" i="4"/>
  <c r="F52" i="4" s="1"/>
  <c r="H50" i="4"/>
  <c r="J50" i="4"/>
  <c r="J52" i="4" s="1"/>
  <c r="J83" i="4" s="1"/>
  <c r="J91" i="4" s="1"/>
  <c r="J93" i="4" s="1"/>
  <c r="D82" i="4"/>
  <c r="D50" i="4"/>
  <c r="D52" i="4" s="1"/>
  <c r="C72" i="33"/>
  <c r="AH26" i="34"/>
  <c r="AD27" i="34"/>
  <c r="AH25" i="34"/>
  <c r="J49" i="29"/>
  <c r="J51" i="29" s="1"/>
  <c r="F10" i="15"/>
  <c r="F36" i="15" s="1"/>
  <c r="F53" i="15" s="1"/>
  <c r="F57" i="15" s="1"/>
  <c r="F90" i="15" s="1"/>
  <c r="F92" i="15" s="1"/>
  <c r="F94" i="15" s="1"/>
  <c r="E72" i="33"/>
  <c r="G72" i="33"/>
  <c r="F82" i="29" l="1"/>
  <c r="D51" i="29"/>
  <c r="D82" i="29" s="1"/>
  <c r="H52" i="4"/>
  <c r="H29" i="29"/>
  <c r="D10" i="15"/>
  <c r="D36" i="15" s="1"/>
  <c r="D53" i="15" s="1"/>
  <c r="D57" i="15" s="1"/>
  <c r="D90" i="15" s="1"/>
  <c r="D92" i="15" s="1"/>
  <c r="D94" i="15" s="1"/>
  <c r="F83" i="4"/>
  <c r="J86" i="4"/>
  <c r="J95" i="4" s="1"/>
  <c r="D83" i="4"/>
  <c r="AH27" i="34"/>
  <c r="AD33" i="34"/>
  <c r="J10" i="15"/>
  <c r="J36" i="15" s="1"/>
  <c r="J53" i="15" s="1"/>
  <c r="J57" i="15" s="1"/>
  <c r="J90" i="15" s="1"/>
  <c r="J92" i="15" s="1"/>
  <c r="J94" i="15" s="1"/>
  <c r="J85" i="29"/>
  <c r="J82" i="29"/>
  <c r="J90" i="29" s="1"/>
  <c r="J92" i="29" s="1"/>
  <c r="H49" i="29" l="1"/>
  <c r="H83" i="4"/>
  <c r="H91" i="4" s="1"/>
  <c r="H93" i="4" s="1"/>
  <c r="J88" i="4"/>
  <c r="AH33" i="34"/>
  <c r="J94" i="29"/>
  <c r="J87" i="29"/>
  <c r="H51" i="29" l="1"/>
  <c r="H10" i="15" l="1"/>
  <c r="H82" i="29"/>
  <c r="H36" i="15" l="1"/>
  <c r="H53" i="15" l="1"/>
  <c r="H57" i="15" s="1"/>
  <c r="H90" i="15" s="1"/>
  <c r="H92" i="15" l="1"/>
  <c r="H94" i="15" l="1"/>
</calcChain>
</file>

<file path=xl/sharedStrings.xml><?xml version="1.0" encoding="utf-8"?>
<sst xmlns="http://schemas.openxmlformats.org/spreadsheetml/2006/main" count="623" uniqueCount="315">
  <si>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</si>
  <si>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</si>
  <si>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</si>
  <si>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</si>
  <si>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</si>
  <si>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</si>
  <si>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</si>
  <si>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</si>
  <si>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</si>
  <si>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</si>
  <si>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</si>
  <si>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</si>
  <si>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</si>
  <si>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</si>
  <si>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</si>
  <si>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</si>
  <si>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</si>
  <si>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</si>
  <si>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</si>
  <si>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</si>
  <si>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</si>
  <si>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</si>
  <si>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</si>
  <si>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</si>
  <si>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</si>
  <si>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</si>
  <si>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</si>
  <si>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</si>
  <si>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</si>
  <si>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</si>
  <si>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</si>
  <si>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</si>
  <si>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</si>
  <si>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</si>
  <si>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</si>
  <si>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</si>
  <si>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</si>
  <si>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</si>
  <si>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</si>
  <si>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</si>
  <si>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</si>
  <si>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</si>
  <si>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</si>
  <si>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</si>
  <si>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</si>
  <si>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</si>
  <si>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</si>
  <si>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</si>
  <si>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</si>
  <si>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</si>
  <si>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</si>
  <si>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</si>
  <si>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</si>
  <si>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</si>
  <si>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</si>
  <si>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</si>
  <si>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</si>
  <si>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</si>
  <si>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</si>
  <si>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</si>
  <si>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</si>
  <si>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</si>
  <si>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</si>
  <si>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</si>
  <si>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</si>
  <si>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</si>
  <si>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</si>
  <si>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</si>
  <si>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</si>
  <si>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</si>
  <si>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</si>
  <si>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</si>
  <si>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</si>
  <si>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</si>
  <si>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</si>
  <si>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</si>
  <si>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</si>
  <si>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</si>
  <si>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</si>
  <si>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</si>
  <si>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</si>
  <si>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</si>
  <si>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</si>
  <si>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</si>
  <si>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</si>
  <si>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</si>
  <si>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</si>
  <si>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</si>
  <si>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</si>
  <si>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</si>
  <si>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</si>
  <si>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</si>
  <si>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</si>
  <si>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</si>
  <si>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</si>
  <si>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</si>
  <si>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</si>
  <si>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</si>
  <si>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</si>
  <si>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</si>
  <si>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</si>
  <si>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</si>
  <si>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</si>
  <si>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</si>
  <si>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</si>
  <si>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</si>
  <si>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</si>
  <si>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</si>
  <si>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</si>
  <si>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</si>
  <si>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</si>
  <si>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</si>
  <si>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</si>
  <si>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</si>
  <si>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</si>
  <si>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</si>
  <si>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</si>
  <si>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</si>
  <si>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</si>
  <si>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</si>
  <si>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</si>
  <si>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</si>
  <si>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</si>
  <si>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</si>
  <si>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</si>
  <si>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</si>
  <si>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</si>
  <si>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</si>
  <si>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</si>
  <si>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</si>
  <si>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</si>
  <si>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</si>
  <si>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</si>
  <si>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</si>
  <si>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</si>
  <si>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</si>
  <si>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</si>
  <si>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</si>
  <si>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</si>
  <si>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</si>
  <si>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</si>
  <si>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</si>
  <si>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</si>
  <si>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</si>
  <si>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</si>
  <si>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</si>
  <si>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</si>
  <si>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</si>
  <si>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</si>
  <si>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</si>
  <si>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</si>
  <si>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</si>
  <si>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</si>
  <si>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</si>
  <si>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</si>
  <si>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</si>
  <si>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</si>
  <si>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</si>
  <si>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</si>
  <si>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</si>
  <si>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</si>
  <si>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</si>
  <si>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</si>
  <si>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</si>
  <si>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</si>
  <si>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</si>
  <si>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</si>
  <si>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</si>
  <si>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</si>
  <si>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</si>
  <si>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</si>
  <si>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</si>
  <si>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</si>
  <si>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</si>
  <si>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</si>
  <si>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</si>
  <si>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</si>
  <si>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</si>
  <si>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</si>
  <si>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</si>
  <si>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</si>
  <si>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</si>
  <si>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</si>
  <si>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</si>
  <si>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</si>
  <si>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</si>
  <si>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</si>
  <si>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</si>
  <si>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</si>
  <si>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</si>
  <si>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</si>
  <si>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</si>
  <si>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</si>
  <si>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</si>
  <si>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</si>
  <si>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</si>
  <si>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</si>
  <si>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</si>
  <si>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</si>
  <si>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</si>
  <si>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</si>
  <si>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</si>
  <si>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>กลับรายการขาดทุนจากการด้อยค่าเงินลงทุน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</si>
  <si>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</si>
  <si>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</si>
  <si>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</si>
  <si>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</si>
  <si>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</si>
  <si>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</si>
  <si>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</si>
  <si>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</si>
  <si>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</si>
  <si>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</si>
  <si>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</si>
  <si>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เงินสดและรายการเทียบเท่าเงินสดเพิ่มขึ้น (ลดลง) สุทธิ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</si>
  <si>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</si>
  <si>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</si>
  <si>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</si>
  <si>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</si>
  <si>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</si>
  <si>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</si>
  <si>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</si>
  <si>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t>ผลกำไร</t>
  </si>
  <si>
    <t>(ขาดทุน)</t>
  </si>
  <si>
    <t>15</t>
  </si>
  <si>
    <t>ยอดคงเหลือ ณ วันที่ 1 มกราคม 2566</t>
  </si>
  <si>
    <t>9</t>
  </si>
  <si>
    <t>ผลกำไร (ขาดทุน) จากการวัดมูลค่าเงินลงทุนที่วัดมูลค่ายุติธรรม</t>
  </si>
  <si>
    <t xml:space="preserve">กำไร (ขาดทุน) เบ็ดเสร็จอื่น </t>
  </si>
  <si>
    <t>ทุนที่ออกและ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</si>
  <si>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</si>
  <si>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</si>
  <si>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</si>
  <si>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</si>
  <si>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</si>
  <si>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</si>
  <si>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</si>
  <si>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</si>
  <si>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</si>
  <si>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</si>
  <si>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</si>
  <si>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</si>
  <si>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</si>
  <si>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</si>
  <si>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</si>
  <si>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</si>
  <si>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</si>
  <si>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เงินสดรับจากการขายสินทรัพย์ไม่มีตัวตน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</si>
  <si>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</si>
  <si>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</si>
  <si>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</si>
  <si>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</si>
  <si>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</si>
  <si>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           -  </t>
  </si>
  <si>
    <t>ผลขาดทุนสะสมจากการจัดประเภทใหม่ของการป้องกันความเสี่ยงกระแสเงินสด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</si>
  <si>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</si>
  <si>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</si>
  <si>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</si>
  <si>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</si>
  <si>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ขาดทุนจากการปรับมูลค่าของสินค้าคงเหลือและทรัพย์สินรอการขาย</t>
  </si>
  <si>
    <t>งบฐานะการเงิน</t>
  </si>
  <si>
    <t>5, 11, 12, 39</t>
  </si>
  <si>
    <t xml:space="preserve">    (หุ้นสามัญจำนวน 752,097,832 หุ้น มูลค่า 10 บาทต่อหุ้น)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</si>
  <si>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</si>
  <si>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</si>
  <si>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(ไม่ได้ตรวจสอบ)</t>
  </si>
  <si>
    <t>5, 14, 15</t>
  </si>
  <si>
    <t>2, 6, 14</t>
  </si>
  <si>
    <t>7, 14</t>
  </si>
  <si>
    <t>2, 11</t>
  </si>
  <si>
    <t>12</t>
  </si>
  <si>
    <t>2, 10</t>
  </si>
  <si>
    <t>11</t>
  </si>
  <si>
    <t>ผลกำไร (ขาดทุน) จากต้นทุนการป้องกันความเสี่ยงรอตัดบัญชี</t>
  </si>
  <si>
    <t>สำรองหนี้สินจากสัญญาประกันภัย</t>
  </si>
  <si>
    <t>ผลขาดทุนด้านเครดิตที่คาดว่าจะเกิดขึ้น</t>
  </si>
  <si>
    <t xml:space="preserve">กลับรายการหนี้สูญและหนี้สงสัยจะสูญ </t>
  </si>
  <si>
    <t xml:space="preserve">    การได้มาซึ่งส่วนได้เสียในบริษัทย่อยซึ่ง</t>
  </si>
  <si>
    <t xml:space="preserve">        อำนาจควบคุมไม่เปลี่ยนแปลง</t>
  </si>
  <si>
    <t xml:space="preserve">   ที่เคยรับรู้ไว้ในกำไรขาดทุนเบ็ดเสร็จอื่น</t>
  </si>
  <si>
    <t xml:space="preserve">   ผ่านกำไรขาดทุนเบ็ดเสร็จอื่น</t>
  </si>
  <si>
    <t xml:space="preserve">   เข้าไปไว้ในกำไรหรือขาดทุนในภายหลัง</t>
  </si>
  <si>
    <t>เงินสดสุทธิใช้ไปในกิจกรรมจัดหาเงิน</t>
  </si>
  <si>
    <t>จากต้นทุนการป้องกัน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</si>
  <si>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</si>
  <si>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</si>
  <si>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</si>
  <si>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</si>
  <si>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</si>
  <si>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</si>
  <si>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ณ วันที่ 30 กันยายน</t>
  </si>
  <si>
    <t>เงินสดและรายการเทียบเท่าเงินสด ณ วันที่ 30 กันยายน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</si>
  <si>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</si>
  <si>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กำไร (ขาดทุน) จากอัตราแลกเปลี่ยนที่ยังไม่เกิดขึ้น</t>
  </si>
  <si>
    <t xml:space="preserve">เงินสดรับจากผลประโยชน์ของพนักงานจากบริษัทที่เกี่ยวข้องกัน </t>
  </si>
  <si>
    <t>ขาดทุนก่อนภาษีเงินได้</t>
  </si>
  <si>
    <t>ขาดทุนสำหรับงวด</t>
  </si>
  <si>
    <t>ผลกำไร (ขาดทุน) 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</si>
  <si>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</si>
  <si>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ผลกำไร (ขาดทุน) จากเงินลงทุนในตราสารทุนที่กำหนดให้วัดมูลค่าด้วย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</si>
  <si>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</si>
  <si>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</si>
  <si>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 xml:space="preserve">     ขาดทุนสำหรับงวด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</si>
  <si>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</si>
  <si>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</si>
  <si>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ผลขาดทุน</t>
  </si>
  <si>
    <t>จากเงินลงทุนในตราสารทุน</t>
  </si>
  <si>
    <t>กำไร (ขาดทุน) จากการปรับมูลค่ายุติธรรมตราสารอนุพันธ์</t>
  </si>
  <si>
    <t>เงินสดสุทธิ (ใช้ไปใน) ได้มาจากกิจกรรมลงทุน</t>
  </si>
  <si>
    <t>หนี้สินทางการเงิน</t>
  </si>
  <si>
    <t>เงินสดจ่ายชำระหนี้สินทางการเงิน</t>
  </si>
  <si>
    <t>โอนที่ดินและอาคารไปเป็นสินทรัพย์ที่ถือไว้เพื่อขาย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</si>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</sst>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\ ;\(#,##0\)"/>
    <numFmt numFmtId="168" formatCode="#,##0;\(#,##0\)"/>
    <numFmt numFmtId="169" formatCode="_(* #,##0_);_(* \(#,##0\);_(* &quot;-&quot;??_);_(@_)"/>
    <numFmt numFmtId="170" formatCode="[$-107041E]d\ mmmm\ yyyy;@"/>
    <numFmt numFmtId="171" formatCode="#,##0.00_ ;[Red]\-#,##0.00\ "/>
    <numFmt numFmtId="172" formatCode="#,##0.00_ ;[Red]\-#,##0.00;\-"/>
    <numFmt numFmtId="173" formatCode="\t#\ ?/?"/>
    <numFmt numFmtId="174" formatCode="General_)"/>
    <numFmt numFmtId="175" formatCode="0.000"/>
    <numFmt numFmtId="176" formatCode="_(&quot;฿&quot;* \t#,##0_);_(&quot;฿&quot;* \(\t#,##0\);_(&quot;฿&quot;* &quot;-&quot;_);_(@_)"/>
    <numFmt numFmtId="177" formatCode="[$MYR]\ #,##0.00;\-[$MYR]\ #,##0.00"/>
    <numFmt numFmtId="178" formatCode="[$GBP]\ #,##0.00;\-[$GBP]\ #,##0.00"/>
    <numFmt numFmtId="179" formatCode="\t#\ ??/??"/>
    <numFmt numFmtId="180" formatCode="0.00_)"/>
    <numFmt numFmtId="181" formatCode="#,##0.000"/>
    <numFmt numFmtId="182" formatCode="0.000000"/>
    <numFmt numFmtId="183" formatCode="d\ \ด\ด\ด\ด\ &quot;พ.ศ.&quot;\ \b\b\b\b"/>
    <numFmt numFmtId="184" formatCode="\ว\ \ด\ด\ด\ด\ &quot;ค.ศ.&quot;\ \ค\ค\ค\ค"/>
    <numFmt numFmtId="185" formatCode="_(* #,##0.000_);_(* \(#,##0.000\);_(* &quot;-&quot;??_);_(@_)"/>
    <numFmt numFmtId="186" formatCode="[Blue]#,##0,\ \ \ ;[Red]\(#,##0,\)\ \ ;\-\-\ \ \ "/>
    <numFmt numFmtId="187" formatCode="#,##0,\ \ \ ;\(#,##0,\)\ \ ;\-\-\ \ \ "/>
    <numFmt numFmtId="188" formatCode="_ * #,##0_)_W_ ;_ * \(#,##0\)_W_ ;_ * &quot;-&quot;_)_W_ ;_ @_ "/>
    <numFmt numFmtId="189" formatCode="_ * #,##0.00_)_W_ ;_ * \(#,##0.00\)_W_ ;_ * &quot;-&quot;??_)_W_ ;_ @_ "/>
    <numFmt numFmtId="190" formatCode="&quot;\&quot;#,##0.00;[Red]&quot;\&quot;\-#,##0.00"/>
    <numFmt numFmtId="191" formatCode="&quot;\&quot;#,##0;[Red]&quot;\&quot;\-#,##0"/>
    <numFmt numFmtId="192" formatCode="_ * #,##0_)&quot;W&quot;_ ;_ * \(#,##0\)&quot;W&quot;_ ;_ * &quot;-&quot;_)&quot;W&quot;_ ;_ @_ "/>
    <numFmt numFmtId="193" formatCode="_ * #,##0.00_)&quot;W&quot;_ ;_ * \(#,##0.00\)&quot;W&quot;_ ;_ * &quot;-&quot;??_)&quot;W&quot;_ ;_ @_ "/>
    <numFmt numFmtId="194" formatCode="#,##0;[Red]&quot;-&quot;#,##0"/>
    <numFmt numFmtId="195" formatCode="#,##0.00;[Red]&quot;-&quot;#,##0.00"/>
    <numFmt numFmtId="196" formatCode="&quot;fl&quot;#,##0_);\(&quot;fl&quot;#,##0\)"/>
    <numFmt numFmtId="197" formatCode="&quot;fl&quot;#,##0_);[Red]\(&quot;fl&quot;#,##0\)"/>
    <numFmt numFmtId="198" formatCode="_(* #,##0.0_);_(* \(#,##0.00\);_(* &quot;-&quot;??_);_(@_)"/>
    <numFmt numFmtId="199" formatCode="&quot;fl&quot;#,##0.00_);\(&quot;fl&quot;#,##0.00\)"/>
    <numFmt numFmtId="200" formatCode="0.00000"/>
    <numFmt numFmtId="201" formatCode="#,##0,,_);\(#,##0,,\)"/>
    <numFmt numFmtId="202" formatCode="0.0"/>
    <numFmt numFmtId="203" formatCode="&quot;$&quot;#,##0\ ;\(&quot;$&quot;#,##0\)"/>
    <numFmt numFmtId="204" formatCode="0.0%;\(0.0%\)"/>
    <numFmt numFmtId="205" formatCode="0.0_);[Red]\(0.0\)"/>
    <numFmt numFmtId="206" formatCode="#,##0,,,_);\(#,##0,,,\)"/>
    <numFmt numFmtId="207" formatCode="_ * #,##0_ ;_ * \-#,##0_ ;_ * &quot;-&quot;_ ;_ @_ "/>
    <numFmt numFmtId="208" formatCode="_ * #,##0.00_ ;_ * \-#,##0.00_ ;_ * &quot;-&quot;??_ ;_ @_ "/>
    <numFmt numFmtId="209" formatCode="_-* #,##0\ _F_-;\-* #,##0\ _F_-;_-* &quot;-&quot;\ _F_-;_-@_-"/>
    <numFmt numFmtId="210" formatCode="_-* #,##0.00\ _F_-;\-* #,##0.00\ _F_-;_-* &quot;-&quot;??\ _F_-;_-@_-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0.0%"/>
    <numFmt numFmtId="214" formatCode="#,##0.000_);[Red]\(#,##0.000\)"/>
    <numFmt numFmtId="215" formatCode="&quot;$&quot;#,##0;[Red]\-&quot;$&quot;#,##0"/>
    <numFmt numFmtId="216" formatCode="\60\4\7\:"/>
    <numFmt numFmtId="217" formatCode="mm/dd/yy"/>
    <numFmt numFmtId="218" formatCode="&quot;fl&quot;#,##0.00_);[Red]\(&quot;fl&quot;#,##0.00\)"/>
    <numFmt numFmtId="219" formatCode="_(&quot;fl&quot;* #,##0_);_(&quot;fl&quot;* \(#,##0\);_(&quot;fl&quot;* &quot;-&quot;_);_(@_)"/>
    <numFmt numFmtId="220" formatCode="dd\-mmm\-yy_)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11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6437">
    <xf numFmtId="0" fontId="0" fillId="0" borderId="0"/>
    <xf numFmtId="3" fontId="21" fillId="0" borderId="2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" fontId="22" fillId="0" borderId="0" applyFont="0" applyFill="0" applyBorder="0" applyAlignment="0" applyProtection="0"/>
    <xf numFmtId="0" fontId="21" fillId="0" borderId="0"/>
    <xf numFmtId="9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7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1" fillId="56" borderId="0"/>
    <xf numFmtId="0" fontId="61" fillId="56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1" fillId="56" borderId="0"/>
    <xf numFmtId="0" fontId="61" fillId="56" borderId="0"/>
    <xf numFmtId="0" fontId="61" fillId="56" borderId="0"/>
    <xf numFmtId="0" fontId="61" fillId="56" borderId="0"/>
    <xf numFmtId="0" fontId="61" fillId="56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2" fillId="57" borderId="0"/>
    <xf numFmtId="0" fontId="62" fillId="57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2" fillId="57" borderId="0"/>
    <xf numFmtId="0" fontId="62" fillId="57" borderId="0"/>
    <xf numFmtId="0" fontId="62" fillId="57" borderId="0"/>
    <xf numFmtId="0" fontId="62" fillId="57" borderId="0"/>
    <xf numFmtId="0" fontId="62" fillId="57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3" fillId="58" borderId="0"/>
    <xf numFmtId="0" fontId="63" fillId="58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3" fillId="58" borderId="0"/>
    <xf numFmtId="0" fontId="63" fillId="58" borderId="0"/>
    <xf numFmtId="0" fontId="63" fillId="58" borderId="0"/>
    <xf numFmtId="0" fontId="63" fillId="58" borderId="0"/>
    <xf numFmtId="0" fontId="63" fillId="58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4" fillId="0" borderId="0"/>
    <xf numFmtId="0" fontId="64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5" fillId="0" borderId="0"/>
    <xf numFmtId="0" fontId="65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172" fontId="42" fillId="60" borderId="27"/>
    <xf numFmtId="172" fontId="42" fillId="60" borderId="27"/>
    <xf numFmtId="172" fontId="42" fillId="60" borderId="27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0" fontId="67" fillId="0" borderId="11"/>
    <xf numFmtId="0" fontId="67" fillId="0" borderId="11"/>
    <xf numFmtId="0" fontId="67" fillId="0" borderId="11"/>
    <xf numFmtId="0" fontId="67" fillId="0" borderId="11"/>
    <xf numFmtId="0" fontId="68" fillId="61" borderId="0"/>
    <xf numFmtId="0" fontId="68" fillId="61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8" fillId="61" borderId="0"/>
    <xf numFmtId="0" fontId="68" fillId="61" borderId="0"/>
    <xf numFmtId="0" fontId="68" fillId="61" borderId="0"/>
    <xf numFmtId="0" fontId="68" fillId="61" borderId="0"/>
    <xf numFmtId="0" fontId="68" fillId="61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42" fillId="55" borderId="0"/>
    <xf numFmtId="0" fontId="42" fillId="55" borderId="0"/>
    <xf numFmtId="0" fontId="42" fillId="55" borderId="0"/>
    <xf numFmtId="0" fontId="42" fillId="55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1" fillId="56" borderId="0"/>
    <xf numFmtId="0" fontId="61" fillId="56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1" fillId="56" borderId="0"/>
    <xf numFmtId="0" fontId="61" fillId="56" borderId="0"/>
    <xf numFmtId="0" fontId="61" fillId="56" borderId="0"/>
    <xf numFmtId="0" fontId="61" fillId="56" borderId="0"/>
    <xf numFmtId="0" fontId="61" fillId="56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2" fillId="57" borderId="0"/>
    <xf numFmtId="0" fontId="62" fillId="57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2" fillId="57" borderId="0"/>
    <xf numFmtId="0" fontId="62" fillId="57" borderId="0"/>
    <xf numFmtId="0" fontId="62" fillId="57" borderId="0"/>
    <xf numFmtId="0" fontId="62" fillId="57" borderId="0"/>
    <xf numFmtId="0" fontId="62" fillId="57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3" fillId="58" borderId="0"/>
    <xf numFmtId="0" fontId="63" fillId="58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3" fillId="58" borderId="0"/>
    <xf numFmtId="0" fontId="63" fillId="58" borderId="0"/>
    <xf numFmtId="0" fontId="63" fillId="58" borderId="0"/>
    <xf numFmtId="0" fontId="63" fillId="58" borderId="0"/>
    <xf numFmtId="0" fontId="63" fillId="58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4" fillId="0" borderId="0"/>
    <xf numFmtId="0" fontId="64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5" fillId="0" borderId="0"/>
    <xf numFmtId="0" fontId="65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92" fillId="23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92" fillId="24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92" fillId="25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2" fillId="26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92" fillId="27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92" fillId="28" borderId="0" applyNumberFormat="0" applyBorder="0" applyAlignment="0" applyProtection="0"/>
    <xf numFmtId="0" fontId="37" fillId="1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92" fillId="29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2" fillId="30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92" fillId="31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2" fillId="32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92" fillId="3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92" fillId="34" borderId="0" applyNumberFormat="0" applyBorder="0" applyAlignment="0" applyProtection="0"/>
    <xf numFmtId="0" fontId="37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93" fillId="35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93" fillId="3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93" fillId="3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3" fillId="38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93" fillId="3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93" fillId="40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43" fillId="6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93" fillId="41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93" fillId="42" borderId="0" applyNumberFormat="0" applyBorder="0" applyAlignment="0" applyProtection="0"/>
    <xf numFmtId="0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43" fillId="7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93" fillId="43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3" fillId="4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93" fillId="45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43" fillId="7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3" fillId="4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94" fillId="47" borderId="0" applyNumberFormat="0" applyBorder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5" fontId="71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3" fillId="0" borderId="0" applyFill="0" applyBorder="0" applyAlignment="0"/>
    <xf numFmtId="0" fontId="73" fillId="0" borderId="0" applyFill="0" applyBorder="0" applyAlignment="0"/>
    <xf numFmtId="0" fontId="73" fillId="0" borderId="0" applyFill="0" applyBorder="0" applyAlignment="0"/>
    <xf numFmtId="0" fontId="74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5" fillId="48" borderId="15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6" fillId="20" borderId="3" applyNumberFormat="0" applyAlignment="0" applyProtection="0"/>
    <xf numFmtId="0" fontId="46" fillId="20" borderId="3" applyNumberFormat="0" applyAlignment="0" applyProtection="0"/>
    <xf numFmtId="0" fontId="96" fillId="49" borderId="16" applyNumberFormat="0" applyAlignment="0" applyProtection="0"/>
    <xf numFmtId="43" fontId="33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1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38" fontId="75" fillId="0" borderId="0"/>
    <xf numFmtId="14" fontId="76" fillId="0" borderId="0" applyFill="0" applyBorder="0" applyAlignment="0"/>
    <xf numFmtId="179" fontId="69" fillId="0" borderId="29">
      <alignment vertical="center"/>
    </xf>
    <xf numFmtId="179" fontId="69" fillId="0" borderId="29">
      <alignment vertical="center"/>
    </xf>
    <xf numFmtId="179" fontId="69" fillId="0" borderId="29">
      <alignment vertical="center"/>
    </xf>
    <xf numFmtId="179" fontId="70" fillId="0" borderId="29">
      <alignment vertical="center"/>
    </xf>
    <xf numFmtId="0" fontId="57" fillId="75" borderId="0" applyNumberFormat="0" applyBorder="0" applyAlignment="0" applyProtection="0"/>
    <xf numFmtId="0" fontId="57" fillId="76" borderId="0" applyNumberFormat="0" applyBorder="0" applyAlignment="0" applyProtection="0"/>
    <xf numFmtId="0" fontId="57" fillId="77" borderId="0" applyNumberFormat="0" applyBorder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98" fillId="50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0" fontId="59" fillId="0" borderId="30" applyNumberFormat="0" applyAlignment="0" applyProtection="0">
      <alignment horizontal="left" vertical="center"/>
    </xf>
    <xf numFmtId="0" fontId="59" fillId="0" borderId="30" applyNumberFormat="0" applyAlignment="0" applyProtection="0">
      <alignment horizontal="left" vertical="center"/>
    </xf>
    <xf numFmtId="0" fontId="59" fillId="0" borderId="30" applyNumberFormat="0" applyAlignment="0" applyProtection="0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99" fillId="0" borderId="17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00" fillId="0" borderId="18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101" fillId="0" borderId="19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103" fillId="51" borderId="15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104" fillId="0" borderId="20" applyNumberFormat="0" applyFill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05" fillId="52" borderId="0" applyNumberFormat="0" applyBorder="0" applyAlignment="0" applyProtection="0"/>
    <xf numFmtId="0" fontId="42" fillId="0" borderId="0"/>
    <xf numFmtId="180" fontId="78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21" fillId="0" borderId="0"/>
    <xf numFmtId="0" fontId="21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9" fillId="0" borderId="0"/>
    <xf numFmtId="0" fontId="106" fillId="0" borderId="0"/>
    <xf numFmtId="0" fontId="21" fillId="0" borderId="0"/>
    <xf numFmtId="0" fontId="42" fillId="0" borderId="0"/>
    <xf numFmtId="0" fontId="39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7" fillId="0" borderId="0"/>
    <xf numFmtId="0" fontId="42" fillId="0" borderId="0"/>
    <xf numFmtId="0" fontId="42" fillId="0" borderId="0"/>
    <xf numFmtId="0" fontId="107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17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9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17" fillId="0" borderId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108" fillId="48" borderId="22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80" fillId="78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4" fontId="81" fillId="79" borderId="0" applyNumberFormat="0" applyProtection="0">
      <alignment horizontal="left" vertical="center" indent="1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81" fillId="81" borderId="32" applyNumberFormat="0" applyProtection="0">
      <alignment horizontal="left" vertical="center" indent="1"/>
    </xf>
    <xf numFmtId="4" fontId="81" fillId="81" borderId="32" applyNumberFormat="0" applyProtection="0">
      <alignment horizontal="left" vertical="center" indent="1"/>
    </xf>
    <xf numFmtId="4" fontId="81" fillId="81" borderId="32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83" fillId="83" borderId="0" applyNumberFormat="0" applyProtection="0">
      <alignment horizontal="left" vertical="center" indent="1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82" borderId="0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63" borderId="2" applyNumberFormat="0">
      <protection locked="0"/>
    </xf>
    <xf numFmtId="0" fontId="42" fillId="63" borderId="2" applyNumberFormat="0">
      <protection locked="0"/>
    </xf>
    <xf numFmtId="0" fontId="42" fillId="63" borderId="2" applyNumberFormat="0">
      <protection locked="0"/>
    </xf>
    <xf numFmtId="0" fontId="42" fillId="63" borderId="2" applyNumberFormat="0">
      <protection locked="0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4" fontId="85" fillId="84" borderId="0" applyNumberFormat="0" applyProtection="0">
      <alignment horizontal="left" vertical="center" indent="1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79" fillId="0" borderId="0"/>
    <xf numFmtId="182" fontId="42" fillId="0" borderId="0">
      <alignment horizontal="left" wrapText="1"/>
    </xf>
    <xf numFmtId="182" fontId="42" fillId="0" borderId="0">
      <alignment horizontal="left" wrapText="1"/>
    </xf>
    <xf numFmtId="182" fontId="42" fillId="0" borderId="0">
      <alignment horizontal="left" wrapText="1"/>
    </xf>
    <xf numFmtId="182" fontId="42" fillId="0" borderId="0">
      <alignment horizontal="left" wrapText="1"/>
    </xf>
    <xf numFmtId="0" fontId="76" fillId="0" borderId="0" applyNumberFormat="0" applyBorder="0" applyAlignment="0"/>
    <xf numFmtId="0" fontId="76" fillId="0" borderId="0" applyNumberFormat="0" applyBorder="0" applyAlignment="0"/>
    <xf numFmtId="49" fontId="76" fillId="0" borderId="0" applyFill="0" applyBorder="0" applyAlignment="0"/>
    <xf numFmtId="183" fontId="69" fillId="0" borderId="0" applyFill="0" applyBorder="0" applyAlignment="0"/>
    <xf numFmtId="183" fontId="69" fillId="0" borderId="0" applyFill="0" applyBorder="0" applyAlignment="0"/>
    <xf numFmtId="183" fontId="69" fillId="0" borderId="0" applyFill="0" applyBorder="0" applyAlignment="0"/>
    <xf numFmtId="183" fontId="70" fillId="0" borderId="0" applyFill="0" applyBorder="0" applyAlignment="0"/>
    <xf numFmtId="184" fontId="69" fillId="0" borderId="0" applyFill="0" applyBorder="0" applyAlignment="0"/>
    <xf numFmtId="184" fontId="69" fillId="0" borderId="0" applyFill="0" applyBorder="0" applyAlignment="0"/>
    <xf numFmtId="184" fontId="69" fillId="0" borderId="0" applyFill="0" applyBorder="0" applyAlignment="0"/>
    <xf numFmtId="184" fontId="70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110" fillId="0" borderId="23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70" fontId="17" fillId="0" borderId="0"/>
    <xf numFmtId="0" fontId="90" fillId="0" borderId="0"/>
    <xf numFmtId="0" fontId="1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166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9" fillId="0" borderId="33">
      <alignment horizontal="left" vertical="center"/>
    </xf>
    <xf numFmtId="0" fontId="59" fillId="0" borderId="33">
      <alignment horizontal="left" vertical="center"/>
    </xf>
    <xf numFmtId="0" fontId="59" fillId="0" borderId="33">
      <alignment horizontal="left" vertical="center"/>
    </xf>
    <xf numFmtId="0" fontId="59" fillId="0" borderId="33">
      <alignment horizontal="left" vertical="center"/>
    </xf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1" fillId="0" borderId="0" applyFont="0" applyFill="0" applyBorder="0" applyAlignment="0" applyProtection="0"/>
    <xf numFmtId="3" fontId="122" fillId="0" borderId="2"/>
    <xf numFmtId="0" fontId="42" fillId="0" borderId="0"/>
    <xf numFmtId="0" fontId="123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0" fontId="12" fillId="0" borderId="0"/>
    <xf numFmtId="166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25" fillId="0" borderId="0"/>
    <xf numFmtId="166" fontId="12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/>
    <xf numFmtId="0" fontId="42" fillId="0" borderId="0"/>
    <xf numFmtId="186" fontId="42" fillId="0" borderId="47" applyFill="0" applyBorder="0"/>
    <xf numFmtId="187" fontId="42" fillId="0" borderId="44" applyFill="0" applyBorder="0"/>
    <xf numFmtId="0" fontId="42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130" fillId="0" borderId="0"/>
    <xf numFmtId="0" fontId="42" fillId="0" borderId="0"/>
    <xf numFmtId="0" fontId="130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0" borderId="0"/>
    <xf numFmtId="0" fontId="130" fillId="0" borderId="0"/>
    <xf numFmtId="0" fontId="130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2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1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2" fillId="0" borderId="0"/>
    <xf numFmtId="0" fontId="130" fillId="0" borderId="0"/>
    <xf numFmtId="0" fontId="130" fillId="0" borderId="0"/>
    <xf numFmtId="0" fontId="42" fillId="0" borderId="0"/>
    <xf numFmtId="0" fontId="130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42" fillId="0" borderId="0"/>
    <xf numFmtId="0" fontId="131" fillId="0" borderId="0"/>
    <xf numFmtId="0" fontId="131" fillId="0" borderId="0"/>
    <xf numFmtId="0" fontId="42" fillId="0" borderId="0"/>
    <xf numFmtId="0" fontId="42" fillId="0" borderId="0"/>
    <xf numFmtId="0" fontId="130" fillId="0" borderId="0"/>
    <xf numFmtId="0" fontId="132" fillId="0" borderId="0"/>
    <xf numFmtId="0" fontId="130" fillId="0" borderId="0"/>
    <xf numFmtId="0" fontId="132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2" fillId="0" borderId="0"/>
    <xf numFmtId="0" fontId="42" fillId="0" borderId="0"/>
    <xf numFmtId="0" fontId="130" fillId="0" borderId="0"/>
    <xf numFmtId="0" fontId="132" fillId="0" borderId="0"/>
    <xf numFmtId="0" fontId="13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0" fillId="0" borderId="0"/>
    <xf numFmtId="0" fontId="42" fillId="0" borderId="0"/>
    <xf numFmtId="174" fontId="133" fillId="0" borderId="0"/>
    <xf numFmtId="0" fontId="132" fillId="0" borderId="0"/>
    <xf numFmtId="0" fontId="132" fillId="0" borderId="0"/>
    <xf numFmtId="0" fontId="130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0" fillId="0" borderId="0"/>
    <xf numFmtId="0" fontId="42" fillId="0" borderId="0"/>
    <xf numFmtId="0" fontId="130" fillId="0" borderId="0"/>
    <xf numFmtId="0" fontId="132" fillId="0" borderId="0"/>
    <xf numFmtId="0" fontId="132" fillId="0" borderId="0"/>
    <xf numFmtId="0" fontId="42" fillId="0" borderId="0"/>
    <xf numFmtId="0" fontId="130" fillId="0" borderId="0"/>
    <xf numFmtId="0" fontId="42" fillId="0" borderId="0"/>
    <xf numFmtId="0" fontId="132" fillId="0" borderId="0"/>
    <xf numFmtId="0" fontId="132" fillId="0" borderId="0"/>
    <xf numFmtId="0" fontId="132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0" fillId="0" borderId="0"/>
    <xf numFmtId="0" fontId="132" fillId="0" borderId="0"/>
    <xf numFmtId="0" fontId="132" fillId="0" borderId="0"/>
    <xf numFmtId="0" fontId="130" fillId="0" borderId="0"/>
    <xf numFmtId="0" fontId="130" fillId="0" borderId="0"/>
    <xf numFmtId="0" fontId="132" fillId="0" borderId="0"/>
    <xf numFmtId="0" fontId="130" fillId="0" borderId="0"/>
    <xf numFmtId="0" fontId="130" fillId="0" borderId="0"/>
    <xf numFmtId="0" fontId="130" fillId="0" borderId="0"/>
    <xf numFmtId="0" fontId="132" fillId="0" borderId="0"/>
    <xf numFmtId="0" fontId="42" fillId="0" borderId="0"/>
    <xf numFmtId="0" fontId="130" fillId="0" borderId="0"/>
    <xf numFmtId="0" fontId="130" fillId="0" borderId="0"/>
    <xf numFmtId="0" fontId="130" fillId="0" borderId="0"/>
    <xf numFmtId="0" fontId="134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 applyNumberFormat="0"/>
    <xf numFmtId="188" fontId="135" fillId="0" borderId="0" applyFont="0" applyFill="0" applyBorder="0" applyAlignment="0" applyProtection="0"/>
    <xf numFmtId="189" fontId="135" fillId="0" borderId="0" applyFont="0" applyFill="0" applyBorder="0" applyAlignment="0" applyProtection="0"/>
    <xf numFmtId="190" fontId="13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5" fillId="0" borderId="0" applyFont="0" applyFill="0" applyBorder="0" applyAlignment="0" applyProtection="0"/>
    <xf numFmtId="193" fontId="135" fillId="0" borderId="0" applyFont="0" applyFill="0" applyBorder="0" applyAlignment="0" applyProtection="0"/>
    <xf numFmtId="0" fontId="137" fillId="0" borderId="0">
      <alignment horizontal="center" wrapText="1"/>
      <protection locked="0"/>
    </xf>
    <xf numFmtId="194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0" fontId="138" fillId="85" borderId="0" applyNumberFormat="0" applyFont="0"/>
    <xf numFmtId="0" fontId="139" fillId="0" borderId="0" applyNumberFormat="0" applyFill="0" applyBorder="0" applyAlignment="0" applyProtection="0"/>
    <xf numFmtId="5" fontId="140" fillId="0" borderId="48" applyAlignment="0" applyProtection="0"/>
    <xf numFmtId="0" fontId="135" fillId="0" borderId="0"/>
    <xf numFmtId="0" fontId="136" fillId="0" borderId="0"/>
    <xf numFmtId="0" fontId="122" fillId="0" borderId="0" applyFill="0" applyBorder="0" applyAlignment="0"/>
    <xf numFmtId="196" fontId="71" fillId="0" borderId="0" applyFill="0" applyBorder="0" applyAlignment="0"/>
    <xf numFmtId="197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1" fillId="0" borderId="0" applyNumberFormat="0" applyFill="0" applyBorder="0" applyAlignment="0" applyProtection="0">
      <alignment vertical="top"/>
      <protection locked="0"/>
    </xf>
    <xf numFmtId="198" fontId="71" fillId="0" borderId="0" applyFont="0" applyFill="0" applyBorder="0" applyAlignment="0" applyProtection="0"/>
    <xf numFmtId="200" fontId="42" fillId="0" borderId="0" applyFont="0" applyFill="0" applyBorder="0" applyAlignment="0" applyProtection="0">
      <alignment horizontal="right"/>
    </xf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142" fillId="0" borderId="0" applyFont="0" applyFill="0" applyBorder="0" applyAlignment="0" applyProtection="0"/>
    <xf numFmtId="0" fontId="42" fillId="0" borderId="2" applyNumberFormat="0" applyFont="0" applyFill="0" applyAlignment="0" applyProtection="0">
      <alignment horizontal="center"/>
    </xf>
    <xf numFmtId="0" fontId="42" fillId="0" borderId="0"/>
    <xf numFmtId="0" fontId="42" fillId="0" borderId="0"/>
    <xf numFmtId="0" fontId="42" fillId="0" borderId="0"/>
    <xf numFmtId="0" fontId="128" fillId="0" borderId="0">
      <alignment horizontal="left" indent="3"/>
    </xf>
    <xf numFmtId="0" fontId="128" fillId="0" borderId="0">
      <alignment horizontal="left" indent="5"/>
    </xf>
    <xf numFmtId="0" fontId="143" fillId="0" borderId="0" applyNumberFormat="0" applyAlignment="0">
      <alignment horizontal="left"/>
    </xf>
    <xf numFmtId="201" fontId="42" fillId="0" borderId="0" applyFont="0" applyFill="0" applyBorder="0" applyAlignment="0" applyProtection="0">
      <alignment horizontal="right"/>
    </xf>
    <xf numFmtId="202" fontId="42" fillId="0" borderId="0" applyFont="0" applyFill="0" applyBorder="0" applyAlignment="0" applyProtection="0">
      <alignment horizontal="right"/>
    </xf>
    <xf numFmtId="203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204" fontId="42" fillId="0" borderId="0" applyFont="0" applyFill="0" applyBorder="0" applyAlignment="0" applyProtection="0"/>
    <xf numFmtId="38" fontId="122" fillId="0" borderId="29">
      <alignment vertical="center"/>
    </xf>
    <xf numFmtId="9" fontId="42" fillId="0" borderId="0"/>
    <xf numFmtId="0" fontId="42" fillId="0" borderId="0"/>
    <xf numFmtId="205" fontId="42" fillId="0" borderId="49" applyNumberFormat="0" applyFont="0" applyFill="0" applyAlignment="0" applyProtection="0"/>
    <xf numFmtId="198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0" fontId="144" fillId="0" borderId="0" applyNumberFormat="0" applyAlignment="0">
      <alignment horizontal="left"/>
    </xf>
    <xf numFmtId="2" fontId="142" fillId="0" borderId="0" applyFont="0" applyFill="0" applyBorder="0" applyAlignment="0" applyProtection="0"/>
    <xf numFmtId="0" fontId="145" fillId="0" borderId="0"/>
    <xf numFmtId="0" fontId="42" fillId="0" borderId="50"/>
    <xf numFmtId="0" fontId="146" fillId="0" borderId="0" applyFill="0" applyBorder="0" applyProtection="0">
      <alignment horizontal="left"/>
    </xf>
    <xf numFmtId="17" fontId="42" fillId="0" borderId="0">
      <alignment horizontal="left"/>
    </xf>
    <xf numFmtId="0" fontId="42" fillId="0" borderId="0"/>
    <xf numFmtId="0" fontId="42" fillId="0" borderId="0"/>
    <xf numFmtId="206" fontId="42" fillId="0" borderId="0" applyFont="0" applyFill="0" applyBorder="0" applyAlignment="0" applyProtection="0">
      <alignment horizontal="right"/>
    </xf>
    <xf numFmtId="0" fontId="147" fillId="0" borderId="0" applyProtection="0">
      <alignment horizontal="right"/>
    </xf>
    <xf numFmtId="0" fontId="148" fillId="0" borderId="0"/>
    <xf numFmtId="0" fontId="128" fillId="0" borderId="0"/>
    <xf numFmtId="0" fontId="65" fillId="0" borderId="0"/>
    <xf numFmtId="0" fontId="149" fillId="0" borderId="0"/>
    <xf numFmtId="0" fontId="149" fillId="0" borderId="0"/>
    <xf numFmtId="0" fontId="150" fillId="0" borderId="43">
      <alignment horizontal="center"/>
    </xf>
    <xf numFmtId="0" fontId="150" fillId="0" borderId="0">
      <alignment horizontal="center"/>
    </xf>
    <xf numFmtId="0" fontId="128" fillId="0" borderId="0">
      <alignment horizontal="center"/>
    </xf>
    <xf numFmtId="221" fontId="164" fillId="0" borderId="0" applyNumberFormat="0" applyFill="0" applyBorder="0" applyAlignment="0" applyProtection="0">
      <alignment vertical="top"/>
      <protection locked="0"/>
    </xf>
    <xf numFmtId="0" fontId="42" fillId="0" borderId="0"/>
    <xf numFmtId="198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22" fillId="0" borderId="0" applyNumberFormat="0">
      <alignment horizontal="left"/>
    </xf>
    <xf numFmtId="213" fontId="42" fillId="0" borderId="0" applyFont="0" applyFill="0" applyBorder="0" applyAlignment="0" applyProtection="0">
      <alignment horizontal="right"/>
    </xf>
    <xf numFmtId="214" fontId="15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7" fillId="0" borderId="0"/>
    <xf numFmtId="0" fontId="42" fillId="0" borderId="0">
      <alignment horizontal="justify" wrapText="1"/>
    </xf>
    <xf numFmtId="0" fontId="64" fillId="0" borderId="0"/>
    <xf numFmtId="0" fontId="64" fillId="0" borderId="0"/>
    <xf numFmtId="1" fontId="153" fillId="0" borderId="0" applyProtection="0">
      <alignment horizontal="right" vertical="center"/>
    </xf>
    <xf numFmtId="215" fontId="42" fillId="0" borderId="51" applyFill="0" applyBorder="0"/>
    <xf numFmtId="14" fontId="137" fillId="0" borderId="0">
      <alignment horizontal="center" wrapText="1"/>
      <protection locked="0"/>
    </xf>
    <xf numFmtId="197" fontId="71" fillId="0" borderId="0" applyFont="0" applyFill="0" applyBorder="0" applyAlignment="0" applyProtection="0"/>
    <xf numFmtId="216" fontId="71" fillId="0" borderId="0" applyFont="0" applyFill="0" applyBorder="0" applyAlignment="0" applyProtection="0"/>
    <xf numFmtId="198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0" fontId="42" fillId="0" borderId="0"/>
    <xf numFmtId="0" fontId="42" fillId="0" borderId="0"/>
    <xf numFmtId="0" fontId="66" fillId="0" borderId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40" fillId="0" borderId="43">
      <alignment horizontal="center"/>
    </xf>
    <xf numFmtId="3" fontId="122" fillId="0" borderId="0" applyFont="0" applyFill="0" applyBorder="0" applyAlignment="0" applyProtection="0"/>
    <xf numFmtId="0" fontId="122" fillId="86" borderId="0" applyNumberFormat="0" applyFont="0" applyBorder="0" applyAlignment="0" applyProtection="0"/>
    <xf numFmtId="0" fontId="42" fillId="0" borderId="0"/>
    <xf numFmtId="0" fontId="154" fillId="87" borderId="0" applyNumberFormat="0" applyFont="0" applyBorder="0" applyAlignment="0">
      <alignment horizontal="center"/>
    </xf>
    <xf numFmtId="0" fontId="66" fillId="0" borderId="0"/>
    <xf numFmtId="217" fontId="133" fillId="0" borderId="0" applyNumberFormat="0" applyFill="0" applyBorder="0" applyAlignment="0" applyProtection="0">
      <alignment horizontal="left"/>
    </xf>
    <xf numFmtId="0" fontId="42" fillId="0" borderId="0"/>
    <xf numFmtId="0" fontId="42" fillId="60" borderId="52"/>
    <xf numFmtId="0" fontId="154" fillId="1" borderId="11" applyNumberFormat="0" applyFont="0" applyAlignment="0">
      <alignment horizontal="center"/>
    </xf>
    <xf numFmtId="0" fontId="42" fillId="0" borderId="0"/>
    <xf numFmtId="0" fontId="42" fillId="0" borderId="50"/>
    <xf numFmtId="0" fontId="155" fillId="0" borderId="0" applyNumberFormat="0" applyFill="0" applyBorder="0" applyAlignment="0">
      <alignment horizontal="center"/>
    </xf>
    <xf numFmtId="0" fontId="42" fillId="0" borderId="0"/>
    <xf numFmtId="0" fontId="42" fillId="0" borderId="0">
      <alignment vertical="top"/>
    </xf>
    <xf numFmtId="0" fontId="42" fillId="0" borderId="53"/>
    <xf numFmtId="40" fontId="156" fillId="0" borderId="0" applyBorder="0">
      <alignment horizontal="right"/>
    </xf>
    <xf numFmtId="0" fontId="157" fillId="0" borderId="0" applyBorder="0" applyProtection="0">
      <alignment vertical="center"/>
    </xf>
    <xf numFmtId="205" fontId="42" fillId="0" borderId="13" applyBorder="0" applyProtection="0">
      <alignment horizontal="right" vertical="center"/>
    </xf>
    <xf numFmtId="0" fontId="158" fillId="88" borderId="0" applyBorder="0" applyProtection="0">
      <alignment horizontal="centerContinuous" vertical="center"/>
    </xf>
    <xf numFmtId="0" fontId="158" fillId="62" borderId="13" applyBorder="0" applyProtection="0">
      <alignment horizontal="centerContinuous" vertical="center"/>
    </xf>
    <xf numFmtId="0" fontId="159" fillId="0" borderId="0" applyFill="0" applyBorder="0" applyProtection="0">
      <alignment horizontal="left"/>
    </xf>
    <xf numFmtId="0" fontId="146" fillId="0" borderId="46" applyFill="0" applyBorder="0" applyProtection="0">
      <alignment horizontal="left" vertical="top"/>
    </xf>
    <xf numFmtId="0" fontId="42" fillId="0" borderId="0"/>
    <xf numFmtId="218" fontId="71" fillId="0" borderId="0" applyFill="0" applyBorder="0" applyAlignment="0"/>
    <xf numFmtId="219" fontId="71" fillId="0" borderId="0" applyFill="0" applyBorder="0" applyAlignment="0"/>
    <xf numFmtId="220" fontId="160" fillId="0" borderId="0" applyNumberFormat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>
      <alignment horizontal="center" textRotation="90"/>
    </xf>
    <xf numFmtId="43" fontId="21" fillId="0" borderId="0" applyFont="0" applyFill="0" applyBorder="0" applyAlignment="0" applyProtection="0"/>
    <xf numFmtId="0" fontId="161" fillId="0" borderId="0"/>
    <xf numFmtId="0" fontId="42" fillId="0" borderId="0" applyFont="0" applyFill="0" applyBorder="0" applyAlignment="0" applyProtection="0"/>
    <xf numFmtId="207" fontId="162" fillId="0" borderId="0" applyFont="0" applyFill="0" applyBorder="0" applyAlignment="0" applyProtection="0"/>
    <xf numFmtId="208" fontId="162" fillId="0" borderId="0" applyFont="0" applyFill="0" applyBorder="0" applyAlignment="0" applyProtection="0"/>
    <xf numFmtId="0" fontId="42" fillId="0" borderId="0"/>
    <xf numFmtId="0" fontId="163" fillId="0" borderId="0"/>
    <xf numFmtId="164" fontId="16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/>
    <xf numFmtId="174" fontId="133" fillId="0" borderId="0"/>
    <xf numFmtId="0" fontId="132" fillId="0" borderId="0"/>
    <xf numFmtId="174" fontId="13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65" fillId="0" borderId="0"/>
    <xf numFmtId="0" fontId="16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2" fillId="2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3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2" fillId="5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90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7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1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8" fillId="11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8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8" fillId="9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8" fillId="12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8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8" fillId="14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7" fillId="90" borderId="0" applyNumberFormat="0" applyBorder="0" applyAlignment="0" applyProtection="0"/>
    <xf numFmtId="0" fontId="168" fillId="11" borderId="0" applyNumberFormat="0" applyBorder="0" applyAlignment="0" applyProtection="0"/>
    <xf numFmtId="0" fontId="168" fillId="8" borderId="0" applyNumberFormat="0" applyBorder="0" applyAlignment="0" applyProtection="0"/>
    <xf numFmtId="0" fontId="168" fillId="9" borderId="0" applyNumberFormat="0" applyBorder="0" applyAlignment="0" applyProtection="0"/>
    <xf numFmtId="0" fontId="168" fillId="12" borderId="0" applyNumberFormat="0" applyBorder="0" applyAlignment="0" applyProtection="0"/>
    <xf numFmtId="0" fontId="168" fillId="13" borderId="0" applyNumberFormat="0" applyBorder="0" applyAlignment="0" applyProtection="0"/>
    <xf numFmtId="0" fontId="168" fillId="14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8" fillId="15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8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8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17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8" fillId="12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8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8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70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2" fillId="1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1" fillId="89" borderId="35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4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0" fontId="173" fillId="20" borderId="3" applyNumberFormat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3" fontId="142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2" fontId="142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79" fillId="0" borderId="54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1" fillId="0" borderId="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4" fillId="0" borderId="6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55" applyNumberFormat="0" applyFill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6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5" fillId="90" borderId="35" applyNumberFormat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8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90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2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0" fontId="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4" fillId="1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0" fontId="193" fillId="89" borderId="37" applyNumberFormat="0" applyAlignment="0" applyProtection="0"/>
    <xf numFmtId="40" fontId="195" fillId="78" borderId="0">
      <alignment horizontal="right"/>
    </xf>
    <xf numFmtId="0" fontId="196" fillId="78" borderId="0">
      <alignment horizontal="right"/>
    </xf>
    <xf numFmtId="0" fontId="197" fillId="78" borderId="45"/>
    <xf numFmtId="0" fontId="197" fillId="0" borderId="0" applyBorder="0">
      <alignment horizontal="centerContinuous"/>
    </xf>
    <xf numFmtId="0" fontId="198" fillId="0" borderId="0" applyBorder="0">
      <alignment horizontal="centerContinuous"/>
    </xf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199" fillId="0" borderId="44" applyNumberFormat="0" applyFill="0" applyAlignment="0" applyProtection="0">
      <alignment horizontal="center" vertical="center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142" fillId="0" borderId="57" applyNumberFormat="0" applyFon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2" fillId="0" borderId="56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74" fillId="20" borderId="3" applyNumberFormat="0" applyAlignment="0" applyProtection="0"/>
    <xf numFmtId="0" fontId="188" fillId="0" borderId="7" applyNumberFormat="0" applyFill="0" applyAlignment="0" applyProtection="0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205" fillId="0" borderId="45"/>
    <xf numFmtId="0" fontId="170" fillId="3" borderId="0" applyNumberFormat="0" applyBorder="0" applyAlignment="0" applyProtection="0"/>
    <xf numFmtId="0" fontId="194" fillId="19" borderId="37" applyNumberFormat="0" applyAlignment="0" applyProtection="0"/>
    <xf numFmtId="0" fontId="172" fillId="19" borderId="35" applyNumberFormat="0" applyAlignment="0" applyProtection="0"/>
    <xf numFmtId="0" fontId="20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8" fillId="4" borderId="0" applyNumberFormat="0" applyBorder="0" applyAlignment="0" applyProtection="0"/>
    <xf numFmtId="0" fontId="186" fillId="90" borderId="35" applyNumberFormat="0" applyAlignment="0" applyProtection="0"/>
    <xf numFmtId="0" fontId="190" fillId="21" borderId="0" applyNumberFormat="0" applyBorder="0" applyAlignment="0" applyProtection="0"/>
    <xf numFmtId="0" fontId="206" fillId="0" borderId="38" applyNumberFormat="0" applyFill="0" applyAlignment="0" applyProtection="0"/>
    <xf numFmtId="0" fontId="168" fillId="15" borderId="0" applyNumberFormat="0" applyBorder="0" applyAlignment="0" applyProtection="0"/>
    <xf numFmtId="0" fontId="168" fillId="16" borderId="0" applyNumberFormat="0" applyBorder="0" applyAlignment="0" applyProtection="0"/>
    <xf numFmtId="0" fontId="168" fillId="17" borderId="0" applyNumberFormat="0" applyBorder="0" applyAlignment="0" applyProtection="0"/>
    <xf numFmtId="0" fontId="168" fillId="12" borderId="0" applyNumberFormat="0" applyBorder="0" applyAlignment="0" applyProtection="0"/>
    <xf numFmtId="0" fontId="168" fillId="13" borderId="0" applyNumberFormat="0" applyBorder="0" applyAlignment="0" applyProtection="0"/>
    <xf numFmtId="0" fontId="168" fillId="18" borderId="0" applyNumberFormat="0" applyBorder="0" applyAlignment="0" applyProtection="0"/>
    <xf numFmtId="0" fontId="42" fillId="22" borderId="36" applyNumberFormat="0" applyFont="0" applyAlignment="0" applyProtection="0"/>
    <xf numFmtId="0" fontId="207" fillId="0" borderId="4" applyNumberFormat="0" applyFill="0" applyAlignment="0" applyProtection="0"/>
    <xf numFmtId="0" fontId="208" fillId="0" borderId="5" applyNumberFormat="0" applyFill="0" applyAlignment="0" applyProtection="0"/>
    <xf numFmtId="0" fontId="184" fillId="0" borderId="6" applyNumberFormat="0" applyFill="0" applyAlignment="0" applyProtection="0"/>
    <xf numFmtId="0" fontId="184" fillId="0" borderId="0" applyNumberFormat="0" applyFill="0" applyBorder="0" applyAlignment="0" applyProtection="0"/>
    <xf numFmtId="0" fontId="6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1" fillId="0" borderId="0"/>
    <xf numFmtId="0" fontId="21" fillId="0" borderId="0"/>
    <xf numFmtId="0" fontId="21" fillId="0" borderId="0"/>
    <xf numFmtId="0" fontId="20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2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10" fillId="0" borderId="0"/>
    <xf numFmtId="43" fontId="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50" fillId="0" borderId="58">
      <alignment horizontal="center"/>
    </xf>
    <xf numFmtId="0" fontId="140" fillId="0" borderId="58">
      <alignment horizont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59" fillId="0" borderId="11">
      <alignment horizontal="left" vertical="center"/>
    </xf>
    <xf numFmtId="0" fontId="67" fillId="0" borderId="11"/>
    <xf numFmtId="0" fontId="67" fillId="0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2" fillId="0" borderId="0"/>
    <xf numFmtId="0" fontId="67" fillId="0" borderId="11"/>
    <xf numFmtId="0" fontId="67" fillId="0" borderId="11"/>
    <xf numFmtId="0" fontId="14" fillId="0" borderId="0"/>
    <xf numFmtId="0" fontId="2" fillId="0" borderId="0"/>
    <xf numFmtId="0" fontId="14" fillId="0" borderId="0"/>
    <xf numFmtId="0" fontId="67" fillId="0" borderId="11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59" fillId="0" borderId="11">
      <alignment horizontal="left" vertical="center"/>
    </xf>
    <xf numFmtId="0" fontId="67" fillId="0" borderId="11"/>
    <xf numFmtId="0" fontId="67" fillId="0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11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11">
      <alignment horizontal="left" vertical="center"/>
    </xf>
    <xf numFmtId="0" fontId="67" fillId="0" borderId="11"/>
    <xf numFmtId="0" fontId="67" fillId="0" borderId="11"/>
    <xf numFmtId="0" fontId="59" fillId="0" borderId="11">
      <alignment horizontal="left" vertical="center"/>
    </xf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14" fillId="0" borderId="0"/>
    <xf numFmtId="0" fontId="67" fillId="0" borderId="11"/>
    <xf numFmtId="0" fontId="67" fillId="0" borderId="11"/>
    <xf numFmtId="166" fontId="42" fillId="0" borderId="0" applyFont="0" applyFill="0" applyBorder="0" applyAlignment="0" applyProtection="0"/>
    <xf numFmtId="166" fontId="125" fillId="0" borderId="0" applyFont="0" applyFill="0" applyBorder="0" applyAlignment="0" applyProtection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4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6" applyFont="1" applyAlignment="1">
      <alignment vertical="center"/>
    </xf>
    <xf numFmtId="0" fontId="27" fillId="0" borderId="0" xfId="0" applyFont="1"/>
    <xf numFmtId="0" fontId="0" fillId="0" borderId="0" xfId="0" applyAlignment="1">
      <alignment vertical="center"/>
    </xf>
    <xf numFmtId="0" fontId="29" fillId="0" borderId="0" xfId="0" applyFont="1" applyAlignment="1">
      <alignment horizontal="left" vertical="center"/>
    </xf>
    <xf numFmtId="0" fontId="16" fillId="0" borderId="0" xfId="0" applyFont="1"/>
    <xf numFmtId="0" fontId="35" fillId="0" borderId="0" xfId="0" applyFont="1"/>
    <xf numFmtId="0" fontId="20" fillId="0" borderId="0" xfId="0" applyFont="1"/>
    <xf numFmtId="0" fontId="18" fillId="0" borderId="0" xfId="0" applyFont="1"/>
    <xf numFmtId="0" fontId="36" fillId="0" borderId="0" xfId="0" applyFont="1"/>
    <xf numFmtId="0" fontId="0" fillId="0" borderId="0" xfId="0" applyAlignment="1">
      <alignment horizontal="left"/>
    </xf>
    <xf numFmtId="168" fontId="31" fillId="0" borderId="0" xfId="0" applyNumberFormat="1" applyFont="1"/>
    <xf numFmtId="0" fontId="18" fillId="0" borderId="0" xfId="0" quotePrefix="1" applyFont="1" applyAlignment="1">
      <alignment horizontal="left"/>
    </xf>
    <xf numFmtId="169" fontId="24" fillId="0" borderId="13" xfId="8" applyNumberFormat="1" applyFont="1" applyFill="1" applyBorder="1" applyAlignment="1"/>
    <xf numFmtId="169" fontId="18" fillId="0" borderId="11" xfId="2" applyNumberFormat="1" applyFont="1" applyFill="1" applyBorder="1" applyAlignment="1">
      <alignment horizontal="right"/>
    </xf>
    <xf numFmtId="0" fontId="19" fillId="0" borderId="0" xfId="0" applyFont="1"/>
    <xf numFmtId="169" fontId="18" fillId="0" borderId="0" xfId="2" applyNumberFormat="1" applyFont="1" applyFill="1" applyBorder="1"/>
    <xf numFmtId="0" fontId="17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169" fontId="19" fillId="0" borderId="0" xfId="2" applyNumberFormat="1" applyFont="1" applyFill="1" applyAlignment="1">
      <alignment horizontal="center"/>
    </xf>
    <xf numFmtId="0" fontId="17" fillId="0" borderId="0" xfId="0" applyFont="1" applyAlignment="1">
      <alignment horizontal="left" indent="1"/>
    </xf>
    <xf numFmtId="0" fontId="17" fillId="0" borderId="0" xfId="3363" applyAlignment="1">
      <alignment horizontal="left" indent="1"/>
    </xf>
    <xf numFmtId="169" fontId="18" fillId="0" borderId="14" xfId="2" applyNumberFormat="1" applyFont="1" applyFill="1" applyBorder="1" applyAlignment="1">
      <alignment horizontal="right"/>
    </xf>
    <xf numFmtId="0" fontId="18" fillId="0" borderId="0" xfId="3363" applyFont="1" applyAlignment="1">
      <alignment horizontal="left"/>
    </xf>
    <xf numFmtId="0" fontId="17" fillId="0" borderId="0" xfId="3364" applyAlignment="1">
      <alignment horizontal="left" indent="1"/>
    </xf>
    <xf numFmtId="0" fontId="18" fillId="0" borderId="0" xfId="3039" applyFont="1" applyAlignment="1">
      <alignment vertical="center"/>
    </xf>
    <xf numFmtId="169" fontId="14" fillId="0" borderId="0" xfId="2" applyNumberFormat="1" applyFont="1" applyFill="1" applyAlignment="1">
      <alignment vertical="center"/>
    </xf>
    <xf numFmtId="0" fontId="14" fillId="0" borderId="0" xfId="0" applyFont="1" applyAlignment="1">
      <alignment horizontal="left"/>
    </xf>
    <xf numFmtId="169" fontId="14" fillId="0" borderId="0" xfId="2" applyNumberFormat="1" applyFont="1" applyFill="1" applyBorder="1"/>
    <xf numFmtId="0" fontId="14" fillId="0" borderId="0" xfId="0" applyFont="1" applyAlignment="1">
      <alignment vertical="center"/>
    </xf>
    <xf numFmtId="0" fontId="14" fillId="0" borderId="0" xfId="0" applyFont="1"/>
    <xf numFmtId="49" fontId="14" fillId="0" borderId="0" xfId="0" applyNumberFormat="1" applyFont="1" applyAlignment="1">
      <alignment horizontal="left" vertical="center"/>
    </xf>
    <xf numFmtId="49" fontId="0" fillId="0" borderId="0" xfId="0" applyNumberFormat="1"/>
    <xf numFmtId="169" fontId="24" fillId="0" borderId="0" xfId="2" applyNumberFormat="1" applyFont="1" applyFill="1" applyAlignment="1"/>
    <xf numFmtId="0" fontId="17" fillId="0" borderId="0" xfId="0" applyFont="1" applyAlignment="1">
      <alignment horizontal="center"/>
    </xf>
    <xf numFmtId="169" fontId="25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112" fillId="0" borderId="0" xfId="0" applyFont="1" applyAlignment="1">
      <alignment horizontal="center" vertical="center"/>
    </xf>
    <xf numFmtId="169" fontId="14" fillId="0" borderId="0" xfId="2" applyNumberFormat="1" applyFont="1" applyFill="1" applyBorder="1" applyAlignment="1">
      <alignment horizontal="right"/>
    </xf>
    <xf numFmtId="37" fontId="19" fillId="0" borderId="0" xfId="0" applyNumberFormat="1" applyFont="1" applyAlignment="1">
      <alignment horizontal="center"/>
    </xf>
    <xf numFmtId="169" fontId="14" fillId="0" borderId="0" xfId="2" applyNumberFormat="1" applyFont="1" applyFill="1" applyBorder="1" applyAlignment="1">
      <alignment vertical="center"/>
    </xf>
    <xf numFmtId="169" fontId="27" fillId="0" borderId="0" xfId="2" applyNumberFormat="1" applyFont="1" applyFill="1" applyBorder="1" applyAlignment="1">
      <alignment vertical="center"/>
    </xf>
    <xf numFmtId="169" fontId="14" fillId="0" borderId="0" xfId="2" applyNumberFormat="1" applyFont="1" applyFill="1" applyBorder="1" applyAlignment="1"/>
    <xf numFmtId="169" fontId="18" fillId="0" borderId="0" xfId="2" applyNumberFormat="1" applyFont="1" applyFill="1" applyBorder="1" applyAlignment="1"/>
    <xf numFmtId="169" fontId="14" fillId="0" borderId="0" xfId="2" applyNumberFormat="1" applyFont="1" applyFill="1"/>
    <xf numFmtId="169" fontId="14" fillId="0" borderId="0" xfId="2" applyNumberFormat="1" applyFont="1" applyFill="1" applyAlignment="1">
      <alignment horizontal="right"/>
    </xf>
    <xf numFmtId="169" fontId="40" fillId="0" borderId="0" xfId="2" applyNumberFormat="1" applyFont="1" applyFill="1" applyAlignment="1"/>
    <xf numFmtId="169" fontId="38" fillId="0" borderId="0" xfId="2" applyNumberFormat="1" applyFont="1" applyFill="1" applyAlignment="1"/>
    <xf numFmtId="169" fontId="38" fillId="0" borderId="0" xfId="2" applyNumberFormat="1" applyFont="1" applyFill="1" applyBorder="1" applyAlignment="1"/>
    <xf numFmtId="37" fontId="14" fillId="0" borderId="0" xfId="0" applyNumberFormat="1" applyFont="1" applyAlignment="1">
      <alignment horizontal="right"/>
    </xf>
    <xf numFmtId="43" fontId="14" fillId="0" borderId="0" xfId="2" applyFont="1" applyFill="1"/>
    <xf numFmtId="0" fontId="14" fillId="0" borderId="0" xfId="3363" applyFont="1" applyAlignment="1">
      <alignment horizontal="left" indent="1"/>
    </xf>
    <xf numFmtId="0" fontId="14" fillId="0" borderId="0" xfId="3364" applyFont="1" applyAlignment="1">
      <alignment horizontal="left" indent="1"/>
    </xf>
    <xf numFmtId="169" fontId="14" fillId="0" borderId="34" xfId="2" applyNumberFormat="1" applyFont="1" applyFill="1" applyBorder="1" applyAlignment="1">
      <alignment horizontal="right"/>
    </xf>
    <xf numFmtId="169" fontId="14" fillId="0" borderId="0" xfId="2672" applyNumberFormat="1" applyFont="1" applyFill="1" applyAlignment="1"/>
    <xf numFmtId="169" fontId="25" fillId="0" borderId="14" xfId="2" applyNumberFormat="1" applyFont="1" applyFill="1" applyBorder="1" applyAlignment="1"/>
    <xf numFmtId="169" fontId="18" fillId="0" borderId="13" xfId="2" applyNumberFormat="1" applyFont="1" applyFill="1" applyBorder="1" applyAlignment="1">
      <alignment horizontal="right"/>
    </xf>
    <xf numFmtId="169" fontId="18" fillId="0" borderId="33" xfId="2" applyNumberFormat="1" applyFont="1" applyFill="1" applyBorder="1" applyAlignment="1">
      <alignment horizontal="right"/>
    </xf>
    <xf numFmtId="169" fontId="18" fillId="0" borderId="12" xfId="2" applyNumberFormat="1" applyFont="1" applyFill="1" applyBorder="1" applyAlignment="1">
      <alignment horizontal="right"/>
    </xf>
    <xf numFmtId="37" fontId="14" fillId="0" borderId="0" xfId="0" applyNumberFormat="1" applyFont="1"/>
    <xf numFmtId="37" fontId="14" fillId="0" borderId="0" xfId="2" applyNumberFormat="1" applyFont="1" applyFill="1" applyBorder="1" applyAlignment="1">
      <alignment horizontal="right"/>
    </xf>
    <xf numFmtId="167" fontId="18" fillId="0" borderId="0" xfId="3039" applyNumberFormat="1" applyFont="1" applyAlignment="1">
      <alignment horizontal="center"/>
    </xf>
    <xf numFmtId="169" fontId="14" fillId="0" borderId="0" xfId="2672" applyNumberFormat="1" applyFont="1" applyFill="1" applyBorder="1" applyAlignment="1"/>
    <xf numFmtId="167" fontId="14" fillId="0" borderId="0" xfId="3039" applyNumberFormat="1" applyFont="1" applyAlignment="1">
      <alignment horizontal="center"/>
    </xf>
    <xf numFmtId="169" fontId="18" fillId="0" borderId="14" xfId="2" applyNumberFormat="1" applyFont="1" applyFill="1" applyBorder="1" applyAlignment="1"/>
    <xf numFmtId="0" fontId="18" fillId="0" borderId="0" xfId="6" applyFont="1" applyAlignment="1">
      <alignment horizontal="left"/>
    </xf>
    <xf numFmtId="185" fontId="14" fillId="0" borderId="0" xfId="0" applyNumberFormat="1" applyFont="1"/>
    <xf numFmtId="169" fontId="14" fillId="0" borderId="13" xfId="2" applyNumberFormat="1" applyFont="1" applyFill="1" applyBorder="1"/>
    <xf numFmtId="169" fontId="14" fillId="0" borderId="33" xfId="2" applyNumberFormat="1" applyFont="1" applyFill="1" applyBorder="1"/>
    <xf numFmtId="169" fontId="18" fillId="0" borderId="33" xfId="2" applyNumberFormat="1" applyFont="1" applyFill="1" applyBorder="1"/>
    <xf numFmtId="169" fontId="18" fillId="0" borderId="0" xfId="2" applyNumberFormat="1" applyFont="1" applyFill="1" applyBorder="1" applyAlignment="1">
      <alignment horizontal="right"/>
    </xf>
    <xf numFmtId="169" fontId="14" fillId="0" borderId="0" xfId="2" applyNumberFormat="1" applyFont="1" applyFill="1" applyAlignment="1"/>
    <xf numFmtId="169" fontId="40" fillId="0" borderId="0" xfId="2" applyNumberFormat="1" applyFont="1" applyFill="1" applyBorder="1" applyAlignment="1"/>
    <xf numFmtId="169" fontId="18" fillId="0" borderId="0" xfId="6" applyNumberFormat="1" applyFont="1" applyAlignment="1">
      <alignment horizontal="left"/>
    </xf>
    <xf numFmtId="43" fontId="18" fillId="0" borderId="12" xfId="3" applyFont="1" applyFill="1" applyBorder="1" applyAlignment="1">
      <alignment horizontal="right"/>
    </xf>
    <xf numFmtId="169" fontId="14" fillId="0" borderId="0" xfId="2" applyNumberFormat="1" applyFill="1" applyAlignment="1">
      <alignment horizontal="right" vertical="top"/>
    </xf>
    <xf numFmtId="169" fontId="0" fillId="0" borderId="0" xfId="2" applyNumberFormat="1" applyFont="1" applyFill="1"/>
    <xf numFmtId="0" fontId="14" fillId="0" borderId="0" xfId="3518"/>
    <xf numFmtId="0" fontId="41" fillId="0" borderId="0" xfId="3518" applyFont="1" applyAlignment="1">
      <alignment horizontal="left"/>
    </xf>
    <xf numFmtId="169" fontId="41" fillId="0" borderId="0" xfId="2" applyNumberFormat="1" applyFont="1" applyFill="1"/>
    <xf numFmtId="169" fontId="40" fillId="0" borderId="0" xfId="2" applyNumberFormat="1" applyFont="1" applyFill="1"/>
    <xf numFmtId="169" fontId="114" fillId="0" borderId="0" xfId="2" applyNumberFormat="1" applyFont="1" applyFill="1" applyBorder="1" applyAlignment="1"/>
    <xf numFmtId="169" fontId="114" fillId="0" borderId="0" xfId="2" applyNumberFormat="1" applyFont="1" applyFill="1" applyBorder="1" applyAlignment="1">
      <alignment vertical="center"/>
    </xf>
    <xf numFmtId="0" fontId="16" fillId="0" borderId="0" xfId="3518" applyFont="1" applyAlignment="1">
      <alignment horizontal="left"/>
    </xf>
    <xf numFmtId="0" fontId="40" fillId="0" borderId="0" xfId="3518" applyFont="1" applyAlignment="1">
      <alignment horizontal="left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0" fillId="0" borderId="0" xfId="3518" applyFont="1" applyAlignment="1">
      <alignment horizontal="center"/>
    </xf>
    <xf numFmtId="169" fontId="14" fillId="0" borderId="0" xfId="2" applyNumberFormat="1" applyFill="1"/>
    <xf numFmtId="169" fontId="18" fillId="0" borderId="0" xfId="2" applyNumberFormat="1" applyFont="1" applyFill="1"/>
    <xf numFmtId="169" fontId="14" fillId="0" borderId="0" xfId="2" applyNumberFormat="1" applyFill="1" applyAlignment="1">
      <alignment vertical="center"/>
    </xf>
    <xf numFmtId="0" fontId="31" fillId="0" borderId="0" xfId="3518" applyFont="1"/>
    <xf numFmtId="0" fontId="41" fillId="0" borderId="0" xfId="3518" applyFont="1" applyAlignment="1">
      <alignment horizontal="center"/>
    </xf>
    <xf numFmtId="169" fontId="41" fillId="0" borderId="0" xfId="2672" applyNumberFormat="1" applyFont="1" applyFill="1" applyAlignment="1">
      <alignment horizontal="center"/>
    </xf>
    <xf numFmtId="0" fontId="38" fillId="0" borderId="0" xfId="3518" applyFont="1" applyAlignment="1">
      <alignment horizontal="center"/>
    </xf>
    <xf numFmtId="169" fontId="40" fillId="0" borderId="0" xfId="2672" applyNumberFormat="1" applyFont="1" applyFill="1"/>
    <xf numFmtId="169" fontId="40" fillId="0" borderId="0" xfId="2672" applyNumberFormat="1" applyFont="1" applyFill="1" applyAlignment="1">
      <alignment horizontal="center"/>
    </xf>
    <xf numFmtId="0" fontId="19" fillId="0" borderId="0" xfId="3518" applyFont="1" applyAlignment="1">
      <alignment horizontal="center"/>
    </xf>
    <xf numFmtId="43" fontId="31" fillId="0" borderId="0" xfId="2" applyFont="1" applyFill="1"/>
    <xf numFmtId="43" fontId="31" fillId="0" borderId="0" xfId="2" applyFont="1" applyFill="1" applyBorder="1"/>
    <xf numFmtId="169" fontId="31" fillId="0" borderId="0" xfId="3518" applyNumberFormat="1" applyFont="1"/>
    <xf numFmtId="169" fontId="31" fillId="0" borderId="0" xfId="2672" applyNumberFormat="1" applyFont="1" applyFill="1"/>
    <xf numFmtId="169" fontId="14" fillId="0" borderId="0" xfId="2" applyNumberFormat="1" applyFill="1" applyAlignment="1">
      <alignment horizontal="right"/>
    </xf>
    <xf numFmtId="169" fontId="18" fillId="0" borderId="34" xfId="2" applyNumberFormat="1" applyFont="1" applyFill="1" applyBorder="1" applyAlignment="1">
      <alignment horizontal="right"/>
    </xf>
    <xf numFmtId="169" fontId="18" fillId="0" borderId="0" xfId="2" applyNumberFormat="1" applyFont="1" applyFill="1" applyAlignment="1">
      <alignment horizontal="right"/>
    </xf>
    <xf numFmtId="0" fontId="14" fillId="0" borderId="0" xfId="3518" applyAlignment="1">
      <alignment horizontal="center"/>
    </xf>
    <xf numFmtId="0" fontId="14" fillId="0" borderId="0" xfId="3409"/>
    <xf numFmtId="0" fontId="19" fillId="0" borderId="0" xfId="3409" applyFont="1" applyAlignment="1">
      <alignment horizontal="center"/>
    </xf>
    <xf numFmtId="0" fontId="41" fillId="0" borderId="0" xfId="3409" applyFont="1" applyAlignment="1">
      <alignment wrapText="1"/>
    </xf>
    <xf numFmtId="0" fontId="16" fillId="0" borderId="0" xfId="3409" applyFont="1"/>
    <xf numFmtId="169" fontId="24" fillId="0" borderId="0" xfId="2" quotePrefix="1" applyNumberFormat="1" applyFont="1" applyFill="1"/>
    <xf numFmtId="0" fontId="14" fillId="0" borderId="0" xfId="1" applyNumberFormat="1" applyFont="1" applyBorder="1" applyAlignment="1">
      <alignment horizontal="left"/>
    </xf>
    <xf numFmtId="0" fontId="40" fillId="0" borderId="0" xfId="3518" applyFont="1"/>
    <xf numFmtId="169" fontId="14" fillId="0" borderId="0" xfId="0" applyNumberFormat="1" applyFont="1"/>
    <xf numFmtId="169" fontId="40" fillId="0" borderId="0" xfId="2" applyNumberFormat="1" applyFont="1" applyFill="1" applyAlignment="1">
      <alignment shrinkToFit="1"/>
    </xf>
    <xf numFmtId="169" fontId="41" fillId="0" borderId="0" xfId="2" applyNumberFormat="1" applyFont="1" applyFill="1" applyAlignment="1">
      <alignment shrinkToFit="1"/>
    </xf>
    <xf numFmtId="169" fontId="41" fillId="0" borderId="0" xfId="2" applyNumberFormat="1" applyFont="1" applyFill="1" applyBorder="1" applyAlignment="1">
      <alignment shrinkToFit="1"/>
    </xf>
    <xf numFmtId="169" fontId="40" fillId="0" borderId="0" xfId="2" applyNumberFormat="1" applyFont="1" applyFill="1" applyBorder="1" applyAlignment="1">
      <alignment shrinkToFit="1"/>
    </xf>
    <xf numFmtId="169" fontId="41" fillId="0" borderId="33" xfId="2" applyNumberFormat="1" applyFont="1" applyFill="1" applyBorder="1" applyAlignment="1">
      <alignment shrinkToFit="1"/>
    </xf>
    <xf numFmtId="169" fontId="40" fillId="0" borderId="13" xfId="2" applyNumberFormat="1" applyFont="1" applyFill="1" applyBorder="1" applyAlignment="1">
      <alignment shrinkToFit="1"/>
    </xf>
    <xf numFmtId="169" fontId="40" fillId="0" borderId="34" xfId="2" applyNumberFormat="1" applyFont="1" applyFill="1" applyBorder="1" applyAlignment="1">
      <alignment shrinkToFit="1"/>
    </xf>
    <xf numFmtId="169" fontId="41" fillId="0" borderId="34" xfId="2" applyNumberFormat="1" applyFont="1" applyFill="1" applyBorder="1" applyAlignment="1">
      <alignment shrinkToFit="1"/>
    </xf>
    <xf numFmtId="169" fontId="41" fillId="0" borderId="12" xfId="2" applyNumberFormat="1" applyFont="1" applyFill="1" applyBorder="1" applyAlignment="1">
      <alignment shrinkToFit="1"/>
    </xf>
    <xf numFmtId="0" fontId="14" fillId="0" borderId="0" xfId="3409" applyAlignment="1">
      <alignment shrinkToFit="1"/>
    </xf>
    <xf numFmtId="169" fontId="117" fillId="0" borderId="0" xfId="2" applyNumberFormat="1" applyFont="1" applyFill="1" applyAlignment="1">
      <alignment horizontal="righ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20" fillId="0" borderId="0" xfId="3472" applyFont="1" applyAlignment="1">
      <alignment vertical="center"/>
    </xf>
    <xf numFmtId="49" fontId="20" fillId="0" borderId="0" xfId="0" applyNumberFormat="1" applyFont="1" applyAlignment="1">
      <alignment horizontal="left" vertical="center"/>
    </xf>
    <xf numFmtId="169" fontId="24" fillId="0" borderId="0" xfId="2" quotePrefix="1" applyNumberFormat="1" applyFont="1" applyFill="1" applyAlignment="1">
      <alignment vertical="center"/>
    </xf>
    <xf numFmtId="169" fontId="14" fillId="0" borderId="0" xfId="2" quotePrefix="1" applyNumberFormat="1" applyFill="1" applyAlignment="1">
      <alignment vertical="center"/>
    </xf>
    <xf numFmtId="169" fontId="20" fillId="0" borderId="0" xfId="2" applyNumberFormat="1" applyFont="1" applyFill="1" applyAlignment="1">
      <alignment horizontal="left" vertical="center"/>
    </xf>
    <xf numFmtId="169" fontId="14" fillId="0" borderId="0" xfId="2" quotePrefix="1" applyNumberFormat="1" applyFill="1"/>
    <xf numFmtId="169" fontId="20" fillId="0" borderId="0" xfId="2" applyNumberFormat="1" applyFont="1" applyFill="1" applyAlignment="1">
      <alignment horizontal="left"/>
    </xf>
    <xf numFmtId="0" fontId="19" fillId="0" borderId="0" xfId="3365" applyFont="1"/>
    <xf numFmtId="0" fontId="20" fillId="0" borderId="0" xfId="1" applyNumberFormat="1" applyFont="1" applyBorder="1"/>
    <xf numFmtId="0" fontId="18" fillId="0" borderId="0" xfId="1" applyNumberFormat="1" applyFont="1" applyBorder="1"/>
    <xf numFmtId="169" fontId="14" fillId="0" borderId="13" xfId="2" applyNumberFormat="1" applyFill="1" applyBorder="1" applyAlignment="1">
      <alignment horizontal="right"/>
    </xf>
    <xf numFmtId="169" fontId="14" fillId="0" borderId="34" xfId="2" applyNumberFormat="1" applyFill="1" applyBorder="1" applyAlignment="1">
      <alignment horizontal="right"/>
    </xf>
    <xf numFmtId="43" fontId="18" fillId="0" borderId="0" xfId="0" applyNumberFormat="1" applyFont="1"/>
    <xf numFmtId="0" fontId="19" fillId="0" borderId="0" xfId="3472" applyFont="1" applyAlignment="1">
      <alignment vertical="center"/>
    </xf>
    <xf numFmtId="0" fontId="0" fillId="0" borderId="0" xfId="1" applyNumberFormat="1" applyFont="1" applyBorder="1"/>
    <xf numFmtId="0" fontId="19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9" fontId="14" fillId="0" borderId="0" xfId="2" applyNumberFormat="1" applyFill="1" applyAlignment="1">
      <alignment horizontal="left"/>
    </xf>
    <xf numFmtId="0" fontId="18" fillId="0" borderId="0" xfId="1" applyNumberFormat="1" applyFont="1" applyBorder="1" applyAlignment="1">
      <alignment horizontal="left"/>
    </xf>
    <xf numFmtId="169" fontId="18" fillId="0" borderId="0" xfId="2" applyNumberFormat="1" applyFont="1" applyFill="1" applyAlignment="1">
      <alignment horizontal="left"/>
    </xf>
    <xf numFmtId="0" fontId="14" fillId="0" borderId="0" xfId="1" applyNumberFormat="1" applyFont="1" applyBorder="1"/>
    <xf numFmtId="0" fontId="20" fillId="0" borderId="0" xfId="1" applyNumberFormat="1" applyFont="1" applyBorder="1" applyAlignment="1">
      <alignment horizontal="center"/>
    </xf>
    <xf numFmtId="169" fontId="18" fillId="0" borderId="11" xfId="2" applyNumberFormat="1" applyFont="1" applyFill="1" applyBorder="1" applyAlignment="1">
      <alignment horizontal="right" vertical="center"/>
    </xf>
    <xf numFmtId="169" fontId="18" fillId="0" borderId="0" xfId="2" applyNumberFormat="1" applyFont="1" applyFill="1" applyAlignment="1">
      <alignment horizontal="right" vertical="center"/>
    </xf>
    <xf numFmtId="169" fontId="18" fillId="0" borderId="0" xfId="2" applyNumberFormat="1" applyFont="1" applyFill="1" applyAlignment="1">
      <alignment horizontal="right" vertical="top"/>
    </xf>
    <xf numFmtId="169" fontId="14" fillId="0" borderId="0" xfId="2" applyNumberFormat="1" applyFill="1" applyAlignment="1">
      <alignment horizontal="right" vertical="top" wrapText="1"/>
    </xf>
    <xf numFmtId="169" fontId="18" fillId="0" borderId="14" xfId="2" applyNumberFormat="1" applyFont="1" applyFill="1" applyBorder="1" applyAlignment="1">
      <alignment horizontal="right" vertical="top"/>
    </xf>
    <xf numFmtId="43" fontId="19" fillId="0" borderId="0" xfId="2" applyFont="1" applyFill="1" applyAlignment="1">
      <alignment horizontal="center"/>
    </xf>
    <xf numFmtId="0" fontId="14" fillId="0" borderId="0" xfId="3472" applyAlignment="1">
      <alignment vertical="center"/>
    </xf>
    <xf numFmtId="0" fontId="14" fillId="0" borderId="0" xfId="3365"/>
    <xf numFmtId="169" fontId="14" fillId="0" borderId="13" xfId="2" applyNumberFormat="1" applyFill="1" applyBorder="1" applyAlignment="1">
      <alignment horizontal="right" vertical="top"/>
    </xf>
    <xf numFmtId="0" fontId="18" fillId="0" borderId="0" xfId="3518" applyFont="1" applyAlignment="1">
      <alignment horizontal="left"/>
    </xf>
    <xf numFmtId="49" fontId="19" fillId="0" borderId="0" xfId="5794" applyNumberFormat="1" applyFont="1" applyAlignment="1">
      <alignment horizontal="center"/>
    </xf>
    <xf numFmtId="167" fontId="14" fillId="0" borderId="0" xfId="0" applyNumberFormat="1" applyFont="1" applyAlignment="1">
      <alignment horizontal="right"/>
    </xf>
    <xf numFmtId="49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/>
    </xf>
    <xf numFmtId="43" fontId="118" fillId="0" borderId="0" xfId="2" applyFont="1" applyFill="1" applyBorder="1" applyAlignment="1"/>
    <xf numFmtId="167" fontId="114" fillId="0" borderId="0" xfId="0" applyNumberFormat="1" applyFont="1" applyAlignment="1">
      <alignment horizontal="right"/>
    </xf>
    <xf numFmtId="0" fontId="18" fillId="0" borderId="0" xfId="0" applyFont="1" applyAlignment="1">
      <alignment horizontal="left" vertical="center"/>
    </xf>
    <xf numFmtId="49" fontId="116" fillId="0" borderId="0" xfId="0" applyNumberFormat="1" applyFont="1" applyAlignment="1">
      <alignment horizontal="center" vertical="center"/>
    </xf>
    <xf numFmtId="0" fontId="115" fillId="0" borderId="0" xfId="0" applyFont="1" applyAlignment="1">
      <alignment vertical="center"/>
    </xf>
    <xf numFmtId="169" fontId="41" fillId="0" borderId="13" xfId="2" applyNumberFormat="1" applyFont="1" applyFill="1" applyBorder="1" applyAlignment="1">
      <alignment shrinkToFit="1"/>
    </xf>
    <xf numFmtId="0" fontId="18" fillId="0" borderId="0" xfId="5794" applyFont="1" applyAlignment="1">
      <alignment horizontal="left"/>
    </xf>
    <xf numFmtId="0" fontId="14" fillId="0" borderId="0" xfId="5794" applyAlignment="1">
      <alignment horizontal="left"/>
    </xf>
    <xf numFmtId="49" fontId="19" fillId="0" borderId="0" xfId="0" applyNumberFormat="1" applyFont="1" applyAlignment="1">
      <alignment horizontal="center"/>
    </xf>
    <xf numFmtId="169" fontId="18" fillId="0" borderId="0" xfId="2" applyNumberFormat="1" applyFont="1" applyFill="1" applyAlignment="1">
      <alignment horizontal="right" shrinkToFit="1"/>
    </xf>
    <xf numFmtId="169" fontId="14" fillId="0" borderId="0" xfId="2" applyNumberFormat="1" applyFont="1" applyFill="1" applyAlignment="1">
      <alignment horizontal="left"/>
    </xf>
    <xf numFmtId="169" fontId="14" fillId="0" borderId="0" xfId="2" applyNumberFormat="1" applyFont="1" applyFill="1" applyBorder="1" applyAlignment="1">
      <alignment horizontal="left"/>
    </xf>
    <xf numFmtId="0" fontId="120" fillId="0" borderId="0" xfId="3518" applyFont="1" applyAlignment="1">
      <alignment horizontal="left"/>
    </xf>
    <xf numFmtId="0" fontId="20" fillId="0" borderId="0" xfId="5794" applyFont="1" applyAlignment="1">
      <alignment horizontal="left"/>
    </xf>
    <xf numFmtId="169" fontId="14" fillId="0" borderId="0" xfId="2" quotePrefix="1" applyNumberFormat="1" applyFont="1" applyFill="1"/>
    <xf numFmtId="0" fontId="120" fillId="0" borderId="0" xfId="3409" applyFont="1" applyAlignment="1">
      <alignment horizontal="left"/>
    </xf>
    <xf numFmtId="0" fontId="18" fillId="0" borderId="0" xfId="3409" applyFont="1"/>
    <xf numFmtId="43" fontId="14" fillId="0" borderId="0" xfId="2" applyFill="1"/>
    <xf numFmtId="169" fontId="14" fillId="0" borderId="0" xfId="2" applyNumberFormat="1" applyFill="1" applyAlignment="1">
      <alignment shrinkToFit="1"/>
    </xf>
    <xf numFmtId="169" fontId="14" fillId="0" borderId="0" xfId="2" applyNumberFormat="1" applyFill="1" applyBorder="1" applyAlignment="1">
      <alignment shrinkToFit="1"/>
    </xf>
    <xf numFmtId="169" fontId="14" fillId="0" borderId="0" xfId="2" applyNumberFormat="1" applyFill="1" applyBorder="1"/>
    <xf numFmtId="3" fontId="14" fillId="0" borderId="0" xfId="0" applyNumberFormat="1" applyFont="1"/>
    <xf numFmtId="169" fontId="18" fillId="0" borderId="14" xfId="0" applyNumberFormat="1" applyFont="1" applyBorder="1"/>
    <xf numFmtId="169" fontId="18" fillId="0" borderId="0" xfId="0" applyNumberFormat="1" applyFont="1"/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49" fontId="14" fillId="0" borderId="0" xfId="5794" applyNumberForma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49" fontId="14" fillId="0" borderId="0" xfId="5794" applyNumberForma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69" fontId="26" fillId="0" borderId="0" xfId="2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169" fontId="24" fillId="0" borderId="0" xfId="2" applyNumberFormat="1" applyFont="1" applyFill="1" applyAlignment="1">
      <alignment horizontal="center" vertical="center"/>
    </xf>
    <xf numFmtId="169" fontId="14" fillId="0" borderId="0" xfId="2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69" fontId="18" fillId="0" borderId="0" xfId="2" applyNumberFormat="1" applyFont="1" applyFill="1" applyBorder="1" applyAlignment="1">
      <alignment vertical="center"/>
    </xf>
    <xf numFmtId="169" fontId="25" fillId="0" borderId="11" xfId="2" applyNumberFormat="1" applyFont="1" applyFill="1" applyBorder="1"/>
    <xf numFmtId="169" fontId="25" fillId="0" borderId="0" xfId="2" applyNumberFormat="1" applyFont="1" applyFill="1" applyBorder="1"/>
    <xf numFmtId="169" fontId="119" fillId="0" borderId="0" xfId="2" applyNumberFormat="1" applyFont="1" applyFill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169" fontId="24" fillId="0" borderId="0" xfId="2" applyNumberFormat="1" applyFont="1" applyFill="1" applyAlignment="1">
      <alignment vertical="center"/>
    </xf>
    <xf numFmtId="41" fontId="14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9" fontId="24" fillId="0" borderId="12" xfId="2" applyNumberFormat="1" applyFont="1" applyFill="1" applyBorder="1"/>
    <xf numFmtId="169" fontId="24" fillId="0" borderId="0" xfId="2" applyNumberFormat="1" applyFont="1" applyFill="1" applyBorder="1"/>
    <xf numFmtId="169" fontId="24" fillId="0" borderId="0" xfId="2" applyNumberFormat="1" applyFont="1" applyFill="1"/>
    <xf numFmtId="43" fontId="24" fillId="0" borderId="0" xfId="2" applyFont="1" applyFill="1" applyAlignment="1">
      <alignment vertical="center"/>
    </xf>
    <xf numFmtId="43" fontId="24" fillId="0" borderId="0" xfId="2" applyFont="1" applyFill="1" applyBorder="1" applyAlignment="1">
      <alignment vertical="center"/>
    </xf>
    <xf numFmtId="169" fontId="25" fillId="0" borderId="48" xfId="2" applyNumberFormat="1" applyFont="1" applyFill="1" applyBorder="1"/>
    <xf numFmtId="0" fontId="18" fillId="0" borderId="0" xfId="0" applyFont="1" applyAlignment="1">
      <alignment vertical="center"/>
    </xf>
    <xf numFmtId="169" fontId="25" fillId="0" borderId="11" xfId="2" applyNumberFormat="1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169" fontId="25" fillId="0" borderId="0" xfId="2" applyNumberFormat="1" applyFont="1" applyFill="1" applyBorder="1" applyAlignment="1">
      <alignment vertical="center"/>
    </xf>
    <xf numFmtId="169" fontId="25" fillId="0" borderId="12" xfId="2" applyNumberFormat="1" applyFont="1" applyFill="1" applyBorder="1" applyAlignment="1">
      <alignment vertical="center"/>
    </xf>
    <xf numFmtId="0" fontId="16" fillId="0" borderId="0" xfId="0" applyFont="1" applyAlignment="1">
      <alignment horizontal="center"/>
    </xf>
    <xf numFmtId="169" fontId="18" fillId="0" borderId="0" xfId="6" applyNumberFormat="1" applyFont="1" applyAlignment="1">
      <alignment horizontal="left" vertical="center"/>
    </xf>
    <xf numFmtId="169" fontId="14" fillId="0" borderId="0" xfId="3409" applyNumberFormat="1" applyAlignment="1">
      <alignment shrinkToFit="1"/>
    </xf>
    <xf numFmtId="175" fontId="14" fillId="0" borderId="0" xfId="3409" applyNumberFormat="1" applyAlignment="1">
      <alignment shrinkToFit="1"/>
    </xf>
    <xf numFmtId="43" fontId="14" fillId="0" borderId="0" xfId="2" applyFill="1" applyAlignment="1">
      <alignment shrinkToFit="1"/>
    </xf>
    <xf numFmtId="169" fontId="14" fillId="0" borderId="0" xfId="3409" applyNumberFormat="1"/>
    <xf numFmtId="169" fontId="0" fillId="0" borderId="0" xfId="0" applyNumberFormat="1" applyAlignment="1">
      <alignment vertical="center"/>
    </xf>
    <xf numFmtId="0" fontId="14" fillId="0" borderId="0" xfId="6" applyFont="1" applyAlignment="1">
      <alignment horizontal="left" vertical="center"/>
    </xf>
    <xf numFmtId="169" fontId="14" fillId="0" borderId="0" xfId="6" applyNumberFormat="1" applyFont="1" applyAlignment="1">
      <alignment horizontal="left" vertical="center"/>
    </xf>
    <xf numFmtId="169" fontId="0" fillId="0" borderId="0" xfId="0" applyNumberFormat="1"/>
    <xf numFmtId="0" fontId="38" fillId="0" borderId="0" xfId="3518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8" fillId="0" borderId="0" xfId="3518" applyFont="1" applyAlignment="1">
      <alignment horizontal="center"/>
    </xf>
    <xf numFmtId="0" fontId="40" fillId="0" borderId="13" xfId="3518" applyFont="1" applyBorder="1" applyAlignment="1">
      <alignment horizontal="center"/>
    </xf>
    <xf numFmtId="0" fontId="41" fillId="0" borderId="0" xfId="3518" applyFont="1" applyAlignment="1">
      <alignment horizontal="center"/>
    </xf>
    <xf numFmtId="0" fontId="41" fillId="0" borderId="0" xfId="3409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0" xfId="5794" applyAlignment="1">
      <alignment horizontal="center"/>
    </xf>
  </cellXfs>
  <cellStyles count="16437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2 2 2" xfId="15559" xr:uid="{D404AFE0-7E10-426C-B23E-BD3821F8FECB}"/>
    <cellStyle name="_Header 2 3" xfId="5417" xr:uid="{6062A91D-DF91-41AE-ACEB-B3C2BAEB3CDF}"/>
    <cellStyle name="_Header 2 3 2" xfId="15535" xr:uid="{025C40CE-ED5A-471B-990E-04C0891B03AA}"/>
    <cellStyle name="_Header 3" xfId="1127" xr:uid="{00000000-0005-0000-0000-00005D040000}"/>
    <cellStyle name="_Header 3 2" xfId="5415" xr:uid="{2C6825F5-4524-4333-BD68-751CF7FAFF2B}"/>
    <cellStyle name="_Header 3 2 2" xfId="15593" xr:uid="{78D8B29B-F998-4199-A90C-B016F5813977}"/>
    <cellStyle name="_Header 4" xfId="5418" xr:uid="{98561AE1-C9D6-4C5B-AEF2-5C0F7BF1DE0B}"/>
    <cellStyle name="_Header 4 2" xfId="15509" xr:uid="{287197E7-1D61-4960-AE2D-8DA3B384D384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2 2 2" xfId="15544" xr:uid="{49BED6EA-2018-4EAA-8A31-1A3D520446A6}"/>
    <cellStyle name="_Header_COM Consol BS and PL 31 Dec 2006_KSY 2 3" xfId="5413" xr:uid="{1157BCF0-1F2D-4230-80B6-7B63EB32CA2B}"/>
    <cellStyle name="_Header_COM Consol BS and PL 31 Dec 2006_KSY 2 3 2" xfId="15595" xr:uid="{9B08ABD8-9953-43B4-8F50-471C297B4E3E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3 2 2" xfId="15581" xr:uid="{E63BF589-5A49-4211-B029-CB828C82AE2C}"/>
    <cellStyle name="_Header_COM Consol BS and PL 31 Dec 2006_KSY 4" xfId="5414" xr:uid="{EBD82321-8515-4A62-ADA2-6CBB6C46E4D6}"/>
    <cellStyle name="_Header_COM Consol BS and PL 31 Dec 2006_KSY 4 2" xfId="16423" xr:uid="{91C583E5-C3BD-40A3-B772-72DE91295ECF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2 2 2" xfId="15538" xr:uid="{6BBF0BA4-5E27-4880-910E-6DD7A575E0FF}"/>
    <cellStyle name="_Header_Commitments Note 2 3" xfId="5409" xr:uid="{3E66B110-A211-40E5-AED2-FF2CEBCF51AD}"/>
    <cellStyle name="_Header_Commitments Note 2 3 2" xfId="15384" xr:uid="{9B50C834-68B2-40AA-8E8D-DBCF7E20BEFA}"/>
    <cellStyle name="_Header_Commitments Note 3" xfId="1137" xr:uid="{00000000-0005-0000-0000-000067040000}"/>
    <cellStyle name="_Header_Commitments Note 3 2" xfId="5407" xr:uid="{0318AE84-89AF-47C3-9299-94A1ED8FE92F}"/>
    <cellStyle name="_Header_Commitments Note 3 2 2" xfId="15547" xr:uid="{2D95FC9B-DDCB-446F-91B0-B402E77E49F1}"/>
    <cellStyle name="_Header_Commitments Note 4" xfId="5410" xr:uid="{CA6363E0-BE1C-43DF-B5AC-2D5F4086805F}"/>
    <cellStyle name="_Header_Commitments Note 4 2" xfId="15530" xr:uid="{CA7FD220-4FAF-49D5-9FB6-FFE86F295CB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2 2 2" xfId="15583" xr:uid="{8E131AFF-FCDC-4FCD-972F-9889FB23C518}"/>
    <cellStyle name="_Header_Copy of PTT(amended by Janice on CFS)llatest1 2 3" xfId="5405" xr:uid="{87461361-9EC2-49DB-8250-8FD0822D0EDE}"/>
    <cellStyle name="_Header_Copy of PTT(amended by Janice on CFS)llatest1 2 3 2" xfId="15560" xr:uid="{3945BF08-E4F8-4158-88DF-5212A6A9EABF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3 2 2" xfId="14785" xr:uid="{BA9324BB-77CB-4828-B148-1E6E5497AEEC}"/>
    <cellStyle name="_Header_Copy of PTT(amended by Janice on CFS)llatest1 4" xfId="5406" xr:uid="{B1F0622E-6983-461B-9E52-7F07FED7281C}"/>
    <cellStyle name="_Header_Copy of PTT(amended by Janice on CFS)llatest1 4 2" xfId="15564" xr:uid="{1217CE98-8BAB-4038-9CF8-3873CFF0BFD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2 2 2" xfId="15590" xr:uid="{29C397B7-EC90-4F22-8A16-AC733554FECF}"/>
    <cellStyle name="_Header_Copy of PTT(amended by Janice on CFS)llatest1_38.AdminRelated (M) 2 3" xfId="5401" xr:uid="{2D3D461C-021C-4297-8C6E-EA8D41202A65}"/>
    <cellStyle name="_Header_Copy of PTT(amended by Janice on CFS)llatest1_38.AdminRelated (M) 2 3 2" xfId="15531" xr:uid="{8FFAD14E-3CFF-49C2-BF25-8F829C99BDCA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3 2 2" xfId="15586" xr:uid="{E1130374-4CDD-4D08-8D3C-129999F7CD71}"/>
    <cellStyle name="_Header_Copy of PTT(amended by Janice on CFS)llatest1_38.AdminRelated (M) 4" xfId="5402" xr:uid="{5D50090B-973D-4F83-84EB-D0811B2E7BC3}"/>
    <cellStyle name="_Header_Copy of PTT(amended by Janice on CFS)llatest1_38.AdminRelated (M) 4 2" xfId="15379" xr:uid="{598E5B0B-6B36-47D5-9670-34AF138D9322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2 2 2" xfId="15390" xr:uid="{FC33A20B-93E5-434D-A227-4FB98F0F9329}"/>
    <cellStyle name="_Header_Copy of PTT(amended by Janice on CFS)llatest1_38.AdminRelated (M)_1 2 3" xfId="5397" xr:uid="{0D6601FF-B9F3-419E-A299-4AAC93DF3B38}"/>
    <cellStyle name="_Header_Copy of PTT(amended by Janice on CFS)llatest1_38.AdminRelated (M)_1 2 3 2" xfId="14779" xr:uid="{DFB8B008-04E3-410A-93C7-540F756F8DE1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3 2 2" xfId="14778" xr:uid="{022E6822-039D-489B-8D47-7D8F165BA2C6}"/>
    <cellStyle name="_Header_Copy of PTT(amended by Janice on CFS)llatest1_38.AdminRelated (M)_1 4" xfId="5398" xr:uid="{DE5A5C91-8D86-4B80-A1FB-4849923ADF69}"/>
    <cellStyle name="_Header_Copy of PTT(amended by Janice on CFS)llatest1_38.AdminRelated (M)_1 4 2" xfId="15541" xr:uid="{93427F74-3710-4E6C-8325-04EAA77CE5AB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2 2 2" xfId="16421" xr:uid="{3DDE8780-23EC-423D-8DAF-F260D3C64D3F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2 3 2" xfId="15645" xr:uid="{013E1D59-C760-4869-ACF6-F43F3CD1563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3 2 2" xfId="15508" xr:uid="{9A804ACA-8FB3-4E8C-9FD3-4D3FE516A7FF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PTT Reports_30.11.10 4 2" xfId="15556" xr:uid="{855213C0-1CB3-406E-B549-CF6097498F92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2 2 2" xfId="15507" xr:uid="{0B894022-756C-4AD6-9F58-A45982C59E8D}"/>
    <cellStyle name="_Header_Copy of PTT(amended by Janice on CFS)llatest1_38.AdminRelated (M)_Sheet1 2 3" xfId="5389" xr:uid="{1166C065-50AB-4F81-BA0B-F10BDA4CF0E1}"/>
    <cellStyle name="_Header_Copy of PTT(amended by Janice on CFS)llatest1_38.AdminRelated (M)_Sheet1 2 3 2" xfId="16425" xr:uid="{984CAE52-9387-46CE-9F28-00A654384997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3 2 2" xfId="15563" xr:uid="{8E047643-48A0-43EE-AB3C-D17173A49342}"/>
    <cellStyle name="_Header_Copy of PTT(amended by Janice on CFS)llatest1_38.AdminRelated (M)_Sheet1 4" xfId="5390" xr:uid="{EEB6B0F6-2EEB-4CEB-9D7B-8C749609BAA2}"/>
    <cellStyle name="_Header_Copy of PTT(amended by Janice on CFS)llatest1_38.AdminRelated (M)_Sheet1 4 2" xfId="14793" xr:uid="{3037F6C0-C701-407B-A928-60F7D8081BE5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2 2 2" xfId="15594" xr:uid="{F5885D32-F677-44DB-8958-7549F7F51E0E}"/>
    <cellStyle name="_Header_Copy of PTT(amended by Janice on CFS)llatest1_4.CEConso 2 3" xfId="5385" xr:uid="{4101835E-58FE-471E-BA05-1BBD6C95C086}"/>
    <cellStyle name="_Header_Copy of PTT(amended by Janice on CFS)llatest1_4.CEConso 2 3 2" xfId="15385" xr:uid="{3EFFC0AA-D097-404F-B596-13B43E3470D4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3 2 2" xfId="15387" xr:uid="{B3F4CE72-BFEB-4E2E-BBB0-10BB13534160}"/>
    <cellStyle name="_Header_Copy of PTT(amended by Janice on CFS)llatest1_4.CEConso 4" xfId="5386" xr:uid="{FD7CD1E9-342D-4B4D-8F8C-1692524AF0A7}"/>
    <cellStyle name="_Header_Copy of PTT(amended by Janice on CFS)llatest1_4.CEConso 4 2" xfId="15506" xr:uid="{12A63058-8894-40BC-98DE-E1EB3726AF55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2 2 2" xfId="15505" xr:uid="{2F9EC317-8024-4E0E-B845-6880CBA7E4B8}"/>
    <cellStyle name="_Header_Copy of PTT(amended by Janice on CFS)llatest1_4.CEConso_4.CEConso_Final 2 3" xfId="5381" xr:uid="{77D010FF-5419-4E15-ACB6-0BCA80AED9FB}"/>
    <cellStyle name="_Header_Copy of PTT(amended by Janice on CFS)llatest1_4.CEConso_4.CEConso_Final 2 3 2" xfId="14780" xr:uid="{C5BF1AA3-F56D-4FB4-8C30-F127A28DE796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3 2 2" xfId="14781" xr:uid="{3644990E-C24D-4CDC-A228-6FCC75572525}"/>
    <cellStyle name="_Header_Copy of PTT(amended by Janice on CFS)llatest1_4.CEConso_4.CEConso_Final 4" xfId="5382" xr:uid="{8D74CFC5-0721-4F8C-85D0-001B58FE4EB6}"/>
    <cellStyle name="_Header_Copy of PTT(amended by Janice on CFS)llatest1_4.CEConso_4.CEConso_Final 4 2" xfId="15537" xr:uid="{604B22FC-5F48-40BB-A947-4AEADD150A03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2 2 2" xfId="15388" xr:uid="{99B19E93-8E9C-4B20-9E76-5D74BF3FD49D}"/>
    <cellStyle name="_Header_Copy of PTT(amended by Janice on CFS)llatest1_4.CEConso_Final 2 3" xfId="5377" xr:uid="{94FABF6A-E608-453E-A220-188E37F0BF40}"/>
    <cellStyle name="_Header_Copy of PTT(amended by Janice on CFS)llatest1_4.CEConso_Final 2 3 2" xfId="15504" xr:uid="{7A58A79C-56F5-41F5-B492-9EB98DA8E917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2 2 2" xfId="15389" xr:uid="{B0F7970F-DC37-454C-A4EB-159C6C1AA85C}"/>
    <cellStyle name="_Header_Copy of PTT(amended by Janice on CFS)llatest1_4.CEConso_Final 22.1.10 2 3" xfId="5374" xr:uid="{FC04E7C6-B2D1-46DA-BE49-D0783DEEECAD}"/>
    <cellStyle name="_Header_Copy of PTT(amended by Janice on CFS)llatest1_4.CEConso_Final 22.1.10 2 3 2" xfId="15589" xr:uid="{7E4F2BB2-B139-4B0B-ABD5-A6E9433108C7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3 2 2" xfId="15551" xr:uid="{BD74AC83-3C75-47E4-9093-20443689C268}"/>
    <cellStyle name="_Header_Copy of PTT(amended by Janice on CFS)llatest1_4.CEConso_Final 22.1.10 4" xfId="5375" xr:uid="{F903AB90-D862-422B-B29C-98D556C6C561}"/>
    <cellStyle name="_Header_Copy of PTT(amended by Janice on CFS)llatest1_4.CEConso_Final 22.1.10 4 2" xfId="15381" xr:uid="{9CF390BD-4C89-4493-B538-1990E9DBCA28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2 2 2" xfId="15501" xr:uid="{3D1B70A1-20AE-4EEF-A1C3-0F80F5984A89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2 3 2" xfId="15502" xr:uid="{7D31AB45-DE7A-474A-8199-C3E69EEC31C7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3 2 2" xfId="15500" xr:uid="{97D2E33D-3A38-4EF4-89E6-CB78D2230D9F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22.1.10_PTT Reports_30.11.10 4 2" xfId="15503" xr:uid="{D8E1D5DD-4A82-4EEA-BB60-07343DC4F95D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3 2 2" xfId="15499" xr:uid="{BD963048-44E2-49D4-B4E0-100B3855A741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4 2 2" xfId="15498" xr:uid="{9475A705-9243-4DE2-B88F-B2511D44F6EB}"/>
    <cellStyle name="_Header_Copy of PTT(amended by Janice on CFS)llatest1_4.CEConso_Final 5" xfId="5378" xr:uid="{BC76F35F-BFD6-4254-B826-258CA2B8C99B}"/>
    <cellStyle name="_Header_Copy of PTT(amended by Janice on CFS)llatest1_4.CEConso_Final 5 2" xfId="15386" xr:uid="{C5120A7A-6F9A-4C1A-9FF6-A652227BD0ED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2 2 2" xfId="15558" xr:uid="{ED82DD0A-567D-43F1-ADF5-95FD321AB37C}"/>
    <cellStyle name="_Header_Copy of PTT(amended by Janice on CFS)llatest1_4.CEConso_Sheet1 2 3" xfId="5364" xr:uid="{176C2775-6629-4E0A-B709-D491A8548C5F}"/>
    <cellStyle name="_Header_Copy of PTT(amended by Janice on CFS)llatest1_4.CEConso_Sheet1 2 3 2" xfId="14777" xr:uid="{022ED40C-B80A-4DC6-949E-DC64E8B3A1FA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3 2 2" xfId="15557" xr:uid="{E1C78DBE-ED9A-4B48-8A47-674E734C7CC5}"/>
    <cellStyle name="_Header_Copy of PTT(amended by Janice on CFS)llatest1_4.CEConso_Sheet1 4" xfId="5365" xr:uid="{5D99DFDE-9B60-4056-B422-CBB80E035130}"/>
    <cellStyle name="_Header_Copy of PTT(amended by Janice on CFS)llatest1_4.CEConso_Sheet1 4 2" xfId="15380" xr:uid="{1D8CEAFF-D796-4932-B5DB-E20C09B300F5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2 2 2" xfId="15561" xr:uid="{4A97EA66-9A2B-40B3-A35A-6B4486B26196}"/>
    <cellStyle name="_Header_Copy of PTT(amended by Janice on CFS)llatest1_7.EBITDA 2 3" xfId="5360" xr:uid="{9ADD2BE2-CD1F-4634-AA4E-4261CF41C32C}"/>
    <cellStyle name="_Header_Copy of PTT(amended by Janice on CFS)llatest1_7.EBITDA 2 3 2" xfId="15391" xr:uid="{5C645D83-08EB-4F6F-BBC5-65AF509B9EDB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3 2 2" xfId="15591" xr:uid="{2281C99D-E4DC-454C-B906-A02C795B50B3}"/>
    <cellStyle name="_Header_Copy of PTT(amended by Janice on CFS)llatest1_7.EBITDA 4" xfId="5361" xr:uid="{AE5D83A0-489F-4668-B309-C6005CB55E7B}"/>
    <cellStyle name="_Header_Copy of PTT(amended by Janice on CFS)llatest1_7.EBITDA 4 2" xfId="15584" xr:uid="{CD595DCE-EB88-4DE0-8F21-6BD2ACD8A672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2 2 2" xfId="15528" xr:uid="{C7AA7CC5-B7C2-4963-9CBD-28038FFE15C0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2 3 2" xfId="15511" xr:uid="{2D9FD890-86C5-4DCA-AB4B-5884238DFB4B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3 2 2" xfId="14782" xr:uid="{CC93F342-65FC-4ED8-9FA5-3B87AFF506B0}"/>
    <cellStyle name="_Header_Copy of PTT(amended by Janice on CFS)llatest1_7.EBITDA_PTT Reports_30.11.10 4" xfId="5357" xr:uid="{4759B064-0DAC-4968-BD97-6C1A922C9DFB}"/>
    <cellStyle name="_Header_Copy of PTT(amended by Janice on CFS)llatest1_7.EBITDA_PTT Reports_30.11.10 4 2" xfId="15587" xr:uid="{1794237A-9FDB-41F4-9674-986109565F08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2 2 2" xfId="15526" xr:uid="{936ED9B0-6500-461E-BDDF-8817A8373DB6}"/>
    <cellStyle name="_Header_Copy of PTT(amended by Janice on CFS)llatest1_7.EBITDA_Sheet1 2 3" xfId="5352" xr:uid="{562AB05D-83F2-47FE-968B-71CD00BECF14}"/>
    <cellStyle name="_Header_Copy of PTT(amended by Janice on CFS)llatest1_7.EBITDA_Sheet1 2 3 2" xfId="15382" xr:uid="{C6F9CAE8-1BFA-46A7-B173-E29D65B3196A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3 2 2" xfId="15533" xr:uid="{1B81CDDE-835E-4101-8638-6EAB031B3CF4}"/>
    <cellStyle name="_Header_Copy of PTT(amended by Janice on CFS)llatest1_7.EBITDA_Sheet1 4" xfId="5353" xr:uid="{9F29E9A0-B35E-4D28-9D50-54936DAB4660}"/>
    <cellStyle name="_Header_Copy of PTT(amended by Janice on CFS)llatest1_7.EBITDA_Sheet1 4 2" xfId="16427" xr:uid="{390E128D-9561-437E-AB2F-585317B044A9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2 2 2" xfId="16429" xr:uid="{A68A54A7-366C-4ED4-B176-C8B21908F25D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2 3 2" xfId="15546" xr:uid="{6E4EB15A-BDBA-47DC-884B-2F9C0DB8A48C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3 2 2" xfId="14788" xr:uid="{A542BCBF-CA6C-4533-8C74-533692EC1E8D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 4 2" xfId="15543" xr:uid="{42B30FA1-EAB9-4701-84C7-6CEE9F7FF51C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2 2 2" xfId="15596" xr:uid="{69DCD41F-96FE-454E-ADAF-EC2D166AB482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2 3 2" xfId="14789" xr:uid="{9B717A76-D566-4BE3-8154-470FE23C882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3 2 2" xfId="14787" xr:uid="{38652BC1-B3A2-4955-8F47-503F6B3E0B7C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PTT Reports_30.11.10 4 2" xfId="15542" xr:uid="{CDBC57C1-BA0E-4795-90BA-8D4ABC48497E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2 2 2" xfId="16420" xr:uid="{0A07B69C-255F-4B88-92AA-823E8205EF77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2 3 2" xfId="15534" xr:uid="{10FC3169-C220-4968-85D2-674C5B982D2B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3 2 2" xfId="15378" xr:uid="{0E90741F-139C-4146-95E8-EB0449310DAF}"/>
    <cellStyle name="_Header_Copy of PTT(amended by Janice on CFS)llatest1_PTT for cash flow Dec 09_mjing_Sheet1 4" xfId="5341" xr:uid="{E2A4726A-0AD2-45D2-B928-6ADFB5CA4157}"/>
    <cellStyle name="_Header_Copy of PTT(amended by Janice on CFS)llatest1_PTT for cash flow Dec 09_mjing_Sheet1 4 2" xfId="14792" xr:uid="{2E89C117-2D17-4DD8-9287-25C8E7469E9D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2 2 2" xfId="15377" xr:uid="{7EAEB96F-10B0-4331-B496-92762C0608E3}"/>
    <cellStyle name="_Header_Copy of PTT(amended by Janice on CFS)llatest1_PTT Reports_30.11.10 2 3" xfId="5336" xr:uid="{D7BF0830-D3F1-4DCD-ACA3-324460E2FED7}"/>
    <cellStyle name="_Header_Copy of PTT(amended by Janice on CFS)llatest1_PTT Reports_30.11.10 2 3 2" xfId="15497" xr:uid="{92F3CC90-CC5A-475B-9AE4-7E609A744222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3 2 2" xfId="15536" xr:uid="{88D26207-85EB-42BE-B9FF-3025C3D61E21}"/>
    <cellStyle name="_Header_Copy of PTT(amended by Janice on CFS)llatest1_PTT Reports_30.11.10 4" xfId="5337" xr:uid="{CF87632A-E915-47DF-85B0-52614723977F}"/>
    <cellStyle name="_Header_Copy of PTT(amended by Janice on CFS)llatest1_PTT Reports_30.11.10 4 2" xfId="15540" xr:uid="{B9A8B006-B0B1-47F8-8266-EBA17CF9F023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2 2 2" xfId="16424" xr:uid="{E135B6D9-53E9-41B5-A8E8-299AB32BBE30}"/>
    <cellStyle name="_Header_Deferred Tax 31.12.2008 2 3" xfId="5332" xr:uid="{BD0E509C-11CF-4FD5-BF37-83D5C4C56988}"/>
    <cellStyle name="_Header_Deferred Tax 31.12.2008 2 3 2" xfId="16430" xr:uid="{3787AABC-A449-4C61-AEF6-B63C520608C2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3 2 2" xfId="14790" xr:uid="{3AE6489D-A64B-41D0-9D7C-5EE0C104030F}"/>
    <cellStyle name="_Header_Deferred Tax 31.12.2008 4" xfId="5333" xr:uid="{A4CE951C-60A6-485B-A5CA-08FB8861BA9F}"/>
    <cellStyle name="_Header_Deferred Tax 31.12.2008 4 2" xfId="15585" xr:uid="{C5F01833-6457-486A-B137-653BA26865F6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2 2 2" xfId="15529" xr:uid="{AEC24F9E-D954-4858-BE30-77B3B3CA46F2}"/>
    <cellStyle name="_Header_Template-STDMonthlyReport4Conso v3 2 3" xfId="5328" xr:uid="{036C6095-CF44-4781-A360-730265B9CC75}"/>
    <cellStyle name="_Header_Template-STDMonthlyReport4Conso v3 2 3 2" xfId="14784" xr:uid="{9425016E-5564-4A25-B7A7-91A52A129888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3 2 2" xfId="15592" xr:uid="{07D472FB-C9D2-41D5-8BE0-6F12D4039CCC}"/>
    <cellStyle name="_Header_Template-STDMonthlyReport4Conso v3 4" xfId="5329" xr:uid="{A8B375F2-AFAC-4D64-B95E-65385827DC25}"/>
    <cellStyle name="_Header_Template-STDMonthlyReport4Conso v3 4 2" xfId="15588" xr:uid="{0766B1DA-6F5A-455D-9F67-53F1E5BFD4BD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2 2 2" xfId="14734" xr:uid="{764111EC-496D-4500-9F27-FDB8D3ABFC36}"/>
    <cellStyle name="Comma 10 2 2 2 2" xfId="16380" xr:uid="{3613A507-1F04-44A9-B76A-12E7974132FB}"/>
    <cellStyle name="Comma 10 2 2 3" xfId="15609" xr:uid="{D0A4D1FB-36F7-4BA5-9FBC-9177110DAB66}"/>
    <cellStyle name="Comma 10 3" xfId="6242" xr:uid="{9BECE2A8-C0EA-4EBC-BBDE-F466BC27078C}"/>
    <cellStyle name="Comma 10 3 2" xfId="14698" xr:uid="{1F180B09-07CA-4173-80B1-DB08DF39A785}"/>
    <cellStyle name="Comma 10 3 2 2" xfId="16348" xr:uid="{56E54836-1827-47E0-8BE0-B044DA79F70E}"/>
    <cellStyle name="Comma 10 3 3" xfId="15524" xr:uid="{16E24E6B-0654-418F-AEEB-A7F15B620D79}"/>
    <cellStyle name="Comma 10 4" xfId="5812" xr:uid="{19A9D1F9-BF9E-4257-A118-B2D05160BF0F}"/>
    <cellStyle name="Comma 104" xfId="13983" xr:uid="{5139BB19-9A99-4279-AF40-7D1CF131486E}"/>
    <cellStyle name="Comma 104 2" xfId="14764" xr:uid="{3D5FC56A-620D-4334-BAAE-A324809C4FAB}"/>
    <cellStyle name="Comma 104 2 2" xfId="16410" xr:uid="{1993F4B3-E52D-4D27-AD37-0AD95092D3E0}"/>
    <cellStyle name="Comma 104 3" xfId="15639" xr:uid="{E22227E2-F221-4F6B-9E42-A3AC0FBA074F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4 2 2" xfId="14761" xr:uid="{BAC94D84-FB9A-4963-AA45-11F01D9B47C3}"/>
    <cellStyle name="Comma 12 4 2 2 2" xfId="16407" xr:uid="{546A1664-2D4A-4057-BF5E-5E1FB144E881}"/>
    <cellStyle name="Comma 12 4 2 3" xfId="15636" xr:uid="{13DAB4D1-9B2D-4DAE-9E07-E6E7AC57D2F5}"/>
    <cellStyle name="Comma 12 4 3" xfId="14757" xr:uid="{4056496E-345E-4A2C-A3EF-8603AE2A6446}"/>
    <cellStyle name="Comma 12 4 3 2" xfId="16403" xr:uid="{49D60ECD-9433-4A1C-A694-E91301BE33E3}"/>
    <cellStyle name="Comma 12 4 4" xfId="15632" xr:uid="{531AD09D-A8F7-4E62-8D4F-372037AC5CCE}"/>
    <cellStyle name="Comma 12 5" xfId="13982" xr:uid="{FAE03CD6-BDE3-4564-BE11-62D3A43FFC9A}"/>
    <cellStyle name="Comma 12 5 2" xfId="14763" xr:uid="{6DDB306C-1BF2-4A2D-91A4-D0D27CFE1581}"/>
    <cellStyle name="Comma 12 5 2 2" xfId="16409" xr:uid="{636C2887-0091-4365-A55A-FA961ACB0316}"/>
    <cellStyle name="Comma 12 5 3" xfId="15638" xr:uid="{4320A4A3-FE36-4BEE-9410-37D8DEB60C53}"/>
    <cellStyle name="Comma 12 6" xfId="13974" xr:uid="{ED4A6E7B-7A96-42E3-977C-55F917BED414}"/>
    <cellStyle name="Comma 12 6 2" xfId="14755" xr:uid="{1E334E84-DC19-4AE2-95B1-43E950F39C4D}"/>
    <cellStyle name="Comma 12 6 2 2" xfId="16401" xr:uid="{CF00CD13-5C34-42D6-85F5-D63CB146A39D}"/>
    <cellStyle name="Comma 12 6 3" xfId="15630" xr:uid="{5BDDF857-AEEE-49CB-9792-6FF789F43097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3 3 2" xfId="14759" xr:uid="{17724D6A-81F0-4C3A-9015-CB541BBD863E}"/>
    <cellStyle name="Comma 13 3 2 2" xfId="16405" xr:uid="{74AF895E-5823-41D3-B867-C3506F8C66A5}"/>
    <cellStyle name="Comma 13 3 3" xfId="15634" xr:uid="{9BF5374A-2526-404A-BDC9-9EE631585A7F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4 2 2 2" xfId="14765" xr:uid="{D9AB9B78-B40F-41E9-BE1F-DAABB75ECDC0}"/>
    <cellStyle name="Comma 14 2 2 2 2" xfId="16411" xr:uid="{C8C61929-FEDC-4DDD-A420-FDF74E7DFFE2}"/>
    <cellStyle name="Comma 14 2 2 3" xfId="15640" xr:uid="{B7417F98-0CA3-4ECD-AD1F-8E359CA85FFC}"/>
    <cellStyle name="Comma 15" xfId="2597" xr:uid="{00000000-0005-0000-0000-00001C0A0000}"/>
    <cellStyle name="Comma 15 2" xfId="2598" xr:uid="{00000000-0005-0000-0000-00001D0A0000}"/>
    <cellStyle name="Comma 15 2 2" xfId="16431" xr:uid="{5755EB45-E2DE-45F7-A095-6066E35D37D1}"/>
    <cellStyle name="Comma 15 3" xfId="16432" xr:uid="{7AAD98A0-7DD4-4B51-B152-F9E122D69E0B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7 2" xfId="14769" xr:uid="{3C156693-5D2D-4B5C-83BC-9DDDE3D8BDAC}"/>
    <cellStyle name="Comma 2 27 2 2" xfId="16415" xr:uid="{6B92DF41-0A42-46DF-87A6-CAE4A33A0745}"/>
    <cellStyle name="Comma 2 27 3" xfId="15644" xr:uid="{57632C13-3DC2-4D93-A1CB-9A9C3BDD0F98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17 2 2" xfId="14685" xr:uid="{FFE00B9D-D705-44F3-BC3E-C30245AAE510}"/>
    <cellStyle name="Comma 217 2 2 2" xfId="16335" xr:uid="{08FB2600-B843-4F81-BA38-9B12CF9502AC}"/>
    <cellStyle name="Comma 217 2 3" xfId="15496" xr:uid="{0F4DC2A4-F4B3-4CE0-AFFA-40F08D559FBC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4 2" xfId="14722" xr:uid="{7C6AA417-98D3-4C56-A71C-CC750C897C77}"/>
    <cellStyle name="Comma 5 24 2 2" xfId="16368" xr:uid="{28535858-F626-4800-97A9-23241F0808FD}"/>
    <cellStyle name="Comma 5 24 3" xfId="15597" xr:uid="{2698C4C1-1EB8-43CD-B275-45C115E905FF}"/>
    <cellStyle name="Comma 5 25" xfId="6228" xr:uid="{5DD4AB8B-7881-49EA-9212-549DD5490BEA}"/>
    <cellStyle name="Comma 5 25 2" xfId="14686" xr:uid="{0334BC37-4CC4-49DA-846B-A07FC13F1159}"/>
    <cellStyle name="Comma 5 25 2 2" xfId="16336" xr:uid="{365C0E0E-3353-402E-BF49-2A802B7AE60E}"/>
    <cellStyle name="Comma 5 25 3" xfId="15512" xr:uid="{367986D5-B1B3-48FE-8AAF-D4EBC8A3A668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4 2" xfId="14727" xr:uid="{FE8E9B4E-520B-4DA2-9943-D15751A6EA79}"/>
    <cellStyle name="Comma 6 24 2 2" xfId="16373" xr:uid="{06161994-6956-461E-A9E3-AAFB8F904BD3}"/>
    <cellStyle name="Comma 6 24 3" xfId="15602" xr:uid="{E5274F04-3F20-464C-9C8D-25CAD8C8ECC9}"/>
    <cellStyle name="Comma 6 25" xfId="6233" xr:uid="{545E8B0C-5859-4EA1-8776-43642FBC9D67}"/>
    <cellStyle name="Comma 6 25 2" xfId="14691" xr:uid="{1D24057B-A391-43BE-9C91-D198C6C65B25}"/>
    <cellStyle name="Comma 6 25 2 2" xfId="16341" xr:uid="{A2AD191F-943A-4D39-8CA8-8D40B1B25C8B}"/>
    <cellStyle name="Comma 6 25 3" xfId="15517" xr:uid="{3B66F5B4-28AF-41F8-8DF0-8D186A9AAD40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2 2" xfId="16435" xr:uid="{B57C492F-00F2-4C2E-8AA0-7D088680A6A8}"/>
    <cellStyle name="Comma 63" xfId="5797" xr:uid="{E7DA2E0F-23D0-4A2B-9BA5-4785FB2E4BA9}"/>
    <cellStyle name="Comma 63 2" xfId="14679" xr:uid="{04483563-CA95-46A6-A974-2E70E2F1737F}"/>
    <cellStyle name="Comma 63 2 2" xfId="16329" xr:uid="{32B7F19D-C54D-4876-BA89-69650DB32B48}"/>
    <cellStyle name="Comma 63 3" xfId="15490" xr:uid="{9B2841E5-65AD-4778-ADC3-49F1B095DC93}"/>
    <cellStyle name="Comma 64" xfId="5806" xr:uid="{C02936C9-0F9C-4E4B-9EA1-B7DA1528E3EE}"/>
    <cellStyle name="Comma 64 2" xfId="14682" xr:uid="{98B0C45D-8183-487A-841A-64CEB91C7B3C}"/>
    <cellStyle name="Comma 64 2 2" xfId="16332" xr:uid="{2F392B45-02DF-4FDD-B62C-0C28DE7FEB3A}"/>
    <cellStyle name="Comma 64 3" xfId="15493" xr:uid="{EE579A35-5A83-4EBC-A6C6-37B6F6B2A200}"/>
    <cellStyle name="Comma 65" xfId="13995" xr:uid="{DC4EBFB5-3976-446B-8C1D-0F80AE946193}"/>
    <cellStyle name="Comma 65 2" xfId="14771" xr:uid="{D57807E8-5A7C-4C08-AAEA-55234915B9A4}"/>
    <cellStyle name="Comma 65 2 2" xfId="16417" xr:uid="{E44406E2-D7F8-4D2B-B917-A2EE6799A751}"/>
    <cellStyle name="Comma 65 3" xfId="15647" xr:uid="{2901E086-A4F8-403B-A900-93032D67AA0A}"/>
    <cellStyle name="Comma 66" xfId="14774" xr:uid="{DB927653-4D57-4C7E-9340-0503946AAB0A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4 2" xfId="14728" xr:uid="{6DB96962-A1CC-4B84-9280-6865C90CBC6E}"/>
    <cellStyle name="Comma 7 24 2 2" xfId="16374" xr:uid="{224146A4-6C09-46CD-91D3-EED7EB8E1F96}"/>
    <cellStyle name="Comma 7 24 3" xfId="15603" xr:uid="{A8E77CDF-A500-4D3C-9D52-5D4EF718DACE}"/>
    <cellStyle name="Comma 7 25" xfId="6234" xr:uid="{CCD10DF7-31C0-40EA-AABD-2BDC4F95B4DD}"/>
    <cellStyle name="Comma 7 25 2" xfId="14692" xr:uid="{95EFB119-D61A-460F-A24F-C0D97CA72B98}"/>
    <cellStyle name="Comma 7 25 2 2" xfId="16342" xr:uid="{9C47C639-6B3B-4AFB-A19C-858FCD12916C}"/>
    <cellStyle name="Comma 7 25 3" xfId="15518" xr:uid="{98606506-2E38-41D2-B50A-71642521F0F4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4 2" xfId="14729" xr:uid="{B80B1B59-414D-4A99-93EE-9B4D769B4093}"/>
    <cellStyle name="Comma 8 24 2 2" xfId="16375" xr:uid="{AF8DBFD3-E842-423B-9698-E18665EBE67F}"/>
    <cellStyle name="Comma 8 24 3" xfId="15604" xr:uid="{D2E5CA1F-4D90-43CA-8CB5-86D1FC16DBF7}"/>
    <cellStyle name="Comma 8 25" xfId="6235" xr:uid="{8B7A15F4-D49F-4231-9854-8BE9D401E367}"/>
    <cellStyle name="Comma 8 25 2" xfId="14693" xr:uid="{9356766C-849A-424E-BBED-75C77FFC6021}"/>
    <cellStyle name="Comma 8 25 2 2" xfId="16343" xr:uid="{44FB4409-47C9-4341-959F-453AA71B3A35}"/>
    <cellStyle name="Comma 8 25 3" xfId="15519" xr:uid="{8A809A29-1A63-477B-A685-CF6D39695066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2 2 2" xfId="16422" xr:uid="{50141E8C-C203-4D20-B361-52D037E6A4AE}"/>
    <cellStyle name="Header2 2 3" xfId="4317" xr:uid="{0912AEEF-1232-4289-B73C-96A13F416581}"/>
    <cellStyle name="Header2 2 3 2" xfId="14791" xr:uid="{D2617418-1872-4E5C-8249-2933AA485AD4}"/>
    <cellStyle name="Header2 3" xfId="2743" xr:uid="{00000000-0005-0000-0000-0000DC0A0000}"/>
    <cellStyle name="Header2 3 2" xfId="4315" xr:uid="{C5090A07-E77A-46CB-A3CE-A2F9BB56019F}"/>
    <cellStyle name="Header2 3 2 2" xfId="16419" xr:uid="{36D64903-837D-49CA-BAF7-758D12E2DEC3}"/>
    <cellStyle name="Header2 4" xfId="4318" xr:uid="{5E3D1FE5-BADA-42D5-8893-FC5038813B88}"/>
    <cellStyle name="Header2 4 2" xfId="15562" xr:uid="{8CDA3A17-2B03-4C33-BFD9-15FBCA0B0AEF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8 2" xfId="14730" xr:uid="{8EEF5B0F-5AE8-441A-97C4-7216CD559B54}"/>
    <cellStyle name="Normal 10 18 2 2" xfId="16376" xr:uid="{A82E8518-9587-46B7-9C5C-A77E194A7809}"/>
    <cellStyle name="Normal 10 18 3" xfId="15605" xr:uid="{87923345-CDAF-4EFC-9870-905128B8244F}"/>
    <cellStyle name="Normal 10 19" xfId="6236" xr:uid="{8972FAB2-1297-4183-B2C0-3A6C453D2938}"/>
    <cellStyle name="Normal 10 19 2" xfId="14694" xr:uid="{C0B3BBDE-B6B7-4551-B0EC-FCA8FB97AF40}"/>
    <cellStyle name="Normal 10 19 2 2" xfId="16344" xr:uid="{FB0C1D59-DB39-4FFC-8A4D-2648F6933545}"/>
    <cellStyle name="Normal 10 19 3" xfId="15520" xr:uid="{AFA90D1D-9DB9-4980-8674-F251E65F93FD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20" xfId="13998" xr:uid="{72E6FBAB-BBF0-46B2-9EF8-4A2E2F8537ED}"/>
    <cellStyle name="Normal 10 20 2" xfId="15649" xr:uid="{77C9788F-BDB1-40B8-AA5B-D8F62A4092B9}"/>
    <cellStyle name="Normal 10 21" xfId="14794" xr:uid="{44F8650E-6A8E-47B8-B4CD-AD2373A3891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2 2 2" xfId="14424" xr:uid="{676920B7-B201-44FB-A538-69C06D69F259}"/>
    <cellStyle name="Normal 10 4 2 2 2 2" xfId="16074" xr:uid="{3D8335AE-0C16-4265-B6E0-018A0645F50C}"/>
    <cellStyle name="Normal 10 4 2 2 3" xfId="15220" xr:uid="{83369358-42E5-4959-80B5-C37195751878}"/>
    <cellStyle name="Normal 10 4 2 3" xfId="14133" xr:uid="{7F05E093-2CA8-4C41-8B12-5FC5836AD856}"/>
    <cellStyle name="Normal 10 4 2 3 2" xfId="15783" xr:uid="{E47D7D4B-E57D-4209-B2E6-0E4B4BD49F41}"/>
    <cellStyle name="Normal 10 4 2 4" xfId="14929" xr:uid="{E68344BA-F8C9-4E59-9534-274FF79D6455}"/>
    <cellStyle name="Normal 10 4 3" xfId="3653" xr:uid="{00000000-0005-0000-0000-00007D0B0000}"/>
    <cellStyle name="Normal 10 4 3 2" xfId="3948" xr:uid="{00000000-0005-0000-0000-00007D0B0000}"/>
    <cellStyle name="Normal 10 4 3 2 2" xfId="14521" xr:uid="{171AE66B-3AD7-48CF-B32F-270F5E015D75}"/>
    <cellStyle name="Normal 10 4 3 2 2 2" xfId="16171" xr:uid="{34B749EC-6C2D-4892-ADEA-25E8314EB75D}"/>
    <cellStyle name="Normal 10 4 3 2 3" xfId="15317" xr:uid="{E2340E8F-8316-4572-8A4F-1059C2D81314}"/>
    <cellStyle name="Normal 10 4 3 3" xfId="14230" xr:uid="{4818007E-6C6A-4B8F-B86E-716C33B9393B}"/>
    <cellStyle name="Normal 10 4 3 3 2" xfId="15880" xr:uid="{452B7CD8-45FF-4597-BF35-FD9A5B639501}"/>
    <cellStyle name="Normal 10 4 3 4" xfId="15026" xr:uid="{25D065B4-2E6C-49D5-A9D3-A008C7278617}"/>
    <cellStyle name="Normal 10 4 4" xfId="3754" xr:uid="{00000000-0005-0000-0000-00007B0B0000}"/>
    <cellStyle name="Normal 10 4 4 2" xfId="14327" xr:uid="{4B3965AC-8CE4-447F-A621-1E589EBF5B1D}"/>
    <cellStyle name="Normal 10 4 4 2 2" xfId="15977" xr:uid="{882C11E4-F274-427D-AFFA-BFF1AD3499AC}"/>
    <cellStyle name="Normal 10 4 4 3" xfId="15123" xr:uid="{3D6C4632-5404-470E-A7F8-45B70FC07ADC}"/>
    <cellStyle name="Normal 10 4 5" xfId="5732" xr:uid="{A28B7CA5-E09A-4B21-9990-C3E3A3EBFA22}"/>
    <cellStyle name="Normal 10 4 5 2" xfId="14618" xr:uid="{1F40B6AB-289B-46A6-84A8-9C60E2F1B85C}"/>
    <cellStyle name="Normal 10 4 5 2 2" xfId="16268" xr:uid="{87EDF1A4-94D9-44E4-B267-D773C0AE6B56}"/>
    <cellStyle name="Normal 10 4 5 3" xfId="15429" xr:uid="{CEA5F52A-80CC-43D8-B7FF-CD8CFDC0DCED}"/>
    <cellStyle name="Normal 10 4 6" xfId="10707" xr:uid="{83243A18-C8A1-4602-9812-2295CA5511EC}"/>
    <cellStyle name="Normal 10 4 7" xfId="14036" xr:uid="{FBED5DEC-4A9F-4FDC-9623-295DE495FA20}"/>
    <cellStyle name="Normal 10 4 7 2" xfId="15686" xr:uid="{3B0C801A-9243-4933-8C7C-9397B76621D4}"/>
    <cellStyle name="Normal 10 4 8" xfId="14832" xr:uid="{83FF2908-CF7B-4274-BC29-A7C079A5629C}"/>
    <cellStyle name="Normal 10 5" xfId="3519" xr:uid="{00000000-0005-0000-0000-00007E0B0000}"/>
    <cellStyle name="Normal 10 5 2" xfId="3814" xr:uid="{00000000-0005-0000-0000-00007E0B0000}"/>
    <cellStyle name="Normal 10 5 2 2" xfId="14387" xr:uid="{BB67FECE-3D67-4E3B-B0D6-BA359F5AEDE1}"/>
    <cellStyle name="Normal 10 5 2 2 2" xfId="16037" xr:uid="{C3718D64-8A10-4DD2-9A1B-84F3AA649244}"/>
    <cellStyle name="Normal 10 5 2 3" xfId="15183" xr:uid="{AB172AF3-212B-40DA-8692-5C21A7CBCCF1}"/>
    <cellStyle name="Normal 10 5 3" xfId="10708" xr:uid="{269141E7-77B1-41E1-B2EE-8A5A0C5908B0}"/>
    <cellStyle name="Normal 10 5 4" xfId="14096" xr:uid="{D8E8F257-88F1-4721-9395-B4ED6688CE6B}"/>
    <cellStyle name="Normal 10 5 4 2" xfId="15746" xr:uid="{A63A0D4D-0EF1-4543-91BA-8ED862B27126}"/>
    <cellStyle name="Normal 10 5 5" xfId="14892" xr:uid="{99B0337C-1E95-4F4A-9317-8B45F49FC55B}"/>
    <cellStyle name="Normal 10 6" xfId="3616" xr:uid="{00000000-0005-0000-0000-00007F0B0000}"/>
    <cellStyle name="Normal 10 6 2" xfId="3911" xr:uid="{00000000-0005-0000-0000-00007F0B0000}"/>
    <cellStyle name="Normal 10 6 2 2" xfId="14484" xr:uid="{6B06785C-323A-43A2-A3E8-86012A21588E}"/>
    <cellStyle name="Normal 10 6 2 2 2" xfId="16134" xr:uid="{6D7254D6-9BCE-486B-9DBE-DE0C19103A9E}"/>
    <cellStyle name="Normal 10 6 2 3" xfId="15280" xr:uid="{DF5E840F-5575-41CE-B689-AE3A5EB529B9}"/>
    <cellStyle name="Normal 10 6 3" xfId="10709" xr:uid="{F2FF6C02-ADE8-489E-85A3-ED3CDF5BAFFF}"/>
    <cellStyle name="Normal 10 6 4" xfId="14193" xr:uid="{5BAD1702-DF1A-4B1B-BDFE-0053A02679A8}"/>
    <cellStyle name="Normal 10 6 4 2" xfId="15843" xr:uid="{47AB008F-CFC5-4E9D-BA65-8924D36E026E}"/>
    <cellStyle name="Normal 10 6 5" xfId="14989" xr:uid="{D5705E54-FE29-41D3-993E-9898C21D3756}"/>
    <cellStyle name="Normal 10 7" xfId="3715" xr:uid="{00000000-0005-0000-0000-0000780B0000}"/>
    <cellStyle name="Normal 10 7 2" xfId="10710" xr:uid="{2C27D0DD-A31C-41E3-8EA7-3E6B8808E304}"/>
    <cellStyle name="Normal 10 7 3" xfId="14290" xr:uid="{C5E68484-E634-474C-B76D-3A91914D76AC}"/>
    <cellStyle name="Normal 10 7 3 2" xfId="15940" xr:uid="{CDFDAF6F-4BAD-4F60-B8D9-1522BF29E0CB}"/>
    <cellStyle name="Normal 10 7 4" xfId="15086" xr:uid="{F4367A9B-2F1E-400F-8DA3-F2380DF36A54}"/>
    <cellStyle name="Normal 10 8" xfId="5685" xr:uid="{59152F76-F3A4-4798-8883-C68F27065FFF}"/>
    <cellStyle name="Normal 10 8 2" xfId="10711" xr:uid="{461BCF75-46BC-4644-81B2-91AF744F1D5E}"/>
    <cellStyle name="Normal 10 8 3" xfId="14581" xr:uid="{DC721959-574D-4611-8655-798F06A711EA}"/>
    <cellStyle name="Normal 10 8 3 2" xfId="16231" xr:uid="{D8899555-62E5-4328-BFC9-BAC142FEC697}"/>
    <cellStyle name="Normal 10 8 4" xfId="15392" xr:uid="{5C35BDB7-631D-47DE-A7CF-E8E1F5AEBAC3}"/>
    <cellStyle name="Normal 10 9" xfId="10712" xr:uid="{80BE8874-0E71-45CE-8F8A-CD5A6936F754}"/>
    <cellStyle name="Normal 100" xfId="13994" xr:uid="{D401614C-D305-4CC5-B2DD-84D6EDE7BE2C}"/>
    <cellStyle name="Normal 100 2" xfId="14770" xr:uid="{F39B62FC-FD2E-49CB-9384-F0B456D743A2}"/>
    <cellStyle name="Normal 100 2 2" xfId="16416" xr:uid="{F6AA3701-8E1B-4407-BCAF-DB2DF3409EA8}"/>
    <cellStyle name="Normal 100 3" xfId="15646" xr:uid="{3A2C6F14-2709-4EE7-9518-67015A5E3EF0}"/>
    <cellStyle name="Normal 101" xfId="14773" xr:uid="{CAD1972E-111A-4EDC-AD47-03B9B03EB923}"/>
    <cellStyle name="Normal 102" xfId="14776" xr:uid="{5E880053-639E-4D1B-9905-9F9C1A834256}"/>
    <cellStyle name="Normal 103" xfId="15510" xr:uid="{E936FAE7-F49C-4C4F-8804-2CD29B6B16E1}"/>
    <cellStyle name="Normal 104" xfId="15553" xr:uid="{ED31E482-4FA4-4827-8351-62BA020D3872}"/>
    <cellStyle name="Normal 105" xfId="15554" xr:uid="{A01590F3-FF81-4038-8549-31E73AE2EE5D}"/>
    <cellStyle name="Normal 106" xfId="15539" xr:uid="{D32E6D64-9F63-4619-A626-18686C157690}"/>
    <cellStyle name="Normal 107" xfId="14783" xr:uid="{315BF858-BDA6-442F-8BDA-91C1B088D9B3}"/>
    <cellStyle name="Normal 108" xfId="15552" xr:uid="{48976658-185F-4687-94C4-46A892B6DF7A}"/>
    <cellStyle name="Normal 109" xfId="15550" xr:uid="{1FF03DCC-ED99-4B27-9455-F616EAF7993F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8 2" xfId="14731" xr:uid="{EE40941A-F136-4D0C-BD6E-E35125D45666}"/>
    <cellStyle name="Normal 11 18 2 2" xfId="16377" xr:uid="{A4A7086E-1BA8-4DFD-AC05-185F19621AA9}"/>
    <cellStyle name="Normal 11 18 3" xfId="15606" xr:uid="{E53A3720-C2F5-40C0-8EE5-B7FB662F1797}"/>
    <cellStyle name="Normal 11 19" xfId="6237" xr:uid="{4FB978EC-A997-48DC-9A40-BC6F5AB53612}"/>
    <cellStyle name="Normal 11 19 2" xfId="14695" xr:uid="{41EB9FC1-720A-4D27-8470-F347583CBBBB}"/>
    <cellStyle name="Normal 11 19 2 2" xfId="16345" xr:uid="{7B6B4023-ACC0-43B9-A31A-7F15D250AC78}"/>
    <cellStyle name="Normal 11 19 3" xfId="15521" xr:uid="{D51ECF44-E8BC-4CB9-AF76-BC87AC9A6E59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20" xfId="13999" xr:uid="{7880B491-F42B-4369-8AAA-972EA722C25B}"/>
    <cellStyle name="Normal 11 20 2" xfId="15650" xr:uid="{0CA9A02B-88D1-4335-9F8F-5B817F29F3E3}"/>
    <cellStyle name="Normal 11 21" xfId="14795" xr:uid="{3FAD90B9-DFC0-4D0E-9825-917B2F496DFC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2 2 2" xfId="14425" xr:uid="{BE522A93-FC20-4AFA-A4B6-F5CC25381210}"/>
    <cellStyle name="Normal 11 4 2 2 2 2" xfId="16075" xr:uid="{227D159B-5B19-408A-9D99-F6AA2B32D7BD}"/>
    <cellStyle name="Normal 11 4 2 2 3" xfId="15221" xr:uid="{479EA291-925A-40E0-AA4A-60F725E0E322}"/>
    <cellStyle name="Normal 11 4 2 3" xfId="14134" xr:uid="{B3CAC1AD-F4AC-4B6F-BEB3-DDD56F872C6F}"/>
    <cellStyle name="Normal 11 4 2 3 2" xfId="15784" xr:uid="{73BDBBBD-CBE7-4750-BBA5-97890FB23966}"/>
    <cellStyle name="Normal 11 4 2 4" xfId="14930" xr:uid="{493A7B81-D510-4427-8D56-B3D4879063F0}"/>
    <cellStyle name="Normal 11 4 3" xfId="3654" xr:uid="{00000000-0005-0000-0000-0000850B0000}"/>
    <cellStyle name="Normal 11 4 3 2" xfId="3949" xr:uid="{00000000-0005-0000-0000-0000850B0000}"/>
    <cellStyle name="Normal 11 4 3 2 2" xfId="14522" xr:uid="{4B26C742-B5C8-416A-A96D-B51D9A093952}"/>
    <cellStyle name="Normal 11 4 3 2 2 2" xfId="16172" xr:uid="{98EE6B64-AA4A-4FAC-B110-2803E95DC7C8}"/>
    <cellStyle name="Normal 11 4 3 2 3" xfId="15318" xr:uid="{54806446-7D9B-49F3-9819-CC223EC19C6D}"/>
    <cellStyle name="Normal 11 4 3 3" xfId="14231" xr:uid="{18CC3C3B-99EE-4905-9C61-19538C0C05CB}"/>
    <cellStyle name="Normal 11 4 3 3 2" xfId="15881" xr:uid="{CF605078-89A0-4C12-B221-EBBE88094710}"/>
    <cellStyle name="Normal 11 4 3 4" xfId="15027" xr:uid="{B589E065-29DD-46A9-9F31-0B3DF50685A6}"/>
    <cellStyle name="Normal 11 4 4" xfId="3755" xr:uid="{00000000-0005-0000-0000-0000830B0000}"/>
    <cellStyle name="Normal 11 4 4 2" xfId="14328" xr:uid="{E8B47742-B7E5-4BD8-A423-8CB781BADC58}"/>
    <cellStyle name="Normal 11 4 4 2 2" xfId="15978" xr:uid="{C00E0C20-BF09-4FBC-B244-4CC70CDC0555}"/>
    <cellStyle name="Normal 11 4 4 3" xfId="15124" xr:uid="{51097A38-0D42-4FD4-9439-3D4534E57AAF}"/>
    <cellStyle name="Normal 11 4 5" xfId="5733" xr:uid="{951219C1-8785-4858-BF64-FF8A567567D9}"/>
    <cellStyle name="Normal 11 4 5 2" xfId="14619" xr:uid="{276F8E72-4F69-4684-AE9B-FB992CF8F692}"/>
    <cellStyle name="Normal 11 4 5 2 2" xfId="16269" xr:uid="{C1EC4486-7B95-476D-8EEA-04190306067F}"/>
    <cellStyle name="Normal 11 4 5 3" xfId="15430" xr:uid="{B5690460-58C1-4BF2-BE29-DE5C1E9CEAF9}"/>
    <cellStyle name="Normal 11 4 6" xfId="10736" xr:uid="{62A364D7-F41F-48DB-B6C8-98DC4B2A9CFD}"/>
    <cellStyle name="Normal 11 4 7" xfId="14037" xr:uid="{77C61484-A174-46F0-96CF-FCF760B13A2F}"/>
    <cellStyle name="Normal 11 4 7 2" xfId="15687" xr:uid="{41211141-2942-466E-9D28-26FB4D4F8FA3}"/>
    <cellStyle name="Normal 11 4 8" xfId="14833" xr:uid="{F190ECA8-5C21-4A99-95C7-C8E166B53334}"/>
    <cellStyle name="Normal 11 5" xfId="3520" xr:uid="{00000000-0005-0000-0000-0000860B0000}"/>
    <cellStyle name="Normal 11 5 2" xfId="3815" xr:uid="{00000000-0005-0000-0000-0000860B0000}"/>
    <cellStyle name="Normal 11 5 2 2" xfId="14388" xr:uid="{59646434-2DB6-4701-85F7-F9488E7BEF9D}"/>
    <cellStyle name="Normal 11 5 2 2 2" xfId="16038" xr:uid="{507561A7-4D07-4AFD-A6CB-ACC5D6ED0537}"/>
    <cellStyle name="Normal 11 5 2 3" xfId="15184" xr:uid="{62CD35D7-0EC0-4AB1-AF21-A1C4D4BBA704}"/>
    <cellStyle name="Normal 11 5 3" xfId="10737" xr:uid="{33EE75CE-4B93-4BE2-86B9-5B2A9682FC01}"/>
    <cellStyle name="Normal 11 5 4" xfId="14097" xr:uid="{F0DB7CB7-EB3B-4C31-902C-38ED54CBFCDB}"/>
    <cellStyle name="Normal 11 5 4 2" xfId="15747" xr:uid="{72F721B6-6193-4709-BAE4-199F8D423D51}"/>
    <cellStyle name="Normal 11 5 5" xfId="14893" xr:uid="{3E19E16A-3DD7-438D-9A46-20FEEC16201D}"/>
    <cellStyle name="Normal 11 6" xfId="3617" xr:uid="{00000000-0005-0000-0000-0000870B0000}"/>
    <cellStyle name="Normal 11 6 2" xfId="3912" xr:uid="{00000000-0005-0000-0000-0000870B0000}"/>
    <cellStyle name="Normal 11 6 2 2" xfId="14485" xr:uid="{E13C9B2F-F60C-4A9F-B1BA-6AD6AD654776}"/>
    <cellStyle name="Normal 11 6 2 2 2" xfId="16135" xr:uid="{61277337-4F9C-463A-837B-4B05131637ED}"/>
    <cellStyle name="Normal 11 6 2 3" xfId="15281" xr:uid="{7A27C842-90BC-4CDF-AB38-2591F28589CD}"/>
    <cellStyle name="Normal 11 6 3" xfId="10738" xr:uid="{DFF4D5EF-29D3-427A-B1CF-6E4BE30818F4}"/>
    <cellStyle name="Normal 11 6 4" xfId="14194" xr:uid="{46642AFD-FDD6-4A5F-A7FC-A9355CD67732}"/>
    <cellStyle name="Normal 11 6 4 2" xfId="15844" xr:uid="{55F81CA8-FAA1-4624-BD05-0035CD0BAF49}"/>
    <cellStyle name="Normal 11 6 5" xfId="14990" xr:uid="{1EE83855-5D0F-4687-B1C1-E7B546C4BF4C}"/>
    <cellStyle name="Normal 11 7" xfId="3716" xr:uid="{00000000-0005-0000-0000-0000800B0000}"/>
    <cellStyle name="Normal 11 7 2" xfId="10739" xr:uid="{20F6F317-B5B2-4E54-B5EE-EDA553E982B0}"/>
    <cellStyle name="Normal 11 7 3" xfId="14291" xr:uid="{B08D9CA7-FE3D-4980-8848-939145F68894}"/>
    <cellStyle name="Normal 11 7 3 2" xfId="15941" xr:uid="{D3765C82-529B-4CB6-BB47-449B77BCD87F}"/>
    <cellStyle name="Normal 11 7 4" xfId="15087" xr:uid="{AD4EF139-BE62-4A2D-B125-E1540F8D6513}"/>
    <cellStyle name="Normal 11 8" xfId="5686" xr:uid="{A8F50D2A-06F3-491C-8376-F5EAA9102CC3}"/>
    <cellStyle name="Normal 11 8 2" xfId="10740" xr:uid="{D608DD06-FF11-49D3-9D13-4A0C2F01918B}"/>
    <cellStyle name="Normal 11 8 3" xfId="14582" xr:uid="{272319B7-3AC1-4EC8-A5C6-8515DD2A2DC0}"/>
    <cellStyle name="Normal 11 8 3 2" xfId="16232" xr:uid="{13691B01-1BC9-4824-BFE4-6BB47A8333AA}"/>
    <cellStyle name="Normal 11 8 4" xfId="15393" xr:uid="{D6C0DC9A-093F-4C9D-AB62-9B77CD00283E}"/>
    <cellStyle name="Normal 11 9" xfId="10741" xr:uid="{FFF570E6-43AE-4E64-963C-D1A8F1A3EF25}"/>
    <cellStyle name="Normal 110" xfId="15383" xr:uid="{73BD43FA-83D8-4911-8AD8-2C0881DCE5C6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8 2" xfId="14732" xr:uid="{6DE33EF0-4E2D-4089-89E6-EB262CCCF04A}"/>
    <cellStyle name="Normal 12 18 2 2" xfId="16378" xr:uid="{7480FB71-5445-4640-8965-B48674B94A0B}"/>
    <cellStyle name="Normal 12 18 3" xfId="15607" xr:uid="{41ED8C8B-E196-4458-B793-D9CFD6B60CBB}"/>
    <cellStyle name="Normal 12 19" xfId="6238" xr:uid="{D7DC2BFD-20AB-4EA8-93E5-53418E4BBDEC}"/>
    <cellStyle name="Normal 12 19 2" xfId="14696" xr:uid="{6706DA60-8D19-4FA1-8332-45DE004EC23A}"/>
    <cellStyle name="Normal 12 19 2 2" xfId="16346" xr:uid="{E151F29E-32B8-4667-A55E-6DEFA1052F26}"/>
    <cellStyle name="Normal 12 19 3" xfId="15522" xr:uid="{B47C8627-9A28-4D40-B687-F5F4F21DD378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20" xfId="14000" xr:uid="{6BCDEF46-EC92-4435-84FF-C05F5D29E9C5}"/>
    <cellStyle name="Normal 12 20 2" xfId="15651" xr:uid="{9CF1C38F-E26F-4669-A23E-71721A088CBE}"/>
    <cellStyle name="Normal 12 21" xfId="14796" xr:uid="{AC140B47-1080-40C7-93E5-5EF0DBE382E2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2 2 2" xfId="14426" xr:uid="{8C1F10C0-D0F7-453A-915E-264D05A25DD4}"/>
    <cellStyle name="Normal 12 4 2 2 2 2" xfId="16076" xr:uid="{DACD0842-C5B9-4E84-B8CD-A534C1C3F8DA}"/>
    <cellStyle name="Normal 12 4 2 2 3" xfId="15222" xr:uid="{1087AE9A-BFFF-4E77-BFBB-9B1B2286A485}"/>
    <cellStyle name="Normal 12 4 2 3" xfId="14135" xr:uid="{3A204D0F-CA1E-4447-A659-2B912CED0BB3}"/>
    <cellStyle name="Normal 12 4 2 3 2" xfId="15785" xr:uid="{0BF19BF3-EBB2-42BD-A081-8D0A0595DE39}"/>
    <cellStyle name="Normal 12 4 2 4" xfId="14931" xr:uid="{96A1DB1B-7818-4939-87DD-081DA3AB4C5C}"/>
    <cellStyle name="Normal 12 4 3" xfId="3655" xr:uid="{00000000-0005-0000-0000-00008D0B0000}"/>
    <cellStyle name="Normal 12 4 3 2" xfId="3950" xr:uid="{00000000-0005-0000-0000-00008D0B0000}"/>
    <cellStyle name="Normal 12 4 3 2 2" xfId="14523" xr:uid="{296BAA13-BD48-4BE2-9451-CB00707BB8B4}"/>
    <cellStyle name="Normal 12 4 3 2 2 2" xfId="16173" xr:uid="{6FA0A64F-AE77-4EC7-A0F8-D5E0A5BD5D2C}"/>
    <cellStyle name="Normal 12 4 3 2 3" xfId="15319" xr:uid="{1951F373-F3C5-4665-ABAD-5C6DFAED4F97}"/>
    <cellStyle name="Normal 12 4 3 3" xfId="14232" xr:uid="{370A0F8C-70D9-435A-B62D-D2203DFDFEF4}"/>
    <cellStyle name="Normal 12 4 3 3 2" xfId="15882" xr:uid="{03C18D19-0F49-4546-8517-B96F8C6A72DB}"/>
    <cellStyle name="Normal 12 4 3 4" xfId="15028" xr:uid="{EC147FA6-7ACB-4BC0-99EC-A9B518445DE0}"/>
    <cellStyle name="Normal 12 4 4" xfId="3756" xr:uid="{00000000-0005-0000-0000-00008B0B0000}"/>
    <cellStyle name="Normal 12 4 4 2" xfId="14329" xr:uid="{4F178C36-3B6F-4605-BFED-08872A3473ED}"/>
    <cellStyle name="Normal 12 4 4 2 2" xfId="15979" xr:uid="{5B1E0036-D209-41D4-A7DA-A50DA323F9AC}"/>
    <cellStyle name="Normal 12 4 4 3" xfId="15125" xr:uid="{7D26B6DF-F45A-432A-8403-016110B52BA4}"/>
    <cellStyle name="Normal 12 4 5" xfId="5734" xr:uid="{D21FC9F1-2546-4E21-A5C6-79F2656E8246}"/>
    <cellStyle name="Normal 12 4 5 2" xfId="14620" xr:uid="{A80BA6C6-A21C-49AE-AE67-7DB9638B7E10}"/>
    <cellStyle name="Normal 12 4 5 2 2" xfId="16270" xr:uid="{C06763C5-B933-4D8A-81AE-4FDE206623BF}"/>
    <cellStyle name="Normal 12 4 5 3" xfId="15431" xr:uid="{1E436EBB-D2B7-4D51-B394-44623E6B0E44}"/>
    <cellStyle name="Normal 12 4 6" xfId="10765" xr:uid="{413E7717-03E9-4EF1-B75E-F805EA70C963}"/>
    <cellStyle name="Normal 12 4 7" xfId="14038" xr:uid="{279A57E2-9F1E-41D7-B373-3C0F9DE2F56F}"/>
    <cellStyle name="Normal 12 4 7 2" xfId="15688" xr:uid="{3034C131-7DBD-4574-ADA6-AFCA0A92DFA5}"/>
    <cellStyle name="Normal 12 4 8" xfId="14834" xr:uid="{FB9084AC-70EF-41C2-8509-8205FA191A60}"/>
    <cellStyle name="Normal 12 5" xfId="3521" xr:uid="{00000000-0005-0000-0000-00008E0B0000}"/>
    <cellStyle name="Normal 12 5 2" xfId="3816" xr:uid="{00000000-0005-0000-0000-00008E0B0000}"/>
    <cellStyle name="Normal 12 5 2 2" xfId="14389" xr:uid="{86172839-0825-4AF2-8FC7-62A198AFBB35}"/>
    <cellStyle name="Normal 12 5 2 2 2" xfId="16039" xr:uid="{8F032BC7-F1B6-4F53-8236-E5016745FDA1}"/>
    <cellStyle name="Normal 12 5 2 3" xfId="15185" xr:uid="{080D5633-9C41-4948-A328-221BD5ABD2E6}"/>
    <cellStyle name="Normal 12 5 3" xfId="10766" xr:uid="{D2FD2897-9362-421F-A7DE-E50D8F0F3F65}"/>
    <cellStyle name="Normal 12 5 4" xfId="14098" xr:uid="{438E2454-AA6F-4F3D-AFEE-9AF8993A8402}"/>
    <cellStyle name="Normal 12 5 4 2" xfId="15748" xr:uid="{BC867357-A9A4-4245-B175-AA41FF42C5D5}"/>
    <cellStyle name="Normal 12 5 5" xfId="14894" xr:uid="{D34EC566-FC5F-4D75-B259-C7CAFE79EC69}"/>
    <cellStyle name="Normal 12 6" xfId="3618" xr:uid="{00000000-0005-0000-0000-00008F0B0000}"/>
    <cellStyle name="Normal 12 6 2" xfId="3913" xr:uid="{00000000-0005-0000-0000-00008F0B0000}"/>
    <cellStyle name="Normal 12 6 2 2" xfId="14486" xr:uid="{1CAE42C3-D8AD-4425-B3B7-7FEBACEE547C}"/>
    <cellStyle name="Normal 12 6 2 2 2" xfId="16136" xr:uid="{321AB1E4-9A93-4C57-BE11-57D5988585DF}"/>
    <cellStyle name="Normal 12 6 2 3" xfId="15282" xr:uid="{41FE8B57-6C51-4C1B-8913-36CB0E7BB78C}"/>
    <cellStyle name="Normal 12 6 3" xfId="10767" xr:uid="{76BA4213-40B4-4452-AE0C-34B87D54BA97}"/>
    <cellStyle name="Normal 12 6 4" xfId="14195" xr:uid="{FDB36B97-74A6-4DBB-BCF8-8899C0932C99}"/>
    <cellStyle name="Normal 12 6 4 2" xfId="15845" xr:uid="{E9DAD6E8-47D5-4B84-8836-1CA142A80759}"/>
    <cellStyle name="Normal 12 6 5" xfId="14991" xr:uid="{FD12AECD-92C8-45C5-AD2E-E980B906E21C}"/>
    <cellStyle name="Normal 12 7" xfId="3717" xr:uid="{00000000-0005-0000-0000-0000880B0000}"/>
    <cellStyle name="Normal 12 7 2" xfId="10768" xr:uid="{5DE4212A-E691-4DD9-8515-79B91CF62D25}"/>
    <cellStyle name="Normal 12 7 3" xfId="14292" xr:uid="{F0808D85-A460-4DD6-8496-8BC784B21531}"/>
    <cellStyle name="Normal 12 7 3 2" xfId="15942" xr:uid="{FBDF8DB6-0941-4DFB-9601-4FD40CECC13B}"/>
    <cellStyle name="Normal 12 7 4" xfId="15088" xr:uid="{15B93970-4347-44E5-B02D-4FEA428E39F7}"/>
    <cellStyle name="Normal 12 8" xfId="5687" xr:uid="{438BEBAB-3A0C-46E4-9C55-C690EE3F9DE6}"/>
    <cellStyle name="Normal 12 8 2" xfId="10769" xr:uid="{5B3B41B9-8726-40B5-9B24-0A95769F6123}"/>
    <cellStyle name="Normal 12 8 3" xfId="14583" xr:uid="{EE7CB83E-F751-43EC-B506-E03DB7D9A37A}"/>
    <cellStyle name="Normal 12 8 3 2" xfId="16233" xr:uid="{54561BEC-9DF7-4F50-8DE9-B2C765ED5EE2}"/>
    <cellStyle name="Normal 12 8 4" xfId="15394" xr:uid="{88297614-22A3-49FD-87CA-F6FA8CE0D8EE}"/>
    <cellStyle name="Normal 12 9" xfId="10770" xr:uid="{CEE19474-F08D-4B87-865F-72E6DDDFBAFE}"/>
    <cellStyle name="Normal 13" xfId="2906" xr:uid="{00000000-0005-0000-0000-0000900B0000}"/>
    <cellStyle name="Normal 13 10" xfId="14001" xr:uid="{3EC98B4F-715B-46E2-A8D9-9BAD5EB7C4A2}"/>
    <cellStyle name="Normal 13 10 2" xfId="15652" xr:uid="{B44F1F02-E7EC-49E3-B4FD-514E64C21A50}"/>
    <cellStyle name="Normal 13 11" xfId="14797" xr:uid="{24EFC2E5-7AD6-4022-B5DE-4D9BB42DAF7D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2 2 2" xfId="14427" xr:uid="{A759FFE0-ABE3-4AD9-8880-B42B92D80EE1}"/>
    <cellStyle name="Normal 13 4 2 2 2 2" xfId="16077" xr:uid="{FD552BB5-1D84-44C9-AADC-6A0B5A49C79C}"/>
    <cellStyle name="Normal 13 4 2 2 3" xfId="15223" xr:uid="{FD99201B-BE31-4E38-9AB5-B4A27DAA4124}"/>
    <cellStyle name="Normal 13 4 2 3" xfId="14136" xr:uid="{2EEB9A5D-8B89-468C-993C-2EC7484A037D}"/>
    <cellStyle name="Normal 13 4 2 3 2" xfId="15786" xr:uid="{57094EA3-41D2-4BE3-89DD-260864E95F7F}"/>
    <cellStyle name="Normal 13 4 2 4" xfId="14932" xr:uid="{5487AD09-137C-489D-93E1-EDE364ECF5C2}"/>
    <cellStyle name="Normal 13 4 3" xfId="3656" xr:uid="{00000000-0005-0000-0000-0000950B0000}"/>
    <cellStyle name="Normal 13 4 3 2" xfId="3951" xr:uid="{00000000-0005-0000-0000-0000950B0000}"/>
    <cellStyle name="Normal 13 4 3 2 2" xfId="14524" xr:uid="{C320E06B-7081-4D81-879C-98060B23C7DE}"/>
    <cellStyle name="Normal 13 4 3 2 2 2" xfId="16174" xr:uid="{D81B37D7-5B2C-4245-BB5A-1973130676D9}"/>
    <cellStyle name="Normal 13 4 3 2 3" xfId="15320" xr:uid="{24266F5D-17CB-4018-865A-857594204485}"/>
    <cellStyle name="Normal 13 4 3 3" xfId="14233" xr:uid="{E9EA3DCD-A0EC-4A8F-8E91-ABA2FCFF08C9}"/>
    <cellStyle name="Normal 13 4 3 3 2" xfId="15883" xr:uid="{2807E124-8784-4CEB-B23D-80A2F482B442}"/>
    <cellStyle name="Normal 13 4 3 4" xfId="15029" xr:uid="{48D88AB1-AE74-47B8-8504-A642416170E5}"/>
    <cellStyle name="Normal 13 4 4" xfId="3757" xr:uid="{00000000-0005-0000-0000-0000930B0000}"/>
    <cellStyle name="Normal 13 4 4 2" xfId="14330" xr:uid="{DDB0A5A7-3783-4DD4-B6B6-904CF91B2510}"/>
    <cellStyle name="Normal 13 4 4 2 2" xfId="15980" xr:uid="{3A99C6A1-3F95-407F-B707-5BB36EF72D7E}"/>
    <cellStyle name="Normal 13 4 4 3" xfId="15126" xr:uid="{C2917997-AA36-40D0-A154-1C78EFD7E0C9}"/>
    <cellStyle name="Normal 13 4 5" xfId="5735" xr:uid="{CBB5D264-0171-4350-8B38-6603874441AA}"/>
    <cellStyle name="Normal 13 4 5 2" xfId="14621" xr:uid="{976B69E5-0A50-4D0B-8456-941EFFE21546}"/>
    <cellStyle name="Normal 13 4 5 2 2" xfId="16271" xr:uid="{300C8708-1E95-4998-B475-BC7526780C6C}"/>
    <cellStyle name="Normal 13 4 5 3" xfId="15432" xr:uid="{26E19CDA-F20A-49A2-B1B9-9414EE28DB87}"/>
    <cellStyle name="Normal 13 4 6" xfId="13952" xr:uid="{7519F6B4-24DE-475E-B907-32EC6A0DA3A6}"/>
    <cellStyle name="Normal 13 4 6 2" xfId="14733" xr:uid="{440FE8CA-9E6B-4015-8AA4-8AFCC0095F5A}"/>
    <cellStyle name="Normal 13 4 6 2 2" xfId="16379" xr:uid="{EEB937DE-65EE-4238-8AF0-61953B3E8E10}"/>
    <cellStyle name="Normal 13 4 6 3" xfId="15608" xr:uid="{A475D8AE-EFC2-4A8E-93BF-A700F99F4F81}"/>
    <cellStyle name="Normal 13 4 7" xfId="14039" xr:uid="{7B07C871-1E2C-44C1-8F6C-2F1BBABB5586}"/>
    <cellStyle name="Normal 13 4 7 2" xfId="15689" xr:uid="{27E5FCC8-CBBA-4650-A974-A5EA47FE8751}"/>
    <cellStyle name="Normal 13 4 8" xfId="14835" xr:uid="{E26F6152-20E2-47A1-8667-FF42F0F09464}"/>
    <cellStyle name="Normal 13 5" xfId="3522" xr:uid="{00000000-0005-0000-0000-0000960B0000}"/>
    <cellStyle name="Normal 13 5 2" xfId="3817" xr:uid="{00000000-0005-0000-0000-0000960B0000}"/>
    <cellStyle name="Normal 13 5 2 2" xfId="14390" xr:uid="{E1F6756C-46C7-4D05-866C-B98C78860A81}"/>
    <cellStyle name="Normal 13 5 2 2 2" xfId="16040" xr:uid="{01F2C158-99BB-47AA-AD83-E28C22A5AB45}"/>
    <cellStyle name="Normal 13 5 2 3" xfId="15186" xr:uid="{9EC956CB-CAAF-4DE7-B5DA-F5F93C946FB9}"/>
    <cellStyle name="Normal 13 5 3" xfId="14099" xr:uid="{DB54C68D-9832-471E-A147-D25479B6E76A}"/>
    <cellStyle name="Normal 13 5 3 2" xfId="15749" xr:uid="{873A778D-5054-4063-958E-B799F0EE8700}"/>
    <cellStyle name="Normal 13 5 4" xfId="14895" xr:uid="{30E1A5FE-7473-49E3-841A-6CAB67B182D2}"/>
    <cellStyle name="Normal 13 6" xfId="3619" xr:uid="{00000000-0005-0000-0000-0000970B0000}"/>
    <cellStyle name="Normal 13 6 2" xfId="3914" xr:uid="{00000000-0005-0000-0000-0000970B0000}"/>
    <cellStyle name="Normal 13 6 2 2" xfId="14487" xr:uid="{D373C73C-D9B6-426A-BD76-8EBF28BE71AE}"/>
    <cellStyle name="Normal 13 6 2 2 2" xfId="16137" xr:uid="{72FB7E5B-2FE2-4464-8CEE-4C98656C130C}"/>
    <cellStyle name="Normal 13 6 2 3" xfId="15283" xr:uid="{F5F52241-DB10-4D71-AAAD-2D47D2CE0AE3}"/>
    <cellStyle name="Normal 13 6 3" xfId="14196" xr:uid="{96C35490-0B5C-4761-B670-448E4C3250A9}"/>
    <cellStyle name="Normal 13 6 3 2" xfId="15846" xr:uid="{95CAE506-6C67-4340-8E8A-EC3187ECA878}"/>
    <cellStyle name="Normal 13 6 4" xfId="14992" xr:uid="{C67F48EE-45D0-4789-B95D-91800B0858AF}"/>
    <cellStyle name="Normal 13 7" xfId="3718" xr:uid="{00000000-0005-0000-0000-0000900B0000}"/>
    <cellStyle name="Normal 13 7 2" xfId="14293" xr:uid="{30E984DE-0725-4CFD-ACED-F653A7B59A7D}"/>
    <cellStyle name="Normal 13 7 2 2" xfId="15943" xr:uid="{696A4127-125C-4D1B-9CD4-913E6D785E07}"/>
    <cellStyle name="Normal 13 7 3" xfId="15089" xr:uid="{F66C4E9B-E91F-4C5C-96E1-1DC94849AA19}"/>
    <cellStyle name="Normal 13 8" xfId="5688" xr:uid="{41C900CB-49E5-4D1C-B3EB-3B130740B9F0}"/>
    <cellStyle name="Normal 13 8 2" xfId="14584" xr:uid="{94D9766C-5FD3-4334-89CC-070232BF4ACD}"/>
    <cellStyle name="Normal 13 8 2 2" xfId="16234" xr:uid="{629CF1C1-A023-4B43-9267-56E88B012325}"/>
    <cellStyle name="Normal 13 8 3" xfId="15395" xr:uid="{7E100DBA-A66C-4F48-8CBC-BD33425ECB50}"/>
    <cellStyle name="Normal 13 9" xfId="6241" xr:uid="{9A61F36A-150D-444F-9070-760B3A9C2EC9}"/>
    <cellStyle name="Normal 13 9 2" xfId="14697" xr:uid="{B051F6AB-BADD-45BA-A334-6747D504000D}"/>
    <cellStyle name="Normal 13 9 2 2" xfId="16347" xr:uid="{E3BBECF2-1DE6-4E9D-BF80-A0956A8CBBFF}"/>
    <cellStyle name="Normal 13 9 3" xfId="15523" xr:uid="{86196586-787E-4FB3-9484-2DC8A12BEA9C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19" xfId="14002" xr:uid="{B9EB474E-5481-4C98-9E27-7B7EE782E865}"/>
    <cellStyle name="Normal 14 19 2" xfId="15653" xr:uid="{09C4A0CE-61ED-4C74-B074-C2D8CA157ECF}"/>
    <cellStyle name="Normal 14 2" xfId="2910" xr:uid="{00000000-0005-0000-0000-0000990B0000}"/>
    <cellStyle name="Normal 14 20" xfId="14798" xr:uid="{88A45F06-6213-4A57-89AE-580FDAA52CB8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2 2 2" xfId="14428" xr:uid="{BD9D7D8A-9FF2-4756-89ED-D545BB169845}"/>
    <cellStyle name="Normal 14 4 2 2 2 2" xfId="16078" xr:uid="{E683100C-084E-49BE-98F3-87D04DF7B06A}"/>
    <cellStyle name="Normal 14 4 2 2 3" xfId="15224" xr:uid="{BBD9DE5B-6F29-4BE7-993D-02A56BC3A103}"/>
    <cellStyle name="Normal 14 4 2 3" xfId="14137" xr:uid="{B02E2681-ABCF-4BB4-A351-E9314A8C7481}"/>
    <cellStyle name="Normal 14 4 2 3 2" xfId="15787" xr:uid="{DEEC028D-37C6-4A4F-BBA1-5B421057AD24}"/>
    <cellStyle name="Normal 14 4 2 4" xfId="14933" xr:uid="{6D7830A6-BD07-4109-8E81-B00417608444}"/>
    <cellStyle name="Normal 14 4 3" xfId="3657" xr:uid="{00000000-0005-0000-0000-00009D0B0000}"/>
    <cellStyle name="Normal 14 4 3 2" xfId="3952" xr:uid="{00000000-0005-0000-0000-00009D0B0000}"/>
    <cellStyle name="Normal 14 4 3 2 2" xfId="14525" xr:uid="{66B4D742-C60D-463B-AB6D-165B1399F1C6}"/>
    <cellStyle name="Normal 14 4 3 2 2 2" xfId="16175" xr:uid="{B881CDEA-1AC3-4C55-B6B1-D2D4A44E3A95}"/>
    <cellStyle name="Normal 14 4 3 2 3" xfId="15321" xr:uid="{A3C7782F-280C-4C32-A816-18C5DF535C9C}"/>
    <cellStyle name="Normal 14 4 3 3" xfId="14234" xr:uid="{774E80CB-8C1A-4C31-A322-6A10A9D9D705}"/>
    <cellStyle name="Normal 14 4 3 3 2" xfId="15884" xr:uid="{F8DEB654-AC01-4390-836B-D8EC9F4E1A9D}"/>
    <cellStyle name="Normal 14 4 3 4" xfId="15030" xr:uid="{A623F1CA-1357-457A-9F1B-5B530CEF31CF}"/>
    <cellStyle name="Normal 14 4 4" xfId="3758" xr:uid="{00000000-0005-0000-0000-00009B0B0000}"/>
    <cellStyle name="Normal 14 4 4 2" xfId="14331" xr:uid="{C63884B9-BCA1-46E9-AEAC-4AB4F8B234B1}"/>
    <cellStyle name="Normal 14 4 4 2 2" xfId="15981" xr:uid="{77D01289-E805-4214-AA60-E5A5A44B2BCE}"/>
    <cellStyle name="Normal 14 4 4 3" xfId="15127" xr:uid="{C9B8CB68-36AC-48C7-9B27-2BC104D24D9A}"/>
    <cellStyle name="Normal 14 4 5" xfId="5736" xr:uid="{B3248C43-1F99-49C7-982E-7453BF6BAEED}"/>
    <cellStyle name="Normal 14 4 5 2" xfId="14622" xr:uid="{351A3F0A-1A81-4FE5-9552-F073439EF223}"/>
    <cellStyle name="Normal 14 4 5 2 2" xfId="16272" xr:uid="{84BD08BF-3E26-4051-ADBF-4FF5DA61803E}"/>
    <cellStyle name="Normal 14 4 5 3" xfId="15433" xr:uid="{C1665C72-D343-4A34-9DAB-07ABD3EA245D}"/>
    <cellStyle name="Normal 14 4 6" xfId="10793" xr:uid="{89798FFD-16DE-4E71-8F4A-34613E1E5802}"/>
    <cellStyle name="Normal 14 4 7" xfId="14040" xr:uid="{73B15E34-A358-4F20-A278-80DD468D355A}"/>
    <cellStyle name="Normal 14 4 7 2" xfId="15690" xr:uid="{33E3A160-23DA-44D4-BDB3-0A58BEC4539D}"/>
    <cellStyle name="Normal 14 4 8" xfId="14836" xr:uid="{8F37F357-7D0C-43E8-9F5D-F41C2992CEE1}"/>
    <cellStyle name="Normal 14 5" xfId="3523" xr:uid="{00000000-0005-0000-0000-00009E0B0000}"/>
    <cellStyle name="Normal 14 5 2" xfId="3818" xr:uid="{00000000-0005-0000-0000-00009E0B0000}"/>
    <cellStyle name="Normal 14 5 2 2" xfId="14391" xr:uid="{52DA64FF-FDCC-405E-989F-5A090D1B6F93}"/>
    <cellStyle name="Normal 14 5 2 2 2" xfId="16041" xr:uid="{E177040B-5A51-488C-99F8-AA5A4070CC58}"/>
    <cellStyle name="Normal 14 5 2 3" xfId="15187" xr:uid="{42D997B1-6CB4-4645-85FA-D8CC6FB51EFC}"/>
    <cellStyle name="Normal 14 5 3" xfId="10794" xr:uid="{EDF62AD9-5B13-4A22-B837-DB2DBDC787FB}"/>
    <cellStyle name="Normal 14 5 4" xfId="14100" xr:uid="{47ED4F3F-4791-407F-BDE8-0D98D99D4609}"/>
    <cellStyle name="Normal 14 5 4 2" xfId="15750" xr:uid="{F4CBA69C-2698-4998-B8D6-E4ABF07A2B10}"/>
    <cellStyle name="Normal 14 5 5" xfId="14896" xr:uid="{D4B1EB15-2373-41F6-BB44-B1C7BB258586}"/>
    <cellStyle name="Normal 14 6" xfId="3620" xr:uid="{00000000-0005-0000-0000-00009F0B0000}"/>
    <cellStyle name="Normal 14 6 2" xfId="3915" xr:uid="{00000000-0005-0000-0000-00009F0B0000}"/>
    <cellStyle name="Normal 14 6 2 2" xfId="14488" xr:uid="{B7DD8298-B091-47AE-9D33-07BDF07955C6}"/>
    <cellStyle name="Normal 14 6 2 2 2" xfId="16138" xr:uid="{544D1315-A694-4505-BBBC-5463E41D4501}"/>
    <cellStyle name="Normal 14 6 2 3" xfId="15284" xr:uid="{B5C6BCB9-5FDE-452D-99CE-1EF7EC25BEB8}"/>
    <cellStyle name="Normal 14 6 3" xfId="10795" xr:uid="{D89DFE6E-A5A8-48C4-964D-0B3AD99718CB}"/>
    <cellStyle name="Normal 14 6 4" xfId="14197" xr:uid="{B0102F71-3580-4D4F-A879-F05919EA3D69}"/>
    <cellStyle name="Normal 14 6 4 2" xfId="15847" xr:uid="{8C89752F-2A76-4A7F-93AB-66528A52D0E6}"/>
    <cellStyle name="Normal 14 6 5" xfId="14993" xr:uid="{94F8A62C-B3ED-40E2-A64F-A680E8E52EA6}"/>
    <cellStyle name="Normal 14 7" xfId="3719" xr:uid="{00000000-0005-0000-0000-0000980B0000}"/>
    <cellStyle name="Normal 14 7 2" xfId="10796" xr:uid="{8164FC9E-5783-4A49-95AC-C9737ED1CE31}"/>
    <cellStyle name="Normal 14 7 3" xfId="14294" xr:uid="{92EAEE91-05A6-427F-AFAB-23E4763AB70F}"/>
    <cellStyle name="Normal 14 7 3 2" xfId="15944" xr:uid="{742FC026-D8AB-459E-A7CE-501EFC4FEE9F}"/>
    <cellStyle name="Normal 14 7 4" xfId="15090" xr:uid="{697A8BC2-875B-42E6-81FF-0E0E2B36B700}"/>
    <cellStyle name="Normal 14 8" xfId="5689" xr:uid="{69249E03-24B4-4F27-B027-7973B225F6FD}"/>
    <cellStyle name="Normal 14 8 2" xfId="10797" xr:uid="{16091CCE-691F-4E6F-91A1-E55EDFDF4AC9}"/>
    <cellStyle name="Normal 14 8 3" xfId="14585" xr:uid="{A31E1E66-1E5B-4CE3-85FD-31335F23EC64}"/>
    <cellStyle name="Normal 14 8 3 2" xfId="16235" xr:uid="{9303BF91-8437-484C-B621-29F4879C1EF3}"/>
    <cellStyle name="Normal 14 8 4" xfId="15396" xr:uid="{E0B42A95-C94D-4391-A944-D6823B94086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18" xfId="14003" xr:uid="{DA336B1A-1EEB-4D8F-99A1-9C94EF4CC92C}"/>
    <cellStyle name="Normal 15 18 2" xfId="15654" xr:uid="{2FCD6E9C-E0AA-4917-8743-482D75043BEF}"/>
    <cellStyle name="Normal 15 19" xfId="14799" xr:uid="{941D8A6A-E3E4-4CF5-B0B6-394D76316824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2 2 2" xfId="14429" xr:uid="{77765863-4060-4665-919C-2781A25AA87D}"/>
    <cellStyle name="Normal 15 4 2 2 2 2" xfId="16079" xr:uid="{582C2D76-7FB7-4AAE-8107-5C695C2D52A2}"/>
    <cellStyle name="Normal 15 4 2 2 3" xfId="15225" xr:uid="{1757C0C2-5FED-41E5-BB25-A6115BEF062A}"/>
    <cellStyle name="Normal 15 4 2 3" xfId="14138" xr:uid="{59150E4F-3AD1-48DB-BC28-B6FF963EB877}"/>
    <cellStyle name="Normal 15 4 2 3 2" xfId="15788" xr:uid="{209A0AD8-D518-4DB4-9D3D-183640786F89}"/>
    <cellStyle name="Normal 15 4 2 4" xfId="14934" xr:uid="{7C1D3EEC-4A1B-4963-BB00-D9B0E1D9C10B}"/>
    <cellStyle name="Normal 15 4 3" xfId="3658" xr:uid="{00000000-0005-0000-0000-0000A50B0000}"/>
    <cellStyle name="Normal 15 4 3 2" xfId="3953" xr:uid="{00000000-0005-0000-0000-0000A50B0000}"/>
    <cellStyle name="Normal 15 4 3 2 2" xfId="14526" xr:uid="{8A9196E2-F984-4446-A0AE-B8948271368B}"/>
    <cellStyle name="Normal 15 4 3 2 2 2" xfId="16176" xr:uid="{C4578F8D-7945-49B5-A8B6-1DD28C029C68}"/>
    <cellStyle name="Normal 15 4 3 2 3" xfId="15322" xr:uid="{D460FC62-5A67-4FB0-82A0-F0AF90BA5D69}"/>
    <cellStyle name="Normal 15 4 3 3" xfId="14235" xr:uid="{726683D3-926A-46C2-8A47-169C595125E6}"/>
    <cellStyle name="Normal 15 4 3 3 2" xfId="15885" xr:uid="{0670FBFC-2F02-4EBC-9F07-CB452562B2A8}"/>
    <cellStyle name="Normal 15 4 3 4" xfId="15031" xr:uid="{10A7EB9B-C743-4FCF-81C1-5ACDE6591DEE}"/>
    <cellStyle name="Normal 15 4 4" xfId="3759" xr:uid="{00000000-0005-0000-0000-0000A30B0000}"/>
    <cellStyle name="Normal 15 4 4 2" xfId="14332" xr:uid="{D8937F10-7D2A-404F-BE4E-704DBF3ECD21}"/>
    <cellStyle name="Normal 15 4 4 2 2" xfId="15982" xr:uid="{01125356-6CE4-4D0C-9901-1D3DD9880D7D}"/>
    <cellStyle name="Normal 15 4 4 3" xfId="15128" xr:uid="{E621ED75-42DE-44A8-941C-4E897FF11010}"/>
    <cellStyle name="Normal 15 4 5" xfId="5737" xr:uid="{06AC39D4-0376-4466-A120-BCA4B34B9607}"/>
    <cellStyle name="Normal 15 4 5 2" xfId="14623" xr:uid="{29055CED-36CB-4D4A-954E-D0CBCAE126DF}"/>
    <cellStyle name="Normal 15 4 5 2 2" xfId="16273" xr:uid="{82AA7C28-61D3-4E58-8D3C-E0C0F63B4232}"/>
    <cellStyle name="Normal 15 4 5 3" xfId="15434" xr:uid="{9578B4D8-F979-405F-905C-978CF33C6299}"/>
    <cellStyle name="Normal 15 4 6" xfId="10822" xr:uid="{0717E80E-DFBC-42B7-8E4A-588182FCC81A}"/>
    <cellStyle name="Normal 15 4 7" xfId="14041" xr:uid="{4AAFEDD0-375C-4071-8B2B-64A5DF8C4FEA}"/>
    <cellStyle name="Normal 15 4 7 2" xfId="15691" xr:uid="{E9E70EBD-140F-4BCD-B6CD-3626AF550F55}"/>
    <cellStyle name="Normal 15 4 8" xfId="14837" xr:uid="{D1C32728-9FE6-498C-AD92-BA46F2B4AC7D}"/>
    <cellStyle name="Normal 15 5" xfId="3524" xr:uid="{00000000-0005-0000-0000-0000A60B0000}"/>
    <cellStyle name="Normal 15 5 2" xfId="3819" xr:uid="{00000000-0005-0000-0000-0000A60B0000}"/>
    <cellStyle name="Normal 15 5 2 2" xfId="14392" xr:uid="{BFCD1D4C-E9D4-4C1B-98FB-489CEE1CFE1C}"/>
    <cellStyle name="Normal 15 5 2 2 2" xfId="16042" xr:uid="{0B35F9FC-B474-4DE7-BB83-AADF7592B23D}"/>
    <cellStyle name="Normal 15 5 2 3" xfId="15188" xr:uid="{C2E1D032-E843-4926-ABE8-28F2D3E299DC}"/>
    <cellStyle name="Normal 15 5 3" xfId="10823" xr:uid="{3782AB35-4820-475D-8DA7-A95E284B2370}"/>
    <cellStyle name="Normal 15 5 4" xfId="14101" xr:uid="{D827580E-E9CA-41B6-B563-B8E8021D9D97}"/>
    <cellStyle name="Normal 15 5 4 2" xfId="15751" xr:uid="{E2854AA7-A29D-4A6D-86CB-AB9BF15432E9}"/>
    <cellStyle name="Normal 15 5 5" xfId="14897" xr:uid="{543A2769-6A4D-4128-93CA-6B10EA851077}"/>
    <cellStyle name="Normal 15 6" xfId="3621" xr:uid="{00000000-0005-0000-0000-0000A70B0000}"/>
    <cellStyle name="Normal 15 6 2" xfId="3916" xr:uid="{00000000-0005-0000-0000-0000A70B0000}"/>
    <cellStyle name="Normal 15 6 2 2" xfId="14489" xr:uid="{FE6C0633-E379-46E2-907D-AFBAC8048F1E}"/>
    <cellStyle name="Normal 15 6 2 2 2" xfId="16139" xr:uid="{3184420E-A5F2-4961-9F90-18FA49FB2748}"/>
    <cellStyle name="Normal 15 6 2 3" xfId="15285" xr:uid="{A278D792-0F40-4929-812D-2C5CD3D2A59C}"/>
    <cellStyle name="Normal 15 6 3" xfId="10824" xr:uid="{647F503F-8F14-44A0-B709-F6251714E56E}"/>
    <cellStyle name="Normal 15 6 4" xfId="14198" xr:uid="{D1555666-ADE5-4679-8BA4-A4E80BE8B07C}"/>
    <cellStyle name="Normal 15 6 4 2" xfId="15848" xr:uid="{EEFC9FFE-3B47-40A4-AF53-EC2951285D9B}"/>
    <cellStyle name="Normal 15 6 5" xfId="14994" xr:uid="{F2AA910C-C9EA-4CA4-943D-D83C9A7C5EFD}"/>
    <cellStyle name="Normal 15 7" xfId="3720" xr:uid="{00000000-0005-0000-0000-0000A00B0000}"/>
    <cellStyle name="Normal 15 7 2" xfId="10825" xr:uid="{1488B24F-8260-4147-90EC-DBB033600A8E}"/>
    <cellStyle name="Normal 15 7 3" xfId="14295" xr:uid="{9F28218E-7982-4EC5-A5E8-7D360EE66C1A}"/>
    <cellStyle name="Normal 15 7 3 2" xfId="15945" xr:uid="{398F7951-B527-410D-B3D8-9532D338E307}"/>
    <cellStyle name="Normal 15 7 4" xfId="15091" xr:uid="{15FCA1BF-EE40-41F8-BEF6-B00FF2E9C6E2}"/>
    <cellStyle name="Normal 15 8" xfId="5690" xr:uid="{4A4C2F2E-3D51-4B76-A120-7F901B0ACF29}"/>
    <cellStyle name="Normal 15 8 2" xfId="10826" xr:uid="{7EC91DA7-1CF8-4557-B4B6-778947665A51}"/>
    <cellStyle name="Normal 15 8 3" xfId="14586" xr:uid="{ABF9B1BC-BEEB-413A-B6C8-97475DB5A6CD}"/>
    <cellStyle name="Normal 15 8 3 2" xfId="16236" xr:uid="{0AC6E30A-F34C-4144-9228-493F2B9C6A51}"/>
    <cellStyle name="Normal 15 8 4" xfId="15397" xr:uid="{CCA4B59A-79D8-417A-83BA-B2E8463DF0FD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65" xfId="16433" xr:uid="{DDDC2E69-0010-4955-A3D0-FE9E1BA93BC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4004" xr:uid="{96AC6839-78E8-4D48-8803-D8482859F248}"/>
    <cellStyle name="Normal 2 22" xfId="14720" xr:uid="{A0E14D2F-57E8-4E8E-A4BE-F5BEF3059F8F}"/>
    <cellStyle name="Normal 2 23" xfId="14702" xr:uid="{C1508FCA-DE3C-46B2-8BE3-06A05BE87879}"/>
    <cellStyle name="Normal 2 24" xfId="14703" xr:uid="{C7D4CB48-1C19-4DB5-AEA2-A921008C6C0F}"/>
    <cellStyle name="Normal 2 25" xfId="13997" xr:uid="{3844A227-2AA7-45E6-8A71-1B745EB87D8E}"/>
    <cellStyle name="Normal 2 26" xfId="14721" xr:uid="{B3BEFA41-6851-4B4E-9253-98D1B973BD51}"/>
    <cellStyle name="Normal 2 27" xfId="14800" xr:uid="{4E22C44F-D32A-4AB0-98A1-E972AF55E5C3}"/>
    <cellStyle name="Normal 2 28" xfId="15582" xr:uid="{3D6A1F58-BF99-48B2-9069-556BEC17CD21}"/>
    <cellStyle name="Normal 2 29" xfId="16426" xr:uid="{98DC5DAF-0D0B-41D2-B44E-3237559678FC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30" xfId="15548" xr:uid="{0D169369-3B6E-4334-80F2-E865A3DBB28F}"/>
    <cellStyle name="Normal 2 31" xfId="15532" xr:uid="{4C7BAB40-E147-4736-AD75-D6F581385C7D}"/>
    <cellStyle name="Normal 2 32" xfId="14786" xr:uid="{DFF4FBA4-E5DC-4EE1-8F72-82EC28861218}"/>
    <cellStyle name="Normal 2 33" xfId="15527" xr:uid="{6590269B-DB9B-406B-9AE5-E76566FD0DD7}"/>
    <cellStyle name="Normal 2 34" xfId="16428" xr:uid="{4BF7CC19-07B1-4FCD-BA85-9D84AF65BE0E}"/>
    <cellStyle name="Normal 2 35" xfId="15555" xr:uid="{2DC6CA66-901D-4480-82DF-A48A3672A1D8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18" xfId="14005" xr:uid="{3318B31A-2F2D-4277-8972-C8787BF457AC}"/>
    <cellStyle name="Normal 2 4 18 2" xfId="15655" xr:uid="{12A08610-692D-4047-BA39-590B1E2CC39E}"/>
    <cellStyle name="Normal 2 4 19" xfId="14801" xr:uid="{2627ADA0-1CFD-4BEB-92A7-7CDCD13F23C5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2 2 2" xfId="14430" xr:uid="{323E5C4F-6352-4D20-8741-B4EDCE0996A3}"/>
    <cellStyle name="Normal 2 4 2 2 2 2 2" xfId="16080" xr:uid="{76FB7306-2D86-497C-BF2B-0030515F20B6}"/>
    <cellStyle name="Normal 2 4 2 2 2 3" xfId="15226" xr:uid="{E5AAAE5A-7028-4228-89B0-97C5395A305B}"/>
    <cellStyle name="Normal 2 4 2 2 3" xfId="14139" xr:uid="{93F31E1B-28C1-4A1E-B748-33BC9DEA7018}"/>
    <cellStyle name="Normal 2 4 2 2 3 2" xfId="15789" xr:uid="{F1167E07-FB3D-4650-9248-18AFEDBE4A36}"/>
    <cellStyle name="Normal 2 4 2 2 4" xfId="14935" xr:uid="{04EF7250-0EF0-4373-9458-DAD84DC3ECF6}"/>
    <cellStyle name="Normal 2 4 2 3" xfId="3659" xr:uid="{00000000-0005-0000-0000-0000B60B0000}"/>
    <cellStyle name="Normal 2 4 2 3 2" xfId="3954" xr:uid="{00000000-0005-0000-0000-0000B60B0000}"/>
    <cellStyle name="Normal 2 4 2 3 2 2" xfId="14527" xr:uid="{BBA72388-3152-4D2C-B5F9-73FFA5148F05}"/>
    <cellStyle name="Normal 2 4 2 3 2 2 2" xfId="16177" xr:uid="{A44C44F4-31FB-4766-8D85-76A76E80B952}"/>
    <cellStyle name="Normal 2 4 2 3 2 3" xfId="15323" xr:uid="{C6A270D9-B517-4361-AB7B-91B61E15AC44}"/>
    <cellStyle name="Normal 2 4 2 3 3" xfId="14236" xr:uid="{72CC3779-A630-42C4-872F-032C1FBA884C}"/>
    <cellStyle name="Normal 2 4 2 3 3 2" xfId="15886" xr:uid="{677572C7-2E6E-44E6-AA48-F33028CE54B3}"/>
    <cellStyle name="Normal 2 4 2 3 4" xfId="15032" xr:uid="{2A72EC64-B88E-4980-8487-4D527D9724A6}"/>
    <cellStyle name="Normal 2 4 2 4" xfId="3760" xr:uid="{00000000-0005-0000-0000-0000B40B0000}"/>
    <cellStyle name="Normal 2 4 2 4 2" xfId="14333" xr:uid="{7D9BE31F-9B87-4EDC-8E54-11E35EFC414E}"/>
    <cellStyle name="Normal 2 4 2 4 2 2" xfId="15983" xr:uid="{A24B245C-0F49-4CDB-9949-3835D867C07F}"/>
    <cellStyle name="Normal 2 4 2 4 3" xfId="15129" xr:uid="{4BCC9569-2B11-4838-883A-13694C7D76D6}"/>
    <cellStyle name="Normal 2 4 2 5" xfId="5738" xr:uid="{242F3E1A-9AE5-4A13-933D-59A8B5AFCC12}"/>
    <cellStyle name="Normal 2 4 2 5 2" xfId="14624" xr:uid="{655B7C56-AA93-430D-B0B2-051B26404D44}"/>
    <cellStyle name="Normal 2 4 2 5 2 2" xfId="16274" xr:uid="{758630DD-E239-4BE7-96EB-AAAFFE338B57}"/>
    <cellStyle name="Normal 2 4 2 5 3" xfId="15435" xr:uid="{A3145136-94F3-4D8B-8E19-DB8AE62D0B35}"/>
    <cellStyle name="Normal 2 4 2 6" xfId="11061" xr:uid="{49781304-F8B4-4B18-930E-FBF7F652449A}"/>
    <cellStyle name="Normal 2 4 2 7" xfId="14042" xr:uid="{9FC93E9E-8C14-4A2A-ADB8-DFE86D8367A1}"/>
    <cellStyle name="Normal 2 4 2 7 2" xfId="15692" xr:uid="{0849214E-4838-457E-92D5-C983B05EB42E}"/>
    <cellStyle name="Normal 2 4 2 8" xfId="14838" xr:uid="{93C7260B-62B9-44C6-9FF7-D1295D44664A}"/>
    <cellStyle name="Normal 2 4 3" xfId="3525" xr:uid="{00000000-0005-0000-0000-0000B70B0000}"/>
    <cellStyle name="Normal 2 4 3 2" xfId="3820" xr:uid="{00000000-0005-0000-0000-0000B70B0000}"/>
    <cellStyle name="Normal 2 4 3 2 2" xfId="14393" xr:uid="{0220EAB8-05C2-4023-B9B9-6F2B36897511}"/>
    <cellStyle name="Normal 2 4 3 2 2 2" xfId="16043" xr:uid="{D7178664-964D-4739-A2E6-603C87B6B74B}"/>
    <cellStyle name="Normal 2 4 3 2 3" xfId="15189" xr:uid="{9B36AF37-CB69-4E0B-8272-D4E59EE81C35}"/>
    <cellStyle name="Normal 2 4 3 3" xfId="11062" xr:uid="{B2663204-F9E9-4D18-9B7D-9BA7DB83D62F}"/>
    <cellStyle name="Normal 2 4 3 4" xfId="14102" xr:uid="{BFDA5556-0158-4E3D-A49E-1E84D493AFE6}"/>
    <cellStyle name="Normal 2 4 3 4 2" xfId="15752" xr:uid="{F9B823AD-2EF7-46BC-9198-86F59A11FE30}"/>
    <cellStyle name="Normal 2 4 3 5" xfId="14898" xr:uid="{0B10C8DF-8857-4A16-8720-BF09D571253C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2 2" xfId="14490" xr:uid="{5FF62221-F97C-4ECB-91E2-810A91A8EF3F}"/>
    <cellStyle name="Normal 2 4 5 2 2 2" xfId="16140" xr:uid="{4B7F74EB-CBE0-4976-BFAD-2414F356583F}"/>
    <cellStyle name="Normal 2 4 5 2 3" xfId="15286" xr:uid="{9B3BC0BF-1AB0-4C1D-B3FD-26C6645BFDB0}"/>
    <cellStyle name="Normal 2 4 5 3" xfId="11064" xr:uid="{11AF38EF-4779-452D-A6C5-2A5A4559A063}"/>
    <cellStyle name="Normal 2 4 5 4" xfId="14199" xr:uid="{EAEB5207-9B28-4354-9159-6F8EFE9EC7EA}"/>
    <cellStyle name="Normal 2 4 5 4 2" xfId="15849" xr:uid="{61E2F8E5-746F-4989-9847-496473D2E247}"/>
    <cellStyle name="Normal 2 4 5 5" xfId="14995" xr:uid="{F5C6F7FB-7941-4543-A6BC-FC16951A5952}"/>
    <cellStyle name="Normal 2 4 6" xfId="3721" xr:uid="{00000000-0005-0000-0000-0000B30B0000}"/>
    <cellStyle name="Normal 2 4 6 2" xfId="11065" xr:uid="{29ED325B-D1EF-41EC-9E37-8B7920E671AF}"/>
    <cellStyle name="Normal 2 4 6 3" xfId="14296" xr:uid="{BD9157AF-2005-4394-BDE5-2C1F7E66BAB3}"/>
    <cellStyle name="Normal 2 4 6 3 2" xfId="15946" xr:uid="{F964E07F-F711-44A3-88EE-D2FA623177DE}"/>
    <cellStyle name="Normal 2 4 6 4" xfId="15092" xr:uid="{6A9A45A0-CF7F-43AB-9EC4-956908C7A57D}"/>
    <cellStyle name="Normal 2 4 7" xfId="5691" xr:uid="{18E55F4F-8CA3-431F-9267-DE38A15FBEE6}"/>
    <cellStyle name="Normal 2 4 7 2" xfId="11066" xr:uid="{DC47BB8E-4EA8-4C6C-BCD8-27044EAF471F}"/>
    <cellStyle name="Normal 2 4 7 3" xfId="14587" xr:uid="{ABF890F8-26EB-4DCB-854A-FD245281407A}"/>
    <cellStyle name="Normal 2 4 7 3 2" xfId="16237" xr:uid="{BEC92366-B032-429B-91E4-9C8A25FA266A}"/>
    <cellStyle name="Normal 2 4 7 4" xfId="15398" xr:uid="{D1504406-1A01-4A77-8BF5-483E63C806BA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2 2 2" xfId="14431" xr:uid="{66699DF3-F832-428F-B3ED-3FAB5E412D10}"/>
    <cellStyle name="Normal 2 6 2 2 2 2 2" xfId="16081" xr:uid="{20683B71-238A-4C83-9F95-39F462E456DB}"/>
    <cellStyle name="Normal 2 6 2 2 2 3" xfId="15227" xr:uid="{D7ED7038-6D4E-4086-8FB0-7B460FB55EDF}"/>
    <cellStyle name="Normal 2 6 2 2 3" xfId="14140" xr:uid="{500ADC4A-F47A-47B0-8F4D-F270DFBC8FF4}"/>
    <cellStyle name="Normal 2 6 2 2 3 2" xfId="15790" xr:uid="{99E605A8-6C51-4E06-9BDD-E8E95082EFDC}"/>
    <cellStyle name="Normal 2 6 2 2 4" xfId="14936" xr:uid="{C532E636-E6D7-41D2-A11B-C3DE1BC75F73}"/>
    <cellStyle name="Normal 2 6 2 3" xfId="3660" xr:uid="{00000000-0005-0000-0000-0000C00B0000}"/>
    <cellStyle name="Normal 2 6 2 3 2" xfId="3955" xr:uid="{00000000-0005-0000-0000-0000C00B0000}"/>
    <cellStyle name="Normal 2 6 2 3 2 2" xfId="14528" xr:uid="{B9C99FDF-865F-4930-8182-64A81398CD86}"/>
    <cellStyle name="Normal 2 6 2 3 2 2 2" xfId="16178" xr:uid="{7FD658DE-3CA3-432C-81F6-75C472652136}"/>
    <cellStyle name="Normal 2 6 2 3 2 3" xfId="15324" xr:uid="{6044F7E1-76DD-4F39-B0CA-C02FEC20FA00}"/>
    <cellStyle name="Normal 2 6 2 3 3" xfId="14237" xr:uid="{01C1C711-A1C9-4589-B790-C68134A2C3CB}"/>
    <cellStyle name="Normal 2 6 2 3 3 2" xfId="15887" xr:uid="{D92FBFD7-1F6E-4624-A2A2-6CAC198084EE}"/>
    <cellStyle name="Normal 2 6 2 3 4" xfId="15033" xr:uid="{E55DB23B-91BA-4D4D-AEDC-0C3508EBBDDF}"/>
    <cellStyle name="Normal 2 6 2 4" xfId="3761" xr:uid="{00000000-0005-0000-0000-0000BE0B0000}"/>
    <cellStyle name="Normal 2 6 2 4 2" xfId="14334" xr:uid="{1B13F124-7021-4BB1-922E-AD8455936B73}"/>
    <cellStyle name="Normal 2 6 2 4 2 2" xfId="15984" xr:uid="{ED397BA5-0337-468E-969C-4392B3D31FE1}"/>
    <cellStyle name="Normal 2 6 2 4 3" xfId="15130" xr:uid="{540AE5DE-3352-4F79-8FF5-A5C2BFC66BBD}"/>
    <cellStyle name="Normal 2 6 2 5" xfId="5739" xr:uid="{A3EFBFB6-B9AF-4749-8DC4-26B40E921C5A}"/>
    <cellStyle name="Normal 2 6 2 5 2" xfId="14625" xr:uid="{2EB63933-B794-43F1-BADC-4D330D93E472}"/>
    <cellStyle name="Normal 2 6 2 5 2 2" xfId="16275" xr:uid="{BC56D99B-8263-4567-BFC9-0C99447275D7}"/>
    <cellStyle name="Normal 2 6 2 5 3" xfId="15436" xr:uid="{4E5C7842-7677-4A4D-B8A0-ED6132835148}"/>
    <cellStyle name="Normal 2 6 2 6" xfId="14043" xr:uid="{12FEA14D-2BC3-40DD-90CE-EBC8C47E048D}"/>
    <cellStyle name="Normal 2 6 2 6 2" xfId="15693" xr:uid="{178E3AC0-845A-4DF0-9CD1-61551CEB1676}"/>
    <cellStyle name="Normal 2 6 2 7" xfId="14839" xr:uid="{6D2AAD22-CC56-46A7-A6D2-81945BEB24D7}"/>
    <cellStyle name="Normal 2 6 3" xfId="3526" xr:uid="{00000000-0005-0000-0000-0000C10B0000}"/>
    <cellStyle name="Normal 2 6 3 2" xfId="3821" xr:uid="{00000000-0005-0000-0000-0000C10B0000}"/>
    <cellStyle name="Normal 2 6 3 2 2" xfId="14394" xr:uid="{4D16CABF-FA14-404B-B7AD-FB12FB0D203C}"/>
    <cellStyle name="Normal 2 6 3 2 2 2" xfId="16044" xr:uid="{96930BDB-FC4F-4C92-9D9C-36E5F6C5FB14}"/>
    <cellStyle name="Normal 2 6 3 2 3" xfId="15190" xr:uid="{47C9C5A5-D706-41BA-A7B5-3AC40DB7A355}"/>
    <cellStyle name="Normal 2 6 3 3" xfId="14103" xr:uid="{E2B574F7-5163-4AC3-8CD4-D195376BC0FE}"/>
    <cellStyle name="Normal 2 6 3 3 2" xfId="15753" xr:uid="{237D9D56-8CC7-4528-B6C8-E240A371140F}"/>
    <cellStyle name="Normal 2 6 3 4" xfId="14899" xr:uid="{E170BE58-73B4-4981-841A-2BD1C04CAAC0}"/>
    <cellStyle name="Normal 2 6 4" xfId="3623" xr:uid="{00000000-0005-0000-0000-0000C20B0000}"/>
    <cellStyle name="Normal 2 6 4 2" xfId="3918" xr:uid="{00000000-0005-0000-0000-0000C20B0000}"/>
    <cellStyle name="Normal 2 6 4 2 2" xfId="14491" xr:uid="{F86329FC-0905-49FB-92B7-EE9B9F69B8F6}"/>
    <cellStyle name="Normal 2 6 4 2 2 2" xfId="16141" xr:uid="{5818F47B-9281-4247-943F-FF1098DF8B9A}"/>
    <cellStyle name="Normal 2 6 4 2 3" xfId="15287" xr:uid="{20E9CEEA-AB47-43B7-A2A9-0DBABAF7C584}"/>
    <cellStyle name="Normal 2 6 4 3" xfId="14200" xr:uid="{6EE9D4B0-7228-4931-A699-5F350515116C}"/>
    <cellStyle name="Normal 2 6 4 3 2" xfId="15850" xr:uid="{662DB7F6-89A0-4046-BDD1-315F71F34696}"/>
    <cellStyle name="Normal 2 6 4 4" xfId="14996" xr:uid="{0AE66354-7E91-40FD-BE4B-B3B443271E94}"/>
    <cellStyle name="Normal 2 6 5" xfId="3722" xr:uid="{00000000-0005-0000-0000-0000BD0B0000}"/>
    <cellStyle name="Normal 2 6 5 2" xfId="14297" xr:uid="{756E0AE1-0939-4AB0-B4EE-AD595EBE8933}"/>
    <cellStyle name="Normal 2 6 5 2 2" xfId="15947" xr:uid="{2AA5D87F-B391-4437-B114-A729E9F7A882}"/>
    <cellStyle name="Normal 2 6 5 3" xfId="15093" xr:uid="{4AD34645-B5B5-44B1-83C4-466CE15F5934}"/>
    <cellStyle name="Normal 2 6 6" xfId="5692" xr:uid="{6737BA30-96EC-4805-8DF2-E521B4779161}"/>
    <cellStyle name="Normal 2 6 6 2" xfId="14588" xr:uid="{2D8E6F1B-74FC-4761-9710-ACBDD334C2D8}"/>
    <cellStyle name="Normal 2 6 6 2 2" xfId="16238" xr:uid="{3E7EC2F8-CFB6-41F9-893F-F83F308318AD}"/>
    <cellStyle name="Normal 2 6 6 3" xfId="15399" xr:uid="{FFD5EAC1-E44D-431A-B3E5-7FDC78AE6978}"/>
    <cellStyle name="Normal 2 6 7" xfId="11070" xr:uid="{9D7B80FF-DCE3-4753-B977-8D63FD0DDB81}"/>
    <cellStyle name="Normal 2 6 8" xfId="14006" xr:uid="{B104DBB4-09B6-469C-B90F-6B34D8B8A447}"/>
    <cellStyle name="Normal 2 6 8 2" xfId="15656" xr:uid="{B8E69999-E61B-47C1-B59B-8DE115BA678C}"/>
    <cellStyle name="Normal 2 6 9" xfId="14802" xr:uid="{12AA24C0-D9E4-44BA-836D-49414FAC9810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19" xfId="14007" xr:uid="{797EB2BC-2B98-4A58-9EC7-577A0CFD28B3}"/>
    <cellStyle name="Normal 20 19 2" xfId="15657" xr:uid="{0C5A411A-FB1A-454A-BD2D-31A8520510AB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18" xfId="14008" xr:uid="{A947E944-BEFD-49C7-A9E3-B185E64ACC7D}"/>
    <cellStyle name="Normal 20 2 18 2" xfId="15658" xr:uid="{16C8FE43-EBA5-4D4D-8FD9-430011810CB4}"/>
    <cellStyle name="Normal 20 2 19" xfId="14804" xr:uid="{22154D94-985A-4802-8743-C849F465C808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2 2 2" xfId="14434" xr:uid="{F97F1DFA-57BA-4361-8AB8-0BEFAC4507C7}"/>
    <cellStyle name="Normal 20 2 2 2 2 2 2 2" xfId="16084" xr:uid="{C8BC4E6B-957C-4F68-9BA8-A00DC6BC0DAE}"/>
    <cellStyle name="Normal 20 2 2 2 2 2 3" xfId="15230" xr:uid="{B0DF1508-C36E-4533-AEE7-85FC5B5E0E23}"/>
    <cellStyle name="Normal 20 2 2 2 2 3" xfId="14143" xr:uid="{4CB013A5-0428-43DA-ADEA-68725D7B4E16}"/>
    <cellStyle name="Normal 20 2 2 2 2 3 2" xfId="15793" xr:uid="{0ECCC8E9-EBD4-46C0-98D6-6B7117BBF7D4}"/>
    <cellStyle name="Normal 20 2 2 2 2 4" xfId="14939" xr:uid="{5450B58E-A05A-46ED-81C1-4B96D504B9BF}"/>
    <cellStyle name="Normal 20 2 2 2 3" xfId="3663" xr:uid="{00000000-0005-0000-0000-0000CA0B0000}"/>
    <cellStyle name="Normal 20 2 2 2 3 2" xfId="3958" xr:uid="{00000000-0005-0000-0000-0000CA0B0000}"/>
    <cellStyle name="Normal 20 2 2 2 3 2 2" xfId="14531" xr:uid="{519D7FFB-D1B8-4444-B19E-AEAAADDBBE24}"/>
    <cellStyle name="Normal 20 2 2 2 3 2 2 2" xfId="16181" xr:uid="{A3172AC9-8B68-456F-A883-815C879AC0E2}"/>
    <cellStyle name="Normal 20 2 2 2 3 2 3" xfId="15327" xr:uid="{75647BCA-8210-49B6-9D07-7B43F8AD06BF}"/>
    <cellStyle name="Normal 20 2 2 2 3 3" xfId="14240" xr:uid="{3BD9F13E-8512-42A0-B5D0-3865DBC9769E}"/>
    <cellStyle name="Normal 20 2 2 2 3 3 2" xfId="15890" xr:uid="{8FF3C9B3-4C3E-405C-93C3-5C63E4668A44}"/>
    <cellStyle name="Normal 20 2 2 2 3 4" xfId="15036" xr:uid="{305F9F0C-505B-407D-8C95-FDFE3A9E80EB}"/>
    <cellStyle name="Normal 20 2 2 2 4" xfId="3764" xr:uid="{00000000-0005-0000-0000-0000C80B0000}"/>
    <cellStyle name="Normal 20 2 2 2 4 2" xfId="14337" xr:uid="{5DFFFC77-B4D7-4A67-B030-6F36A4617A10}"/>
    <cellStyle name="Normal 20 2 2 2 4 2 2" xfId="15987" xr:uid="{B58045E6-522D-4678-8E7A-0CB2D385E512}"/>
    <cellStyle name="Normal 20 2 2 2 4 3" xfId="15133" xr:uid="{0493E9EB-9BA3-436A-82CA-C8F7A6226D53}"/>
    <cellStyle name="Normal 20 2 2 2 5" xfId="5742" xr:uid="{F6291E1D-C8B0-4A70-AE75-B68FD34448CD}"/>
    <cellStyle name="Normal 20 2 2 2 5 2" xfId="14628" xr:uid="{28E8DC2C-01BC-4A72-807C-E063DBBF1978}"/>
    <cellStyle name="Normal 20 2 2 2 5 2 2" xfId="16278" xr:uid="{2A0C072F-EBD6-4E55-A203-1852E12661B6}"/>
    <cellStyle name="Normal 20 2 2 2 5 3" xfId="15439" xr:uid="{4684533C-54C4-49B1-99F8-EC2D14F46C67}"/>
    <cellStyle name="Normal 20 2 2 2 6" xfId="14046" xr:uid="{61E0C489-A418-4B0F-97C7-10DC7796215D}"/>
    <cellStyle name="Normal 20 2 2 2 6 2" xfId="15696" xr:uid="{28ED252B-27AC-4E0C-BA4D-15BA2321819A}"/>
    <cellStyle name="Normal 20 2 2 2 7" xfId="14842" xr:uid="{82B8625C-FE16-4828-9B52-A8AB55E32507}"/>
    <cellStyle name="Normal 20 2 2 3" xfId="3529" xr:uid="{00000000-0005-0000-0000-0000CB0B0000}"/>
    <cellStyle name="Normal 20 2 2 3 2" xfId="3824" xr:uid="{00000000-0005-0000-0000-0000CB0B0000}"/>
    <cellStyle name="Normal 20 2 2 3 2 2" xfId="14397" xr:uid="{F59E50D8-8F41-49AD-AA39-DC56DB9BE960}"/>
    <cellStyle name="Normal 20 2 2 3 2 2 2" xfId="16047" xr:uid="{5A4372FA-3E38-4435-ABC2-1E7E4B138527}"/>
    <cellStyle name="Normal 20 2 2 3 2 3" xfId="15193" xr:uid="{3922F4CB-A590-4F1E-9DC5-80AB41B0E1E6}"/>
    <cellStyle name="Normal 20 2 2 3 3" xfId="14106" xr:uid="{A5960320-5579-4F59-8E8B-C8D5F7456F40}"/>
    <cellStyle name="Normal 20 2 2 3 3 2" xfId="15756" xr:uid="{2E5A3DA2-E91D-41F2-AC39-FC8480A9BFAC}"/>
    <cellStyle name="Normal 20 2 2 3 4" xfId="14902" xr:uid="{22032A2C-B48C-4C89-B155-1B5CA22A66BE}"/>
    <cellStyle name="Normal 20 2 2 4" xfId="3626" xr:uid="{00000000-0005-0000-0000-0000CC0B0000}"/>
    <cellStyle name="Normal 20 2 2 4 2" xfId="3921" xr:uid="{00000000-0005-0000-0000-0000CC0B0000}"/>
    <cellStyle name="Normal 20 2 2 4 2 2" xfId="14494" xr:uid="{84FC7D3C-E72F-4A6E-9E66-68E9EF6E1EB2}"/>
    <cellStyle name="Normal 20 2 2 4 2 2 2" xfId="16144" xr:uid="{3EDFA8D6-BEFC-41C2-8F6D-3095548C031A}"/>
    <cellStyle name="Normal 20 2 2 4 2 3" xfId="15290" xr:uid="{4BC7E912-5A38-4E6B-AF14-85200F65C210}"/>
    <cellStyle name="Normal 20 2 2 4 3" xfId="14203" xr:uid="{727F33F3-6B63-4A14-9C05-AD73D0C3E75B}"/>
    <cellStyle name="Normal 20 2 2 4 3 2" xfId="15853" xr:uid="{8BBCED98-AD5E-4B9C-AB42-460E4F934286}"/>
    <cellStyle name="Normal 20 2 2 4 4" xfId="14999" xr:uid="{C83994F2-289F-4930-8ACA-E7007ADE4158}"/>
    <cellStyle name="Normal 20 2 2 5" xfId="3725" xr:uid="{00000000-0005-0000-0000-0000C70B0000}"/>
    <cellStyle name="Normal 20 2 2 5 2" xfId="14300" xr:uid="{52945671-5FCF-4F12-8EF6-2C2564211517}"/>
    <cellStyle name="Normal 20 2 2 5 2 2" xfId="15950" xr:uid="{61669A85-3862-4F77-A00B-ADD62532BC82}"/>
    <cellStyle name="Normal 20 2 2 5 3" xfId="15096" xr:uid="{68365B86-385F-4FDD-8F51-1E29DCD94C4C}"/>
    <cellStyle name="Normal 20 2 2 6" xfId="5695" xr:uid="{E329ED35-C787-4BF7-91BE-A846425962F9}"/>
    <cellStyle name="Normal 20 2 2 6 2" xfId="14591" xr:uid="{2AEA39DF-2BD2-446A-81F3-C85018AC6FF8}"/>
    <cellStyle name="Normal 20 2 2 6 2 2" xfId="16241" xr:uid="{291409A5-5B2A-409A-B998-B3B1361EC34C}"/>
    <cellStyle name="Normal 20 2 2 6 3" xfId="15402" xr:uid="{65763151-1D06-45F0-AFD6-BA6A7133B7C8}"/>
    <cellStyle name="Normal 20 2 2 7" xfId="11089" xr:uid="{FEA9FBD9-EBBC-453F-9FA9-6E58A42F567E}"/>
    <cellStyle name="Normal 20 2 2 8" xfId="14009" xr:uid="{A1E49455-6A02-4F2F-B31F-93D8FECE2F56}"/>
    <cellStyle name="Normal 20 2 2 8 2" xfId="15659" xr:uid="{A8BC785E-9DBC-40B7-BC1B-42C138C9C5CA}"/>
    <cellStyle name="Normal 20 2 2 9" xfId="14805" xr:uid="{10F49C0F-5DC1-462D-AD14-3F56FF2E18E1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2 2 2" xfId="14433" xr:uid="{88862C04-C8D3-4E61-9DFE-E232F43556C1}"/>
    <cellStyle name="Normal 20 2 3 2 2 2 2" xfId="16083" xr:uid="{29F7FEF8-5201-42AF-9C14-B5F8FDB76926}"/>
    <cellStyle name="Normal 20 2 3 2 2 3" xfId="15229" xr:uid="{1624E1B7-385D-42F5-A9DC-7A7B091DC3A2}"/>
    <cellStyle name="Normal 20 2 3 2 3" xfId="14142" xr:uid="{27888DD8-A5C2-41E7-943E-D3908B380EFC}"/>
    <cellStyle name="Normal 20 2 3 2 3 2" xfId="15792" xr:uid="{41DBB3B0-3B67-4BB9-A297-885C61E9546F}"/>
    <cellStyle name="Normal 20 2 3 2 4" xfId="14938" xr:uid="{D9791F47-D466-4D40-B883-E5BD1D1ABE71}"/>
    <cellStyle name="Normal 20 2 3 3" xfId="3662" xr:uid="{00000000-0005-0000-0000-0000CF0B0000}"/>
    <cellStyle name="Normal 20 2 3 3 2" xfId="3957" xr:uid="{00000000-0005-0000-0000-0000CF0B0000}"/>
    <cellStyle name="Normal 20 2 3 3 2 2" xfId="14530" xr:uid="{A3DC1BAA-F95A-44BC-8210-DB4800CA279B}"/>
    <cellStyle name="Normal 20 2 3 3 2 2 2" xfId="16180" xr:uid="{7CF7E8C8-48BD-4398-A93F-3228C4E68EE4}"/>
    <cellStyle name="Normal 20 2 3 3 2 3" xfId="15326" xr:uid="{24EB4C1B-FB87-4CEA-B816-8F05B8302885}"/>
    <cellStyle name="Normal 20 2 3 3 3" xfId="14239" xr:uid="{FD83E704-BD76-47D1-AEBB-9BF4C3F52CAA}"/>
    <cellStyle name="Normal 20 2 3 3 3 2" xfId="15889" xr:uid="{C94142AC-9E43-4E5C-91F0-5A581B74FC44}"/>
    <cellStyle name="Normal 20 2 3 3 4" xfId="15035" xr:uid="{E919BA1D-7BBB-40CB-AE0B-E12C2ABD6D5D}"/>
    <cellStyle name="Normal 20 2 3 4" xfId="3763" xr:uid="{00000000-0005-0000-0000-0000CD0B0000}"/>
    <cellStyle name="Normal 20 2 3 4 2" xfId="14336" xr:uid="{AD4E4B8E-6217-4D9A-807B-3A63CA4A17F6}"/>
    <cellStyle name="Normal 20 2 3 4 2 2" xfId="15986" xr:uid="{1BC58E02-7E19-4179-BD83-97BAF9AAF9B1}"/>
    <cellStyle name="Normal 20 2 3 4 3" xfId="15132" xr:uid="{9621E4C2-3352-48CC-BBC4-57F602C5A52D}"/>
    <cellStyle name="Normal 20 2 3 5" xfId="5741" xr:uid="{E016A671-7877-4969-9642-6EFA77FBCF7E}"/>
    <cellStyle name="Normal 20 2 3 5 2" xfId="14627" xr:uid="{1C0995D8-CC2A-44EC-894D-B9AF6FDFCD15}"/>
    <cellStyle name="Normal 20 2 3 5 2 2" xfId="16277" xr:uid="{D1856AF9-BC87-4FCD-AB95-B7B62AE6F80E}"/>
    <cellStyle name="Normal 20 2 3 5 3" xfId="15438" xr:uid="{373A45AA-7550-4BC9-AE43-27C8F8570B6C}"/>
    <cellStyle name="Normal 20 2 3 6" xfId="11090" xr:uid="{8C3517A7-45CB-4D32-A6F3-1BE328F04E78}"/>
    <cellStyle name="Normal 20 2 3 7" xfId="14045" xr:uid="{D61E93F6-657C-4037-AA5E-FCF8BF573564}"/>
    <cellStyle name="Normal 20 2 3 7 2" xfId="15695" xr:uid="{DA309688-A0B0-496E-99E4-3E361FE53B26}"/>
    <cellStyle name="Normal 20 2 3 8" xfId="14841" xr:uid="{B56365E0-6805-470B-9EF9-0B7DA7CCF1D1}"/>
    <cellStyle name="Normal 20 2 4" xfId="3528" xr:uid="{00000000-0005-0000-0000-0000D00B0000}"/>
    <cellStyle name="Normal 20 2 4 2" xfId="3823" xr:uid="{00000000-0005-0000-0000-0000D00B0000}"/>
    <cellStyle name="Normal 20 2 4 2 2" xfId="14396" xr:uid="{4D7FA033-FFF3-492C-BCF7-88623E94B8A6}"/>
    <cellStyle name="Normal 20 2 4 2 2 2" xfId="16046" xr:uid="{F18FCEB2-A95A-4F68-A46E-B13AA8B6FA59}"/>
    <cellStyle name="Normal 20 2 4 2 3" xfId="15192" xr:uid="{E8BDA1DA-9D9D-449A-905A-560127B82F88}"/>
    <cellStyle name="Normal 20 2 4 3" xfId="11091" xr:uid="{616F9F08-2C23-4231-9761-8E303AF224A5}"/>
    <cellStyle name="Normal 20 2 4 4" xfId="14105" xr:uid="{FE9E182C-268A-47BF-985D-AF38AB6F95C1}"/>
    <cellStyle name="Normal 20 2 4 4 2" xfId="15755" xr:uid="{F9A59134-D480-43CA-8E88-9F459DD7CB62}"/>
    <cellStyle name="Normal 20 2 4 5" xfId="14901" xr:uid="{8A1AA93E-F9AD-4FAB-BEB1-EB1A7E0D9AD2}"/>
    <cellStyle name="Normal 20 2 5" xfId="3625" xr:uid="{00000000-0005-0000-0000-0000D10B0000}"/>
    <cellStyle name="Normal 20 2 5 2" xfId="3920" xr:uid="{00000000-0005-0000-0000-0000D10B0000}"/>
    <cellStyle name="Normal 20 2 5 2 2" xfId="14493" xr:uid="{1D87DD91-A730-4455-A9A0-DCA6F973CDCA}"/>
    <cellStyle name="Normal 20 2 5 2 2 2" xfId="16143" xr:uid="{2A1BB0F7-C424-45B2-9C5E-D5F7A61989CF}"/>
    <cellStyle name="Normal 20 2 5 2 3" xfId="15289" xr:uid="{4607C7D0-7130-4188-B75F-C69948DB425F}"/>
    <cellStyle name="Normal 20 2 5 3" xfId="11092" xr:uid="{FC51964E-A719-4329-8952-F5A65450BA94}"/>
    <cellStyle name="Normal 20 2 5 4" xfId="14202" xr:uid="{5450412C-CA3F-408A-9E12-3338C408DA9D}"/>
    <cellStyle name="Normal 20 2 5 4 2" xfId="15852" xr:uid="{001D8885-DED6-46A5-A2F7-380C0710AEC7}"/>
    <cellStyle name="Normal 20 2 5 5" xfId="14998" xr:uid="{C43A0444-CCFF-47B4-ABCF-5D1C556FF868}"/>
    <cellStyle name="Normal 20 2 6" xfId="3724" xr:uid="{00000000-0005-0000-0000-0000C60B0000}"/>
    <cellStyle name="Normal 20 2 6 2" xfId="11093" xr:uid="{989E7215-6795-4C4A-9141-E4FA92D61A81}"/>
    <cellStyle name="Normal 20 2 6 3" xfId="14299" xr:uid="{807DDA41-04EC-44CF-A0A5-65B949E1F58C}"/>
    <cellStyle name="Normal 20 2 6 3 2" xfId="15949" xr:uid="{F6097418-380B-44D3-998E-7A30B0DB7360}"/>
    <cellStyle name="Normal 20 2 6 4" xfId="15095" xr:uid="{78CFC612-368E-4339-A218-1B17611DBABE}"/>
    <cellStyle name="Normal 20 2 7" xfId="5694" xr:uid="{5D3E6856-2221-48ED-835C-76CE18DA22E9}"/>
    <cellStyle name="Normal 20 2 7 2" xfId="11094" xr:uid="{D1D34CAD-AA06-4EB8-B7DD-BC15C8F67ACD}"/>
    <cellStyle name="Normal 20 2 7 3" xfId="14590" xr:uid="{7874D165-B25D-442B-A4E1-EBED4FCD532D}"/>
    <cellStyle name="Normal 20 2 7 3 2" xfId="16240" xr:uid="{125EE4A3-DA30-4A31-9FD6-EC0726DD1E4B}"/>
    <cellStyle name="Normal 20 2 7 4" xfId="15401" xr:uid="{4ED88505-3834-4446-844D-AAF82DCEC2F6}"/>
    <cellStyle name="Normal 20 2 8" xfId="11095" xr:uid="{6A128647-346B-4EDA-8B0C-54164719BABF}"/>
    <cellStyle name="Normal 20 2 9" xfId="11096" xr:uid="{5EE59A24-3A54-4FBA-8FEA-30B7F87EEE77}"/>
    <cellStyle name="Normal 20 20" xfId="14803" xr:uid="{684DC0AD-FAEE-4780-A998-E264B2281E45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2 2 2" xfId="14435" xr:uid="{F5FA6B66-8032-4CDF-8404-165B42200D41}"/>
    <cellStyle name="Normal 20 3 2 2 2 2 2" xfId="16085" xr:uid="{BF96BA98-1DB3-462E-AE58-609A1D9C14FD}"/>
    <cellStyle name="Normal 20 3 2 2 2 3" xfId="15231" xr:uid="{69B0EE58-69E7-4346-836C-E3F84125E396}"/>
    <cellStyle name="Normal 20 3 2 2 3" xfId="14144" xr:uid="{CFC36F43-6FC4-4DC1-A685-C312168E48D4}"/>
    <cellStyle name="Normal 20 3 2 2 3 2" xfId="15794" xr:uid="{EDC1189E-049B-4BF0-BFAB-318A4EAEB5FE}"/>
    <cellStyle name="Normal 20 3 2 2 4" xfId="14940" xr:uid="{AFEC9EF7-4505-499D-8C6E-E6244D62AF00}"/>
    <cellStyle name="Normal 20 3 2 3" xfId="3664" xr:uid="{00000000-0005-0000-0000-0000D50B0000}"/>
    <cellStyle name="Normal 20 3 2 3 2" xfId="3959" xr:uid="{00000000-0005-0000-0000-0000D50B0000}"/>
    <cellStyle name="Normal 20 3 2 3 2 2" xfId="14532" xr:uid="{457E262E-225B-40F7-A4D1-F657E6DEB431}"/>
    <cellStyle name="Normal 20 3 2 3 2 2 2" xfId="16182" xr:uid="{44E912BD-6BDA-43B2-AD3D-3CEA2AF0A2F8}"/>
    <cellStyle name="Normal 20 3 2 3 2 3" xfId="15328" xr:uid="{AA8E7EB6-309E-4520-AD52-C8AC22991848}"/>
    <cellStyle name="Normal 20 3 2 3 3" xfId="14241" xr:uid="{D5966F54-80FD-421D-B086-61DFF423D56B}"/>
    <cellStyle name="Normal 20 3 2 3 3 2" xfId="15891" xr:uid="{09C10F2A-22BC-4C07-BBA1-39F976DE32AE}"/>
    <cellStyle name="Normal 20 3 2 3 4" xfId="15037" xr:uid="{6E1B33A3-0C29-476A-B133-5EE738442E24}"/>
    <cellStyle name="Normal 20 3 2 4" xfId="3765" xr:uid="{00000000-0005-0000-0000-0000D30B0000}"/>
    <cellStyle name="Normal 20 3 2 4 2" xfId="14338" xr:uid="{DA3DDA27-4523-4C50-9838-844D15CA164B}"/>
    <cellStyle name="Normal 20 3 2 4 2 2" xfId="15988" xr:uid="{A86E60F7-BEFC-47DB-A7E1-88E23A40E391}"/>
    <cellStyle name="Normal 20 3 2 4 3" xfId="15134" xr:uid="{B7CE23F4-EBD8-4A9D-8780-03C920F07F8B}"/>
    <cellStyle name="Normal 20 3 2 5" xfId="5743" xr:uid="{D471FAB4-EC7E-4FEB-B84D-D5966E9B6779}"/>
    <cellStyle name="Normal 20 3 2 5 2" xfId="14629" xr:uid="{CFF0A2B2-B858-4118-8812-BE20B5419D3B}"/>
    <cellStyle name="Normal 20 3 2 5 2 2" xfId="16279" xr:uid="{E79B5E16-0E26-4BE3-B6A0-04C784A401EB}"/>
    <cellStyle name="Normal 20 3 2 5 3" xfId="15440" xr:uid="{C4F14884-4E32-4E68-9844-9CCA8C99B3DC}"/>
    <cellStyle name="Normal 20 3 2 6" xfId="14047" xr:uid="{96505D56-C5C5-4DEF-8E8F-665ADE9A572A}"/>
    <cellStyle name="Normal 20 3 2 6 2" xfId="15697" xr:uid="{D440E5D8-FE78-438D-9E9B-2488EE4CFA84}"/>
    <cellStyle name="Normal 20 3 2 7" xfId="14843" xr:uid="{FFE40B58-D5FB-4BA2-AD9F-796B2E7FE40C}"/>
    <cellStyle name="Normal 20 3 3" xfId="3530" xr:uid="{00000000-0005-0000-0000-0000D60B0000}"/>
    <cellStyle name="Normal 20 3 3 2" xfId="3825" xr:uid="{00000000-0005-0000-0000-0000D60B0000}"/>
    <cellStyle name="Normal 20 3 3 2 2" xfId="14398" xr:uid="{99EAC028-9F41-44E2-929C-09071BC97D20}"/>
    <cellStyle name="Normal 20 3 3 2 2 2" xfId="16048" xr:uid="{7E2C48FA-C39A-4631-9E50-A4F6D7B5CDEF}"/>
    <cellStyle name="Normal 20 3 3 2 3" xfId="15194" xr:uid="{F6492E30-4BBC-4E92-80B2-AA4286AF684F}"/>
    <cellStyle name="Normal 20 3 3 3" xfId="14107" xr:uid="{CDB7FC78-94E3-4C40-A440-0461E8CC1311}"/>
    <cellStyle name="Normal 20 3 3 3 2" xfId="15757" xr:uid="{D6481682-F2B4-4DF7-86A2-9EAF502EC326}"/>
    <cellStyle name="Normal 20 3 3 4" xfId="14903" xr:uid="{C49D7EAE-91EE-428A-BC90-C489E519D58E}"/>
    <cellStyle name="Normal 20 3 4" xfId="3627" xr:uid="{00000000-0005-0000-0000-0000D70B0000}"/>
    <cellStyle name="Normal 20 3 4 2" xfId="3922" xr:uid="{00000000-0005-0000-0000-0000D70B0000}"/>
    <cellStyle name="Normal 20 3 4 2 2" xfId="14495" xr:uid="{02B28E70-6CE2-4ADB-89B3-936F25E6FB7F}"/>
    <cellStyle name="Normal 20 3 4 2 2 2" xfId="16145" xr:uid="{45D7D9C7-BBA6-4E5B-9FB2-1F9628B69AAF}"/>
    <cellStyle name="Normal 20 3 4 2 3" xfId="15291" xr:uid="{6FB417D0-DAC0-4130-8CCB-A2BCE83540A6}"/>
    <cellStyle name="Normal 20 3 4 3" xfId="14204" xr:uid="{D1682751-C11A-41CF-A0B4-8818F22ABE56}"/>
    <cellStyle name="Normal 20 3 4 3 2" xfId="15854" xr:uid="{AFD129F3-ADDD-4D65-AF0F-EEEFD9DF4D23}"/>
    <cellStyle name="Normal 20 3 4 4" xfId="15000" xr:uid="{20069C42-B156-4675-8170-A55084C2D79F}"/>
    <cellStyle name="Normal 20 3 5" xfId="3726" xr:uid="{00000000-0005-0000-0000-0000D20B0000}"/>
    <cellStyle name="Normal 20 3 5 2" xfId="14301" xr:uid="{FB1E928E-64C6-4188-BF3E-BD65CE62994A}"/>
    <cellStyle name="Normal 20 3 5 2 2" xfId="15951" xr:uid="{49779D09-59A2-4954-9F42-0F3E700D4532}"/>
    <cellStyle name="Normal 20 3 5 3" xfId="15097" xr:uid="{10B20946-3B7D-4815-85A3-1D3C148F5C4E}"/>
    <cellStyle name="Normal 20 3 6" xfId="5696" xr:uid="{28B659D9-AEDE-42AD-9829-24F1790BCE83}"/>
    <cellStyle name="Normal 20 3 6 2" xfId="14592" xr:uid="{A22FBC91-41B6-41AD-83AF-58DB3675404A}"/>
    <cellStyle name="Normal 20 3 6 2 2" xfId="16242" xr:uid="{1B07DC00-2BE0-4639-8862-5D3878349585}"/>
    <cellStyle name="Normal 20 3 6 3" xfId="15403" xr:uid="{770E25E5-C5FC-480E-9A77-D47F3F712161}"/>
    <cellStyle name="Normal 20 3 7" xfId="11097" xr:uid="{711858E0-0B11-43D8-9184-3FCDB1540339}"/>
    <cellStyle name="Normal 20 3 8" xfId="14010" xr:uid="{A3E13432-DC21-444F-80B2-F66FCC464A57}"/>
    <cellStyle name="Normal 20 3 8 2" xfId="15660" xr:uid="{BC17C70E-09D9-4D77-A7F2-6F8361DC04B9}"/>
    <cellStyle name="Normal 20 3 9" xfId="14806" xr:uid="{819D38FA-0490-49C7-A6F4-59152C4B2EDA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2 2 2" xfId="14432" xr:uid="{C5FBECD4-90A2-4533-BE26-999E5F833929}"/>
    <cellStyle name="Normal 20 4 2 2 2 2" xfId="16082" xr:uid="{30AF3807-8C50-4633-B9D2-5408E3AAE02B}"/>
    <cellStyle name="Normal 20 4 2 2 3" xfId="15228" xr:uid="{F84919F7-8581-4273-990A-76A5E028F83C}"/>
    <cellStyle name="Normal 20 4 2 3" xfId="14141" xr:uid="{F9AC18C8-4EF0-43BC-952E-2BB8E35C71E6}"/>
    <cellStyle name="Normal 20 4 2 3 2" xfId="15791" xr:uid="{3CC1E1D6-C916-4A5C-8BC0-D22044A2E0CD}"/>
    <cellStyle name="Normal 20 4 2 4" xfId="14937" xr:uid="{C73F1ABE-B0A1-43B3-9365-4B4C3EB96435}"/>
    <cellStyle name="Normal 20 4 3" xfId="3661" xr:uid="{00000000-0005-0000-0000-0000DA0B0000}"/>
    <cellStyle name="Normal 20 4 3 2" xfId="3956" xr:uid="{00000000-0005-0000-0000-0000DA0B0000}"/>
    <cellStyle name="Normal 20 4 3 2 2" xfId="14529" xr:uid="{994FD05D-44EA-46B1-B72A-6A7FD9391A01}"/>
    <cellStyle name="Normal 20 4 3 2 2 2" xfId="16179" xr:uid="{3A315ECA-7E48-40AA-81AB-D9CC40FE4C26}"/>
    <cellStyle name="Normal 20 4 3 2 3" xfId="15325" xr:uid="{F49E960D-C0C6-4D9B-9376-3726D3A2194B}"/>
    <cellStyle name="Normal 20 4 3 3" xfId="14238" xr:uid="{B72F266A-4BEB-4A89-ABA1-D15C58365839}"/>
    <cellStyle name="Normal 20 4 3 3 2" xfId="15888" xr:uid="{7972E208-80E8-4F64-9CC3-73B5327D6D35}"/>
    <cellStyle name="Normal 20 4 3 4" xfId="15034" xr:uid="{A09664EF-9CA8-4A31-AACF-55E78D638E99}"/>
    <cellStyle name="Normal 20 4 4" xfId="3762" xr:uid="{00000000-0005-0000-0000-0000D80B0000}"/>
    <cellStyle name="Normal 20 4 4 2" xfId="14335" xr:uid="{CD077260-C8F3-4A4C-B405-09F005CD28D6}"/>
    <cellStyle name="Normal 20 4 4 2 2" xfId="15985" xr:uid="{249941D4-668B-4EF8-99FA-471AB37E818D}"/>
    <cellStyle name="Normal 20 4 4 3" xfId="15131" xr:uid="{D40ED779-1FCF-42AB-BE9E-1A9004A23AA1}"/>
    <cellStyle name="Normal 20 4 5" xfId="5740" xr:uid="{409BC144-522F-4395-A56A-B159A7D2ED70}"/>
    <cellStyle name="Normal 20 4 5 2" xfId="14626" xr:uid="{349AE4E1-97F9-4E74-A283-DCF77BA78538}"/>
    <cellStyle name="Normal 20 4 5 2 2" xfId="16276" xr:uid="{4AD118DD-672B-4310-97D0-6290B52CAADB}"/>
    <cellStyle name="Normal 20 4 5 3" xfId="15437" xr:uid="{AB7D106A-B5FC-4564-B179-AA7500176063}"/>
    <cellStyle name="Normal 20 4 6" xfId="11098" xr:uid="{1D35BA9F-C0C3-4EA0-BB07-A57893D48B58}"/>
    <cellStyle name="Normal 20 4 7" xfId="14044" xr:uid="{F41B311C-B3AE-4264-BC04-99AFD8E9B00C}"/>
    <cellStyle name="Normal 20 4 7 2" xfId="15694" xr:uid="{1BFD3110-FC47-4D20-89D7-4A437544EE36}"/>
    <cellStyle name="Normal 20 4 8" xfId="14840" xr:uid="{119D0EDF-4E2E-4B1C-8F73-20DBCE1B376B}"/>
    <cellStyle name="Normal 20 5" xfId="3527" xr:uid="{00000000-0005-0000-0000-0000DB0B0000}"/>
    <cellStyle name="Normal 20 5 2" xfId="3822" xr:uid="{00000000-0005-0000-0000-0000DB0B0000}"/>
    <cellStyle name="Normal 20 5 2 2" xfId="14395" xr:uid="{EBFFB7EA-812D-46CA-8072-29F99148F5AD}"/>
    <cellStyle name="Normal 20 5 2 2 2" xfId="16045" xr:uid="{518A7FDB-1F0B-4BBE-ABC5-8677D4E8E69A}"/>
    <cellStyle name="Normal 20 5 2 3" xfId="15191" xr:uid="{DCDBFA8D-6DC9-488F-ABC9-749400480263}"/>
    <cellStyle name="Normal 20 5 3" xfId="11099" xr:uid="{8CBFC38B-2650-413D-9091-43324419F79E}"/>
    <cellStyle name="Normal 20 5 4" xfId="14104" xr:uid="{806B45B8-2621-46C4-B654-07E4E1596B2D}"/>
    <cellStyle name="Normal 20 5 4 2" xfId="15754" xr:uid="{E1301A39-1F42-4ED8-AA0A-EEC71384F1DC}"/>
    <cellStyle name="Normal 20 5 5" xfId="14900" xr:uid="{0E882C7B-D7C9-4473-B531-07F6B1FE3845}"/>
    <cellStyle name="Normal 20 6" xfId="3624" xr:uid="{00000000-0005-0000-0000-0000DC0B0000}"/>
    <cellStyle name="Normal 20 6 2" xfId="3919" xr:uid="{00000000-0005-0000-0000-0000DC0B0000}"/>
    <cellStyle name="Normal 20 6 2 2" xfId="14492" xr:uid="{6B2810DE-B340-4A3F-A08F-FA1452B2D485}"/>
    <cellStyle name="Normal 20 6 2 2 2" xfId="16142" xr:uid="{CBCC66E9-65D2-4D32-A9B6-A01CCE640AA2}"/>
    <cellStyle name="Normal 20 6 2 3" xfId="15288" xr:uid="{E01AAC49-D463-4351-BDC5-CE234F3FE11E}"/>
    <cellStyle name="Normal 20 6 3" xfId="11100" xr:uid="{7EE47DA4-DAC9-4484-B5AF-B258C143811E}"/>
    <cellStyle name="Normal 20 6 4" xfId="14201" xr:uid="{324DECD9-7066-4FB1-8727-219D02A9E68F}"/>
    <cellStyle name="Normal 20 6 4 2" xfId="15851" xr:uid="{B90ED741-757E-40C6-A078-95E888B7BB11}"/>
    <cellStyle name="Normal 20 6 5" xfId="14997" xr:uid="{E283CF80-1C21-4BF3-8553-25E8F1A3F5C5}"/>
    <cellStyle name="Normal 20 7" xfId="3723" xr:uid="{00000000-0005-0000-0000-0000C50B0000}"/>
    <cellStyle name="Normal 20 7 2" xfId="11101" xr:uid="{F98F680E-6FAE-4A2C-AC62-55E25035FC0E}"/>
    <cellStyle name="Normal 20 7 3" xfId="14298" xr:uid="{FD43987C-F567-48D8-AF40-F7C488601870}"/>
    <cellStyle name="Normal 20 7 3 2" xfId="15948" xr:uid="{EEF95FE4-E195-4E94-B916-A6C45E13A3AD}"/>
    <cellStyle name="Normal 20 7 4" xfId="15094" xr:uid="{D9E32A1F-BA2A-4679-B0FC-1BF87BDAE64D}"/>
    <cellStyle name="Normal 20 8" xfId="5693" xr:uid="{08B002D1-64D6-471B-BEA1-2D429559FF98}"/>
    <cellStyle name="Normal 20 8 2" xfId="11102" xr:uid="{1C225ABF-E47A-4590-BE73-F5D460BDFE5F}"/>
    <cellStyle name="Normal 20 8 3" xfId="14589" xr:uid="{189D0C04-4A73-4CA0-BCBF-FF95AEBF64F5}"/>
    <cellStyle name="Normal 20 8 3 2" xfId="16239" xr:uid="{EDA3EC2F-E0BA-413E-9EBC-365C9B4FF6C4}"/>
    <cellStyle name="Normal 20 8 4" xfId="15400" xr:uid="{2588A793-58F0-4E5A-80BB-85A1AFC7F9D3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2 2 2" xfId="14436" xr:uid="{07303865-5F0D-4140-BA25-3C3C7C8B5CA0}"/>
    <cellStyle name="Normal 3 11 2 2 2 2" xfId="16086" xr:uid="{781F4B09-BFDA-482B-B2E4-92A075165EC0}"/>
    <cellStyle name="Normal 3 11 2 2 3" xfId="15232" xr:uid="{2F09F55A-A4EE-42EF-A9A0-D2AA1239D411}"/>
    <cellStyle name="Normal 3 11 2 3" xfId="14145" xr:uid="{718C0B5D-E9F7-4778-81C3-C91BA90FE63C}"/>
    <cellStyle name="Normal 3 11 2 3 2" xfId="15795" xr:uid="{E8EC84D7-1A99-421F-9198-95C9CBBF8117}"/>
    <cellStyle name="Normal 3 11 2 4" xfId="14941" xr:uid="{1D3F51B1-620B-4547-80AA-A5BE82E1E579}"/>
    <cellStyle name="Normal 3 11 3" xfId="3665" xr:uid="{00000000-0005-0000-0000-0000F20B0000}"/>
    <cellStyle name="Normal 3 11 3 2" xfId="3960" xr:uid="{00000000-0005-0000-0000-0000F20B0000}"/>
    <cellStyle name="Normal 3 11 3 2 2" xfId="14533" xr:uid="{29950E4A-0BD9-4A35-A890-B6BF71A29111}"/>
    <cellStyle name="Normal 3 11 3 2 2 2" xfId="16183" xr:uid="{958755B1-0390-4BD8-A6A6-A29A5350A7AD}"/>
    <cellStyle name="Normal 3 11 3 2 3" xfId="15329" xr:uid="{F1BE3D74-5716-4645-8053-05B544476421}"/>
    <cellStyle name="Normal 3 11 3 3" xfId="14242" xr:uid="{14F6155F-22A8-4DDF-9975-D9846E90D930}"/>
    <cellStyle name="Normal 3 11 3 3 2" xfId="15892" xr:uid="{A253F546-F0DD-4EEC-8413-A0EBC81D38BF}"/>
    <cellStyle name="Normal 3 11 3 4" xfId="15038" xr:uid="{2C4B73BB-E655-4DE9-8FB2-F71BD883C619}"/>
    <cellStyle name="Normal 3 11 4" xfId="3766" xr:uid="{00000000-0005-0000-0000-0000F00B0000}"/>
    <cellStyle name="Normal 3 11 4 2" xfId="14339" xr:uid="{D40C1028-59D9-4BB9-B867-90F8C1B03BA9}"/>
    <cellStyle name="Normal 3 11 4 2 2" xfId="15989" xr:uid="{F2FABD0A-77F6-4974-8314-64664D564973}"/>
    <cellStyle name="Normal 3 11 4 3" xfId="15135" xr:uid="{67736B30-784C-4539-B6C2-1803D87EDACE}"/>
    <cellStyle name="Normal 3 11 5" xfId="5744" xr:uid="{58CB8A1C-0500-486A-8A06-00D2AD86BF9B}"/>
    <cellStyle name="Normal 3 11 5 2" xfId="14630" xr:uid="{458EEEE5-CCCB-49D8-9C54-63F3DAC47D1C}"/>
    <cellStyle name="Normal 3 11 5 2 2" xfId="16280" xr:uid="{26DF0DC9-E53F-4FA2-B115-342248EC4271}"/>
    <cellStyle name="Normal 3 11 5 3" xfId="15441" xr:uid="{54E2C7AC-4A74-416C-BEF6-AAFE659A1CDE}"/>
    <cellStyle name="Normal 3 11 6" xfId="14048" xr:uid="{44B07B7A-B9C3-415C-8669-B9C8FEB37DB0}"/>
    <cellStyle name="Normal 3 11 6 2" xfId="15698" xr:uid="{7494FA3D-3C5C-4FD5-ACD8-926177C5D664}"/>
    <cellStyle name="Normal 3 11 7" xfId="14844" xr:uid="{643F66CC-A86E-4D95-9D7D-9E05AEC303F3}"/>
    <cellStyle name="Normal 3 12" xfId="3531" xr:uid="{00000000-0005-0000-0000-0000F30B0000}"/>
    <cellStyle name="Normal 3 12 2" xfId="3826" xr:uid="{00000000-0005-0000-0000-0000F30B0000}"/>
    <cellStyle name="Normal 3 12 2 2" xfId="14399" xr:uid="{9B00B8B5-BD59-4D93-8C8B-91965C703204}"/>
    <cellStyle name="Normal 3 12 2 2 2" xfId="16049" xr:uid="{4B77903E-5951-4F8E-A180-C66565AA66F6}"/>
    <cellStyle name="Normal 3 12 2 3" xfId="15195" xr:uid="{1EDE6AEF-2C4B-489B-A095-0F1B68515155}"/>
    <cellStyle name="Normal 3 12 3" xfId="14108" xr:uid="{3102B0FF-F745-41AA-B119-CF86110516BC}"/>
    <cellStyle name="Normal 3 12 3 2" xfId="15758" xr:uid="{B138981B-7C68-4C75-8F54-F9C668F2B2EE}"/>
    <cellStyle name="Normal 3 12 4" xfId="14904" xr:uid="{B71F7CCB-FB2B-4D31-8A08-5F04F760419A}"/>
    <cellStyle name="Normal 3 13" xfId="3628" xr:uid="{00000000-0005-0000-0000-0000F40B0000}"/>
    <cellStyle name="Normal 3 13 2" xfId="3923" xr:uid="{00000000-0005-0000-0000-0000F40B0000}"/>
    <cellStyle name="Normal 3 13 2 2" xfId="14496" xr:uid="{C898222A-C768-4725-8A93-A0C73F9C1D0A}"/>
    <cellStyle name="Normal 3 13 2 2 2" xfId="16146" xr:uid="{8CF3248C-9FE3-4992-BE4A-D883101F9176}"/>
    <cellStyle name="Normal 3 13 2 3" xfId="15292" xr:uid="{78D8F668-40C0-4091-87D6-03A4FB2A8F3F}"/>
    <cellStyle name="Normal 3 13 3" xfId="14205" xr:uid="{573971D5-94B2-40D2-A9D9-3FAB27771DA3}"/>
    <cellStyle name="Normal 3 13 3 2" xfId="15855" xr:uid="{B5F3D6F5-414F-408C-B4A8-80CA35A1BEF9}"/>
    <cellStyle name="Normal 3 13 4" xfId="15001" xr:uid="{8CEEBEA5-B7E7-4AD2-8793-F6B1C1CC2081}"/>
    <cellStyle name="Normal 3 14" xfId="3727" xr:uid="{00000000-0005-0000-0000-0000EE0B0000}"/>
    <cellStyle name="Normal 3 14 2" xfId="14302" xr:uid="{AB4ED054-320B-4A1B-8AB8-4FEE651BCCA1}"/>
    <cellStyle name="Normal 3 14 2 2" xfId="15952" xr:uid="{645B6F8D-597A-4E5F-B768-3FD05C61B795}"/>
    <cellStyle name="Normal 3 14 3" xfId="15098" xr:uid="{D0881042-6B3E-4413-9683-1FEF0E9F5394}"/>
    <cellStyle name="Normal 3 15" xfId="5697" xr:uid="{384F1880-9FEC-421A-BE0C-1CFD12E4A202}"/>
    <cellStyle name="Normal 3 15 2" xfId="14593" xr:uid="{CECDA3F9-FC19-457B-9371-2C63D7DE3AFF}"/>
    <cellStyle name="Normal 3 15 2 2" xfId="16243" xr:uid="{6DA76CE5-B19F-4E34-BD38-AC81A4480024}"/>
    <cellStyle name="Normal 3 15 3" xfId="15404" xr:uid="{02ED6047-72DA-4876-8466-767EE18E5B72}"/>
    <cellStyle name="Normal 3 16" xfId="5816" xr:uid="{C8B80B4F-101C-4A08-BF0C-2784F8512210}"/>
    <cellStyle name="Normal 3 17" xfId="14011" xr:uid="{231C5EB5-A7C6-487E-AF7A-CEF878FD79B9}"/>
    <cellStyle name="Normal 3 17 2" xfId="15661" xr:uid="{6B24CBD9-6648-4110-B4A4-58787A8037E2}"/>
    <cellStyle name="Normal 3 18" xfId="14807" xr:uid="{60178118-284E-4ED1-A270-C6258B0B2304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2 2 2" xfId="14437" xr:uid="{5E4E24F2-30EE-4A02-AD10-EF52928EA93B}"/>
    <cellStyle name="Normal 3 9 2 2 2 2 2" xfId="16087" xr:uid="{959E8FA3-9F47-46CA-8563-140DCD80AA11}"/>
    <cellStyle name="Normal 3 9 2 2 2 3" xfId="15233" xr:uid="{19B6FB3D-C623-425B-8DCF-1C4E8AECBBC6}"/>
    <cellStyle name="Normal 3 9 2 2 3" xfId="14146" xr:uid="{6F3D318E-1BB3-480A-96AB-F1378E73542F}"/>
    <cellStyle name="Normal 3 9 2 2 3 2" xfId="15796" xr:uid="{94000DB1-71B7-40C7-BCE7-81D820930C8D}"/>
    <cellStyle name="Normal 3 9 2 2 4" xfId="14942" xr:uid="{96DC1035-4CC1-4B42-AA1C-EA3B3CE008CB}"/>
    <cellStyle name="Normal 3 9 2 3" xfId="3666" xr:uid="{00000000-0005-0000-0000-0000050C0000}"/>
    <cellStyle name="Normal 3 9 2 3 2" xfId="3961" xr:uid="{00000000-0005-0000-0000-0000050C0000}"/>
    <cellStyle name="Normal 3 9 2 3 2 2" xfId="14534" xr:uid="{4C7B64CE-DE17-4202-B21F-B7067FEEE910}"/>
    <cellStyle name="Normal 3 9 2 3 2 2 2" xfId="16184" xr:uid="{E417BB30-3194-4608-BFB3-1888B3D8C1BD}"/>
    <cellStyle name="Normal 3 9 2 3 2 3" xfId="15330" xr:uid="{7477187E-8A8B-4EAA-887A-B327407F76FF}"/>
    <cellStyle name="Normal 3 9 2 3 3" xfId="14243" xr:uid="{21298840-6641-45BC-9578-16A4969A5B58}"/>
    <cellStyle name="Normal 3 9 2 3 3 2" xfId="15893" xr:uid="{02347153-30C2-419B-AA1E-E9A3F677CBEB}"/>
    <cellStyle name="Normal 3 9 2 3 4" xfId="15039" xr:uid="{0FAA5332-1D30-43CA-B266-BB04D34BCED9}"/>
    <cellStyle name="Normal 3 9 2 4" xfId="3767" xr:uid="{00000000-0005-0000-0000-0000030C0000}"/>
    <cellStyle name="Normal 3 9 2 4 2" xfId="14340" xr:uid="{C81AAFAB-A621-4269-8A1B-E51357AE31A9}"/>
    <cellStyle name="Normal 3 9 2 4 2 2" xfId="15990" xr:uid="{C651E03F-904D-43EB-8757-F2CA38E438C9}"/>
    <cellStyle name="Normal 3 9 2 4 3" xfId="15136" xr:uid="{F48F9302-1357-43CA-9C3E-ED03DCD212AD}"/>
    <cellStyle name="Normal 3 9 2 5" xfId="5745" xr:uid="{5E552B10-0F43-443C-A483-BCDDE283D738}"/>
    <cellStyle name="Normal 3 9 2 5 2" xfId="14631" xr:uid="{0D448A20-0EB0-4F49-B1D5-B2D74E1A8931}"/>
    <cellStyle name="Normal 3 9 2 5 2 2" xfId="16281" xr:uid="{711F8276-0B8C-4E8B-AD5B-0A99111F1AE0}"/>
    <cellStyle name="Normal 3 9 2 5 3" xfId="15442" xr:uid="{45FBF638-4922-4A5A-BBA8-064FECBEDC74}"/>
    <cellStyle name="Normal 3 9 2 6" xfId="14049" xr:uid="{21E10CAE-A688-4080-A8C9-06A3D4895B58}"/>
    <cellStyle name="Normal 3 9 2 6 2" xfId="15699" xr:uid="{E3AC6659-8676-4E2C-82AC-68BD13EB78FA}"/>
    <cellStyle name="Normal 3 9 2 7" xfId="14845" xr:uid="{242AD548-DE2C-40D6-AF59-ED465ECE5DE7}"/>
    <cellStyle name="Normal 3 9 3" xfId="3532" xr:uid="{00000000-0005-0000-0000-0000060C0000}"/>
    <cellStyle name="Normal 3 9 3 2" xfId="3827" xr:uid="{00000000-0005-0000-0000-0000060C0000}"/>
    <cellStyle name="Normal 3 9 3 2 2" xfId="14400" xr:uid="{764C9AF7-7424-48EA-8448-8A34E4A77D2F}"/>
    <cellStyle name="Normal 3 9 3 2 2 2" xfId="16050" xr:uid="{B1FBAD7C-7BEB-4BE7-B840-526C4ECC37CC}"/>
    <cellStyle name="Normal 3 9 3 2 3" xfId="15196" xr:uid="{72456679-1F29-4AE7-BE26-C0D65D6BFA28}"/>
    <cellStyle name="Normal 3 9 3 3" xfId="14109" xr:uid="{5E477CC6-568F-439A-BE0D-8B37F048621D}"/>
    <cellStyle name="Normal 3 9 3 3 2" xfId="15759" xr:uid="{46C404C4-55C3-4EE7-B763-EF37DD5FF813}"/>
    <cellStyle name="Normal 3 9 3 4" xfId="14905" xr:uid="{F20171DE-0FB5-4941-A5B5-D1F8C51427F4}"/>
    <cellStyle name="Normal 3 9 4" xfId="3629" xr:uid="{00000000-0005-0000-0000-0000070C0000}"/>
    <cellStyle name="Normal 3 9 4 2" xfId="3924" xr:uid="{00000000-0005-0000-0000-0000070C0000}"/>
    <cellStyle name="Normal 3 9 4 2 2" xfId="14497" xr:uid="{BF61F704-9C48-4AAA-AB62-9E4D42EA042F}"/>
    <cellStyle name="Normal 3 9 4 2 2 2" xfId="16147" xr:uid="{B1CB7E26-9291-4E84-8B19-97E0914C3EFA}"/>
    <cellStyle name="Normal 3 9 4 2 3" xfId="15293" xr:uid="{899F2878-E904-4BBF-871F-59DA1BC5BB3B}"/>
    <cellStyle name="Normal 3 9 4 3" xfId="14206" xr:uid="{2AA6AF95-5073-4877-8C56-B2F08C86B58F}"/>
    <cellStyle name="Normal 3 9 4 3 2" xfId="15856" xr:uid="{98734D03-029B-453E-A370-4F30CD75917B}"/>
    <cellStyle name="Normal 3 9 4 4" xfId="15002" xr:uid="{295958A1-276B-4060-8D77-AD6E5FAC26B6}"/>
    <cellStyle name="Normal 3 9 5" xfId="3728" xr:uid="{00000000-0005-0000-0000-0000020C0000}"/>
    <cellStyle name="Normal 3 9 5 2" xfId="14303" xr:uid="{AC3D4A97-F95F-456C-9ADB-C372CC10B39B}"/>
    <cellStyle name="Normal 3 9 5 2 2" xfId="15953" xr:uid="{F771797D-8752-434E-9F7A-4B9711713817}"/>
    <cellStyle name="Normal 3 9 5 3" xfId="15099" xr:uid="{F14C0408-583A-432C-AFE7-B8757BCBC531}"/>
    <cellStyle name="Normal 3 9 6" xfId="5698" xr:uid="{3088F8D9-0079-4F33-B5B1-C6CAF1AE8537}"/>
    <cellStyle name="Normal 3 9 6 2" xfId="14594" xr:uid="{E0316C2E-4D35-4A9B-95BC-CCD3D863007A}"/>
    <cellStyle name="Normal 3 9 6 2 2" xfId="16244" xr:uid="{22FDA1D6-BAF9-4EFA-AAE1-3F4B601E9F44}"/>
    <cellStyle name="Normal 3 9 6 3" xfId="15405" xr:uid="{FB7CD743-B258-4CBB-BAEF-338B0AA884EA}"/>
    <cellStyle name="Normal 3 9 7" xfId="14012" xr:uid="{60860249-7510-4D49-B74B-C05FA9806F91}"/>
    <cellStyle name="Normal 3 9 7 2" xfId="15662" xr:uid="{F4A68DDE-DD71-4984-9587-60BADF9CDE7F}"/>
    <cellStyle name="Normal 3 9 8" xfId="14808" xr:uid="{1D55BBE5-C5E1-4A76-BDDD-178F33B58BB4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19" xfId="14013" xr:uid="{90F3C49D-0E3B-4D0A-80BE-2CBD0E6D20C4}"/>
    <cellStyle name="Normal 32 19 2" xfId="15663" xr:uid="{93406AFC-C82A-4D8F-866C-44BAA250D382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20" xfId="14809" xr:uid="{FDB31735-C9BA-4904-9E53-596BC07AF465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2 2 2" xfId="14438" xr:uid="{3E730A63-1461-4E6A-AE37-86CEA3719423}"/>
    <cellStyle name="Normal 32 3 2 2 2 2" xfId="16088" xr:uid="{DBC79C83-9D1A-44DD-9A3A-A6E897D4D67B}"/>
    <cellStyle name="Normal 32 3 2 2 3" xfId="15234" xr:uid="{E61FF54A-1E49-4D1D-8754-E3AFB667B00B}"/>
    <cellStyle name="Normal 32 3 2 3" xfId="14147" xr:uid="{3749019E-8A42-4BEE-97BE-86DD46D1249A}"/>
    <cellStyle name="Normal 32 3 2 3 2" xfId="15797" xr:uid="{28535F2F-3A6E-49E7-A2DF-F3317CEC7710}"/>
    <cellStyle name="Normal 32 3 2 4" xfId="14943" xr:uid="{ECC9A6C4-F9D3-474E-8BCD-011E038723A3}"/>
    <cellStyle name="Normal 32 3 3" xfId="3667" xr:uid="{00000000-0005-0000-0000-00001E0C0000}"/>
    <cellStyle name="Normal 32 3 3 2" xfId="3962" xr:uid="{00000000-0005-0000-0000-00001E0C0000}"/>
    <cellStyle name="Normal 32 3 3 2 2" xfId="14535" xr:uid="{C2A9308F-AEF7-4551-871A-E95B3848E39B}"/>
    <cellStyle name="Normal 32 3 3 2 2 2" xfId="16185" xr:uid="{21E1B3AA-2ED9-46FF-A128-5868C64083E6}"/>
    <cellStyle name="Normal 32 3 3 2 3" xfId="15331" xr:uid="{C98BA3F7-B3BF-45D6-ADCA-CCE1C3A00611}"/>
    <cellStyle name="Normal 32 3 3 3" xfId="14244" xr:uid="{9C3E28AF-ED28-4FE7-BE52-6940AB5AD03A}"/>
    <cellStyle name="Normal 32 3 3 3 2" xfId="15894" xr:uid="{4531B02F-3D01-486E-A3D4-204388C89E3A}"/>
    <cellStyle name="Normal 32 3 3 4" xfId="15040" xr:uid="{90259797-A5E2-4574-81F6-BE2A8F5E601B}"/>
    <cellStyle name="Normal 32 3 4" xfId="3768" xr:uid="{00000000-0005-0000-0000-00001C0C0000}"/>
    <cellStyle name="Normal 32 3 4 2" xfId="14341" xr:uid="{7EB2717B-573E-4403-BD35-446DB46127C7}"/>
    <cellStyle name="Normal 32 3 4 2 2" xfId="15991" xr:uid="{98226A34-B4E1-4D08-8BB3-E69342338BF5}"/>
    <cellStyle name="Normal 32 3 4 3" xfId="15137" xr:uid="{7E7B887B-264C-4535-8FED-33B80AA39AA2}"/>
    <cellStyle name="Normal 32 3 5" xfId="5746" xr:uid="{24884C3E-A595-4963-9704-319D5165459A}"/>
    <cellStyle name="Normal 32 3 5 2" xfId="14632" xr:uid="{B74053E7-7A2A-4986-B1C8-F8ABB9A05C48}"/>
    <cellStyle name="Normal 32 3 5 2 2" xfId="16282" xr:uid="{F8DA01E7-EE00-4D7B-95CC-F3A29806DCDD}"/>
    <cellStyle name="Normal 32 3 5 3" xfId="15443" xr:uid="{88B3A152-0B24-4388-8259-3B750649BA7C}"/>
    <cellStyle name="Normal 32 3 6" xfId="11547" xr:uid="{2A37B5E9-7D8B-4AC2-8159-47F787CCE992}"/>
    <cellStyle name="Normal 32 3 7" xfId="14050" xr:uid="{B4D0178A-EE53-4291-87CB-5297363C608D}"/>
    <cellStyle name="Normal 32 3 7 2" xfId="15700" xr:uid="{E91922EF-D7E1-4E85-B4EB-1976DC380291}"/>
    <cellStyle name="Normal 32 3 8" xfId="14846" xr:uid="{6C4FA964-DB4C-4E78-B1A0-52D8D63B884B}"/>
    <cellStyle name="Normal 32 4" xfId="3533" xr:uid="{00000000-0005-0000-0000-00001F0C0000}"/>
    <cellStyle name="Normal 32 4 2" xfId="3828" xr:uid="{00000000-0005-0000-0000-00001F0C0000}"/>
    <cellStyle name="Normal 32 4 2 2" xfId="14401" xr:uid="{0A93C8C1-1F66-4D4E-AD38-41AB05FB6D49}"/>
    <cellStyle name="Normal 32 4 2 2 2" xfId="16051" xr:uid="{A1D3882B-C0BC-4D27-8F8C-A89B5BDA17C1}"/>
    <cellStyle name="Normal 32 4 2 3" xfId="15197" xr:uid="{9DF09A2D-B919-48D8-9382-2CBA4D31D85F}"/>
    <cellStyle name="Normal 32 4 3" xfId="11548" xr:uid="{9ACDB5C0-654E-4A51-88A1-0D09C2AA306F}"/>
    <cellStyle name="Normal 32 4 4" xfId="14110" xr:uid="{C8E58A26-77B2-498B-AF11-375EBDF140A0}"/>
    <cellStyle name="Normal 32 4 4 2" xfId="15760" xr:uid="{54D62D25-11C6-489A-BC02-2A772C7FDC6D}"/>
    <cellStyle name="Normal 32 4 5" xfId="14906" xr:uid="{1927F96C-D477-4CD4-87E0-ADD3A970D892}"/>
    <cellStyle name="Normal 32 5" xfId="3630" xr:uid="{00000000-0005-0000-0000-0000200C0000}"/>
    <cellStyle name="Normal 32 5 2" xfId="3925" xr:uid="{00000000-0005-0000-0000-0000200C0000}"/>
    <cellStyle name="Normal 32 5 2 2" xfId="14498" xr:uid="{484E34FE-5E3E-4841-A5FC-0F22ACAA71C5}"/>
    <cellStyle name="Normal 32 5 2 2 2" xfId="16148" xr:uid="{E54B0A0F-B9A6-4859-908A-156F3331199A}"/>
    <cellStyle name="Normal 32 5 2 3" xfId="15294" xr:uid="{EA9B90C9-BBBD-4603-8907-D09B03219651}"/>
    <cellStyle name="Normal 32 5 3" xfId="11549" xr:uid="{825B2E30-29AB-4754-9F60-39B9E01FEF29}"/>
    <cellStyle name="Normal 32 5 4" xfId="14207" xr:uid="{E4452EF0-B549-40AB-A6B0-4925CDDB6166}"/>
    <cellStyle name="Normal 32 5 4 2" xfId="15857" xr:uid="{AE7D9302-AB96-4860-84E1-4EF4E85F1BD1}"/>
    <cellStyle name="Normal 32 5 5" xfId="15003" xr:uid="{A375B274-5012-4784-8299-27A29A17B8C2}"/>
    <cellStyle name="Normal 32 6" xfId="3729" xr:uid="{00000000-0005-0000-0000-0000150C0000}"/>
    <cellStyle name="Normal 32 6 2" xfId="11550" xr:uid="{A16A8812-0288-449C-B1A0-DE7BB41ADE3A}"/>
    <cellStyle name="Normal 32 6 3" xfId="14304" xr:uid="{6CAC39DD-E62F-42D9-965E-065A7C2AFF21}"/>
    <cellStyle name="Normal 32 6 3 2" xfId="15954" xr:uid="{5106E1A2-F326-4CB2-B016-D6C4F96878FF}"/>
    <cellStyle name="Normal 32 6 4" xfId="15100" xr:uid="{86A67439-F802-4CEC-B08C-1517DE67D04F}"/>
    <cellStyle name="Normal 32 7" xfId="5699" xr:uid="{8518B5FA-2802-4FAA-9EB1-70CF909FE650}"/>
    <cellStyle name="Normal 32 7 2" xfId="11551" xr:uid="{55FC85D4-8F17-4776-8193-2116B2905D51}"/>
    <cellStyle name="Normal 32 7 3" xfId="14595" xr:uid="{A630CC35-38BC-4CAF-B387-E716273B6719}"/>
    <cellStyle name="Normal 32 7 3 2" xfId="16245" xr:uid="{EBB62923-880C-4ACA-B5D2-98D81EBF0F09}"/>
    <cellStyle name="Normal 32 7 4" xfId="15406" xr:uid="{5B9E78CF-063F-4BC1-8001-C326D354BB6E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0 2 2" xfId="14738" xr:uid="{D5869540-5259-4CE2-A88D-7289675BECE2}"/>
    <cellStyle name="Normal 39 10 2 2 2" xfId="16384" xr:uid="{A687BB46-AD13-40A6-AF36-E248A9FC9988}"/>
    <cellStyle name="Normal 39 10 2 3" xfId="15613" xr:uid="{8D5F19AC-A1BC-43A2-BFE0-AF68FBB135EF}"/>
    <cellStyle name="Normal 39 10 3" xfId="14704" xr:uid="{732F09CC-1B3A-4BBD-94FA-E8997379D8E0}"/>
    <cellStyle name="Normal 39 10 3 2" xfId="16352" xr:uid="{E8ADF2D3-72AE-4EDC-900D-0670EB51404C}"/>
    <cellStyle name="Normal 39 10 4" xfId="15565" xr:uid="{93924A3A-0310-46BB-BF1F-4988D1813DCB}"/>
    <cellStyle name="Normal 39 11" xfId="11735" xr:uid="{5C832D93-578C-4FCD-8362-D4208B081FE7}"/>
    <cellStyle name="Normal 39 11 2" xfId="13958" xr:uid="{F9A9FF4F-AEE9-459E-A422-AFD665975FB1}"/>
    <cellStyle name="Normal 39 11 2 2" xfId="14739" xr:uid="{C60D885F-CB14-4542-8F9D-03A64188055E}"/>
    <cellStyle name="Normal 39 11 2 2 2" xfId="16385" xr:uid="{2E920A91-B14A-4783-886C-9CA68F93372B}"/>
    <cellStyle name="Normal 39 11 2 3" xfId="15614" xr:uid="{471DF1D7-CD55-48DA-B1C1-04FD61962B9A}"/>
    <cellStyle name="Normal 39 11 3" xfId="14705" xr:uid="{E84B0B98-EF63-4686-8EA0-7ACC5034890B}"/>
    <cellStyle name="Normal 39 11 3 2" xfId="16353" xr:uid="{4325271D-ADE4-41DF-8DAC-F8594A4779E1}"/>
    <cellStyle name="Normal 39 11 4" xfId="15566" xr:uid="{D6619E33-19BA-4F55-9501-9A0E50C30B1B}"/>
    <cellStyle name="Normal 39 12" xfId="11736" xr:uid="{81680AAB-28C4-44A8-B009-89D6BC3EB1D5}"/>
    <cellStyle name="Normal 39 12 2" xfId="13959" xr:uid="{E74A52B6-8E2E-431F-8222-832C2B408177}"/>
    <cellStyle name="Normal 39 12 2 2" xfId="14740" xr:uid="{8048629B-2022-466D-AA47-0A271D869682}"/>
    <cellStyle name="Normal 39 12 2 2 2" xfId="16386" xr:uid="{35B45FCD-58C6-4A22-A45F-6A5AF1C4E041}"/>
    <cellStyle name="Normal 39 12 2 3" xfId="15615" xr:uid="{0EF341EA-6BFB-4C55-A9B2-12CBFFE9FABA}"/>
    <cellStyle name="Normal 39 12 3" xfId="14706" xr:uid="{8B7A8C82-6644-4D67-AAF2-40F46AF92E69}"/>
    <cellStyle name="Normal 39 12 3 2" xfId="16354" xr:uid="{9CA8F058-5735-4C00-A1EC-C5D5D945E407}"/>
    <cellStyle name="Normal 39 12 4" xfId="15567" xr:uid="{15D69833-617B-4413-BA52-A0E838867F7F}"/>
    <cellStyle name="Normal 39 13" xfId="11737" xr:uid="{C1F61317-5B3B-47B4-9EF1-8E50C882022D}"/>
    <cellStyle name="Normal 39 13 2" xfId="13960" xr:uid="{8E9F4B0E-1487-4CDE-817E-92925E0800C3}"/>
    <cellStyle name="Normal 39 13 2 2" xfId="14741" xr:uid="{E4F03D6A-311F-4449-ACA5-61B05BA97F3E}"/>
    <cellStyle name="Normal 39 13 2 2 2" xfId="16387" xr:uid="{66767437-BA1F-4A9C-8A68-84C94CB85EAF}"/>
    <cellStyle name="Normal 39 13 2 3" xfId="15616" xr:uid="{D7DA6E34-235A-47C9-97B4-0732FFA1DE35}"/>
    <cellStyle name="Normal 39 13 3" xfId="14707" xr:uid="{E448DADE-0BE1-494E-8A2D-DF84D87D0666}"/>
    <cellStyle name="Normal 39 13 3 2" xfId="16355" xr:uid="{DB0359C9-DF63-4227-8947-EA7A4C75DEBE}"/>
    <cellStyle name="Normal 39 13 4" xfId="15568" xr:uid="{22A8B104-888E-44F6-8918-6D0A6C901BC3}"/>
    <cellStyle name="Normal 39 14" xfId="11738" xr:uid="{F96686D8-ED85-482C-BBC4-8DC222FCF4E3}"/>
    <cellStyle name="Normal 39 14 2" xfId="13961" xr:uid="{1D381968-A0C7-4CBB-A773-5FBB6A6F30FE}"/>
    <cellStyle name="Normal 39 14 2 2" xfId="14742" xr:uid="{5ADB3488-D329-450A-81F9-8F48F7A2E9A4}"/>
    <cellStyle name="Normal 39 14 2 2 2" xfId="16388" xr:uid="{E2EBB277-DF29-4820-85A6-C173253505CC}"/>
    <cellStyle name="Normal 39 14 2 3" xfId="15617" xr:uid="{91BF63C9-081B-4068-B484-F5F7EC16A7D9}"/>
    <cellStyle name="Normal 39 14 3" xfId="14708" xr:uid="{EA788AF7-3046-4680-8F69-387EC5691E86}"/>
    <cellStyle name="Normal 39 14 3 2" xfId="16356" xr:uid="{B5B12B5C-2251-41D6-88FA-1B921DF5A594}"/>
    <cellStyle name="Normal 39 14 4" xfId="15569" xr:uid="{B3EE29E3-68A5-4346-BB3C-985B43807997}"/>
    <cellStyle name="Normal 39 15" xfId="11739" xr:uid="{5093E164-6542-42EA-9006-367ACA0AE24A}"/>
    <cellStyle name="Normal 39 15 2" xfId="13962" xr:uid="{F292AF59-4CE8-477D-9548-2FC49C3ABD10}"/>
    <cellStyle name="Normal 39 15 2 2" xfId="14743" xr:uid="{906E012C-223C-4FD1-8994-B5556015DE33}"/>
    <cellStyle name="Normal 39 15 2 2 2" xfId="16389" xr:uid="{6D9114F3-64D5-471C-A23C-1CBB8C44B871}"/>
    <cellStyle name="Normal 39 15 2 3" xfId="15618" xr:uid="{69B61DCF-9EA1-46A2-9379-4E0EF9CF4835}"/>
    <cellStyle name="Normal 39 15 3" xfId="14709" xr:uid="{F8C205A1-F0BB-4A40-BA57-19EA124F8D85}"/>
    <cellStyle name="Normal 39 15 3 2" xfId="16357" xr:uid="{1ADFD73A-36B3-4DB3-A0EF-D2499D372005}"/>
    <cellStyle name="Normal 39 15 4" xfId="15570" xr:uid="{2B576024-1DAC-4928-865A-B24A06564031}"/>
    <cellStyle name="Normal 39 16" xfId="11740" xr:uid="{B7D0838A-F05F-42B5-B737-FD6E01DB9450}"/>
    <cellStyle name="Normal 39 16 2" xfId="13963" xr:uid="{58F49CA9-7BDB-4C24-BE4B-8466D7F43CB0}"/>
    <cellStyle name="Normal 39 16 2 2" xfId="14744" xr:uid="{0ABEE681-77B3-4DA7-B62A-37DF51E812AD}"/>
    <cellStyle name="Normal 39 16 2 2 2" xfId="16390" xr:uid="{F284299D-B255-4106-B109-55FB9462DFFF}"/>
    <cellStyle name="Normal 39 16 2 3" xfId="15619" xr:uid="{5101E537-2D3C-47C8-98E8-CE9F7FDDA425}"/>
    <cellStyle name="Normal 39 16 3" xfId="14710" xr:uid="{6C0786C3-3A72-43A1-9EA1-3E44C95A9FB0}"/>
    <cellStyle name="Normal 39 16 3 2" xfId="16358" xr:uid="{F25FE76F-6458-4584-97A4-A8011B8C15A8}"/>
    <cellStyle name="Normal 39 16 4" xfId="15571" xr:uid="{0C3C146F-D8D0-4EFA-8419-8A4DA496162B}"/>
    <cellStyle name="Normal 39 17" xfId="11741" xr:uid="{9809A173-8ADD-4AAD-ACE3-6EB343403530}"/>
    <cellStyle name="Normal 39 17 2" xfId="13964" xr:uid="{64985FBB-3A21-4E34-92DD-270AD8EC1A0D}"/>
    <cellStyle name="Normal 39 17 2 2" xfId="14745" xr:uid="{B05D8B73-41B0-4C87-AB5D-5EFD2D3CD3F4}"/>
    <cellStyle name="Normal 39 17 2 2 2" xfId="16391" xr:uid="{F2692EED-28BC-4DEB-8D93-2D56C2EADE86}"/>
    <cellStyle name="Normal 39 17 2 3" xfId="15620" xr:uid="{EBA59164-C1C4-4157-9279-9E6422547015}"/>
    <cellStyle name="Normal 39 17 3" xfId="14711" xr:uid="{DF235808-226A-458E-AC69-F65D3E350C6A}"/>
    <cellStyle name="Normal 39 17 3 2" xfId="16359" xr:uid="{3D51DC7A-5BF3-45AB-AA10-21AED381E132}"/>
    <cellStyle name="Normal 39 17 4" xfId="15572" xr:uid="{B287AAD4-EC49-4E9A-932C-074F9FC3E49C}"/>
    <cellStyle name="Normal 39 18" xfId="13955" xr:uid="{BBB43180-ECAA-4296-ACFD-51D480101E12}"/>
    <cellStyle name="Normal 39 18 2" xfId="14736" xr:uid="{94B69266-CDB5-4EF4-9E1E-1F8852B193C6}"/>
    <cellStyle name="Normal 39 18 2 2" xfId="16382" xr:uid="{80700629-B6E7-4AE3-836A-91A71F12FDD0}"/>
    <cellStyle name="Normal 39 18 3" xfId="15611" xr:uid="{E70EADD4-9036-446E-BB71-26227520331F}"/>
    <cellStyle name="Normal 39 19" xfId="8509" xr:uid="{1EF03187-30A3-4EB2-9CCB-BAD414E5C368}"/>
    <cellStyle name="Normal 39 19 2" xfId="14700" xr:uid="{68FF0EA8-437C-4AF5-B787-0AB6F6E5FD63}"/>
    <cellStyle name="Normal 39 19 2 2" xfId="16350" xr:uid="{A62174E7-8362-4366-AD8A-F6A9BDC6FC3F}"/>
    <cellStyle name="Normal 39 19 3" xfId="15545" xr:uid="{27AAED45-DEFD-4C13-8392-A0FE0105D5D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2 2 2" xfId="14746" xr:uid="{58762DF8-C5C6-47BA-AE48-B8E13D3BAFF8}"/>
    <cellStyle name="Normal 39 2 2 2 2 2" xfId="16392" xr:uid="{3B452A9F-498B-4678-BD8B-D8982859F06D}"/>
    <cellStyle name="Normal 39 2 2 2 3" xfId="15621" xr:uid="{0C811839-10BD-4816-8AA9-4DA143FD19AE}"/>
    <cellStyle name="Normal 39 2 3" xfId="11742" xr:uid="{B678457A-5F7E-4D2B-976C-2CE58728FB0F}"/>
    <cellStyle name="Normal 39 2 3 2" xfId="14712" xr:uid="{33025F1F-C9CA-47D7-8621-9E89EB734A74}"/>
    <cellStyle name="Normal 39 2 3 2 2" xfId="16360" xr:uid="{CE45D989-A414-41B2-BD30-128580902984}"/>
    <cellStyle name="Normal 39 2 3 3" xfId="15573" xr:uid="{B096DA3A-D63F-48B4-B259-3BED71DA03F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2 2 2" xfId="14747" xr:uid="{C8F4C9A5-14BF-44B7-A72A-2A3B5E27BE88}"/>
    <cellStyle name="Normal 39 3 2 2 2 2" xfId="16393" xr:uid="{1F3B7F8F-BCA7-4A1C-BD50-51541D0E8AD1}"/>
    <cellStyle name="Normal 39 3 2 2 3" xfId="15622" xr:uid="{98668E96-E0F3-4DD6-83DB-62544B1B0CBD}"/>
    <cellStyle name="Normal 39 3 3" xfId="11743" xr:uid="{F5828CEC-E624-47E5-A4D6-AAB746645460}"/>
    <cellStyle name="Normal 39 3 3 2" xfId="14713" xr:uid="{81673D4E-67C3-46D6-AE99-0A4891F67F11}"/>
    <cellStyle name="Normal 39 3 3 2 2" xfId="16361" xr:uid="{2A136125-6982-4A2E-A421-EE73EF1148D6}"/>
    <cellStyle name="Normal 39 3 3 3" xfId="15574" xr:uid="{04C5D711-F02D-4A76-921A-11669C32F8C9}"/>
    <cellStyle name="Normal 39 4" xfId="3510" xr:uid="{00000000-0005-0000-0000-00004A0C0000}"/>
    <cellStyle name="Normal 39 4 2" xfId="13967" xr:uid="{D2E7D6F5-4DB3-4A93-A19E-3FF3481AF436}"/>
    <cellStyle name="Normal 39 4 2 2" xfId="14748" xr:uid="{DBE3B9A1-F4CD-4948-92E4-EECEF1B11269}"/>
    <cellStyle name="Normal 39 4 2 2 2" xfId="16394" xr:uid="{6F34937F-B099-461D-BC74-1687E965FD5D}"/>
    <cellStyle name="Normal 39 4 2 3" xfId="15623" xr:uid="{453B8451-7B67-447C-AEA5-2A091C660A16}"/>
    <cellStyle name="Normal 39 4 3" xfId="11744" xr:uid="{2E33C4EA-2615-40C7-9B45-9AA47ED29996}"/>
    <cellStyle name="Normal 39 4 3 2" xfId="14714" xr:uid="{D589AFDA-961B-4500-8D4E-DC7E73BE925D}"/>
    <cellStyle name="Normal 39 4 3 2 2" xfId="16362" xr:uid="{7B909FB2-573C-439C-ADB0-3EC099BBC1C3}"/>
    <cellStyle name="Normal 39 4 3 3" xfId="15575" xr:uid="{70F0E12F-C8FC-4A2C-BAC4-E9D8C39FCA7E}"/>
    <cellStyle name="Normal 39 5" xfId="11745" xr:uid="{BC6134E6-23EC-48FE-84E8-78E7E1B92D31}"/>
    <cellStyle name="Normal 39 5 2" xfId="13968" xr:uid="{1A24003B-146E-44FF-BD00-F25BDABDD83E}"/>
    <cellStyle name="Normal 39 5 2 2" xfId="14749" xr:uid="{B9C2B176-C1F0-403E-8A4B-3F8921FCE14A}"/>
    <cellStyle name="Normal 39 5 2 2 2" xfId="16395" xr:uid="{CB3381D1-C4F0-4B3B-96BE-DAD0383725FD}"/>
    <cellStyle name="Normal 39 5 2 3" xfId="15624" xr:uid="{1729F29D-5D98-4CED-8389-BF0E5E1218E7}"/>
    <cellStyle name="Normal 39 5 3" xfId="14715" xr:uid="{EB70A435-79D9-4805-A14B-7C6C06CF1C08}"/>
    <cellStyle name="Normal 39 5 3 2" xfId="16363" xr:uid="{BE3EFBD7-4EE2-4767-A980-BB1D5C0F8D7A}"/>
    <cellStyle name="Normal 39 5 4" xfId="15576" xr:uid="{5686D9F2-E245-4262-BB6D-4C99B790729E}"/>
    <cellStyle name="Normal 39 6" xfId="11746" xr:uid="{69F05069-70AB-48C2-A78A-C5C1C3E138EA}"/>
    <cellStyle name="Normal 39 6 2" xfId="13969" xr:uid="{685AA4B8-0C02-4E8B-B577-09CA8E1E17EB}"/>
    <cellStyle name="Normal 39 6 2 2" xfId="14750" xr:uid="{6B50B1CA-4BBF-4CCC-8BD0-AF00E4DC38CC}"/>
    <cellStyle name="Normal 39 6 2 2 2" xfId="16396" xr:uid="{C71151CD-CD7F-41A0-93E0-7481F2D01AB7}"/>
    <cellStyle name="Normal 39 6 2 3" xfId="15625" xr:uid="{1D705892-519A-4271-A6D4-01803C9374AF}"/>
    <cellStyle name="Normal 39 6 3" xfId="14716" xr:uid="{1DE2260F-EC29-4313-8FE5-A9C4F12C8E97}"/>
    <cellStyle name="Normal 39 6 3 2" xfId="16364" xr:uid="{12608E7B-571E-4C93-A679-4BEB90341FAA}"/>
    <cellStyle name="Normal 39 6 4" xfId="15577" xr:uid="{5F0F2F69-6E7B-47EF-8F53-80664C1A6FDE}"/>
    <cellStyle name="Normal 39 7" xfId="11747" xr:uid="{E5F1EE1E-E64D-4376-B24B-EE61B4345353}"/>
    <cellStyle name="Normal 39 7 2" xfId="13970" xr:uid="{325AA1EA-6818-43C5-A6BC-03BD57204F5E}"/>
    <cellStyle name="Normal 39 7 2 2" xfId="14751" xr:uid="{41C5833F-832A-479D-A291-1828AFAC8DE6}"/>
    <cellStyle name="Normal 39 7 2 2 2" xfId="16397" xr:uid="{F06B0E62-2ABC-41FE-8675-03C5FE2FA5B1}"/>
    <cellStyle name="Normal 39 7 2 3" xfId="15626" xr:uid="{1A672275-E884-4052-B5EA-ADE9AC67137F}"/>
    <cellStyle name="Normal 39 7 3" xfId="14717" xr:uid="{80812D03-88C5-486C-9446-EEFA51EBC778}"/>
    <cellStyle name="Normal 39 7 3 2" xfId="16365" xr:uid="{F5D100F9-D37F-4ACC-9189-929B26E7B47E}"/>
    <cellStyle name="Normal 39 7 4" xfId="15578" xr:uid="{F8C949FD-4E9F-4296-82F2-A289BE00608A}"/>
    <cellStyle name="Normal 39 8" xfId="11748" xr:uid="{9E9CC9FE-B728-49AC-AE9B-8EC532CE7560}"/>
    <cellStyle name="Normal 39 8 2" xfId="13971" xr:uid="{D3530E6F-5DE7-47C2-9234-86272EACA112}"/>
    <cellStyle name="Normal 39 8 2 2" xfId="14752" xr:uid="{940BC599-4521-4E31-B39D-AA2D8F4540B8}"/>
    <cellStyle name="Normal 39 8 2 2 2" xfId="16398" xr:uid="{A599CF85-8BCA-4395-A198-667D2953CEF7}"/>
    <cellStyle name="Normal 39 8 2 3" xfId="15627" xr:uid="{4D46D057-34C9-4BB0-AE03-AF2C37E36CFB}"/>
    <cellStyle name="Normal 39 8 3" xfId="14718" xr:uid="{0728A930-A5E4-4C21-96D4-410D84630EC2}"/>
    <cellStyle name="Normal 39 8 3 2" xfId="16366" xr:uid="{E576476E-20E6-4859-BED8-35CFF0A2B2A5}"/>
    <cellStyle name="Normal 39 8 4" xfId="15579" xr:uid="{83CB08ED-B5BB-4C95-977E-08C13F9DA763}"/>
    <cellStyle name="Normal 39 9" xfId="11749" xr:uid="{46E95513-8155-4C7A-9D54-6043D4580FEF}"/>
    <cellStyle name="Normal 39 9 2" xfId="13972" xr:uid="{F1C92BD3-15B8-416E-B2BC-82E8E507D7BC}"/>
    <cellStyle name="Normal 39 9 2 2" xfId="14753" xr:uid="{774AB1A4-D0B6-4FD3-93E9-5A12042B8146}"/>
    <cellStyle name="Normal 39 9 2 2 2" xfId="16399" xr:uid="{8D43CE55-3955-4542-9B64-C6F39398576B}"/>
    <cellStyle name="Normal 39 9 2 3" xfId="15628" xr:uid="{4A3145C6-4A4E-4C6A-BB40-4663B36D0C7A}"/>
    <cellStyle name="Normal 39 9 3" xfId="14719" xr:uid="{9EA2393C-22FC-475F-89A0-8903826768AF}"/>
    <cellStyle name="Normal 39 9 3 2" xfId="16367" xr:uid="{3D852E74-41F2-406D-9BA9-F7F17A26CD4F}"/>
    <cellStyle name="Normal 39 9 4" xfId="15580" xr:uid="{A6D91200-6D36-448A-9ED4-E745909BC92A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18" xfId="14014" xr:uid="{0DC09A85-9CE9-4F59-A49C-CCF6FD1C5847}"/>
    <cellStyle name="Normal 4 5 18 2" xfId="15664" xr:uid="{56CF1F03-EDD2-4576-9FC3-DC712A8ABEE8}"/>
    <cellStyle name="Normal 4 5 19" xfId="14810" xr:uid="{6221E37F-682D-4D9D-830C-459F2179ADD7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2 2 2" xfId="14439" xr:uid="{37CD3657-291B-4D56-A746-A1514258C3D9}"/>
    <cellStyle name="Normal 4 5 2 2 2 2 2" xfId="16089" xr:uid="{0D27077E-109B-401E-B8A4-A301BCFF8959}"/>
    <cellStyle name="Normal 4 5 2 2 2 3" xfId="15235" xr:uid="{DF6C7F8B-A896-426A-9B6D-16A0BFA74CEE}"/>
    <cellStyle name="Normal 4 5 2 2 3" xfId="14148" xr:uid="{7AE2365E-02C9-4538-BD01-EBF5156DA150}"/>
    <cellStyle name="Normal 4 5 2 2 3 2" xfId="15798" xr:uid="{B7FDBC2B-023E-40ED-825E-530573754870}"/>
    <cellStyle name="Normal 4 5 2 2 4" xfId="14944" xr:uid="{569D26F1-2432-44F7-92A9-B87DAED08EA4}"/>
    <cellStyle name="Normal 4 5 2 3" xfId="3668" xr:uid="{00000000-0005-0000-0000-0000540C0000}"/>
    <cellStyle name="Normal 4 5 2 3 2" xfId="3963" xr:uid="{00000000-0005-0000-0000-0000540C0000}"/>
    <cellStyle name="Normal 4 5 2 3 2 2" xfId="14536" xr:uid="{45BDD505-8475-4BC8-93C5-CED7B754A275}"/>
    <cellStyle name="Normal 4 5 2 3 2 2 2" xfId="16186" xr:uid="{B369369F-3C6A-4921-9859-D502B4E9490E}"/>
    <cellStyle name="Normal 4 5 2 3 2 3" xfId="15332" xr:uid="{85380A85-4417-44C4-B766-15A991149A21}"/>
    <cellStyle name="Normal 4 5 2 3 3" xfId="14245" xr:uid="{55528984-60D7-4F6D-A268-4CE5D587B861}"/>
    <cellStyle name="Normal 4 5 2 3 3 2" xfId="15895" xr:uid="{91DE1B93-D1E7-473F-AD1C-77831AF31852}"/>
    <cellStyle name="Normal 4 5 2 3 4" xfId="15041" xr:uid="{7D040A65-EEE4-4B7A-A354-89D01BB454A8}"/>
    <cellStyle name="Normal 4 5 2 4" xfId="3769" xr:uid="{00000000-0005-0000-0000-0000520C0000}"/>
    <cellStyle name="Normal 4 5 2 4 2" xfId="14342" xr:uid="{1A007000-92E6-4511-A4DA-42A537A5DBFA}"/>
    <cellStyle name="Normal 4 5 2 4 2 2" xfId="15992" xr:uid="{1F2C9C8D-806A-4D52-AACE-A00BB630ABB7}"/>
    <cellStyle name="Normal 4 5 2 4 3" xfId="15138" xr:uid="{56F4F60B-F5ED-42C6-A313-5417E0658357}"/>
    <cellStyle name="Normal 4 5 2 5" xfId="5747" xr:uid="{6AB90C6D-4AFE-411F-A1B1-842CE6932E0F}"/>
    <cellStyle name="Normal 4 5 2 5 2" xfId="14633" xr:uid="{47786FC2-1B86-4D6B-8FC4-A7C7D10ADBF7}"/>
    <cellStyle name="Normal 4 5 2 5 2 2" xfId="16283" xr:uid="{E128A7DA-47F6-4782-A347-E409703CEF5B}"/>
    <cellStyle name="Normal 4 5 2 5 3" xfId="15444" xr:uid="{9265EBA0-7226-42A9-852C-2739D9B9212F}"/>
    <cellStyle name="Normal 4 5 2 6" xfId="11862" xr:uid="{40681851-0BE3-43C3-9993-7C9EC1052655}"/>
    <cellStyle name="Normal 4 5 2 7" xfId="14051" xr:uid="{B6D345A5-016E-4606-9AE2-CECA8E03CCF6}"/>
    <cellStyle name="Normal 4 5 2 7 2" xfId="15701" xr:uid="{60F65CE6-B44E-40E2-A706-17921067BD84}"/>
    <cellStyle name="Normal 4 5 2 8" xfId="14847" xr:uid="{2D59F31C-9225-45A8-85D1-02A230836D7D}"/>
    <cellStyle name="Normal 4 5 3" xfId="3534" xr:uid="{00000000-0005-0000-0000-0000550C0000}"/>
    <cellStyle name="Normal 4 5 3 2" xfId="3829" xr:uid="{00000000-0005-0000-0000-0000550C0000}"/>
    <cellStyle name="Normal 4 5 3 2 2" xfId="14402" xr:uid="{56662351-C151-4721-BCDF-5F40DB585FE2}"/>
    <cellStyle name="Normal 4 5 3 2 2 2" xfId="16052" xr:uid="{547110F8-FB1E-4105-8743-D7E9A5B366E1}"/>
    <cellStyle name="Normal 4 5 3 2 3" xfId="15198" xr:uid="{4CADD9F3-6994-4E30-A710-D92FD1EFBDB6}"/>
    <cellStyle name="Normal 4 5 3 3" xfId="11863" xr:uid="{49E67682-CBCA-46E5-BBA5-7F45295E9164}"/>
    <cellStyle name="Normal 4 5 3 4" xfId="14111" xr:uid="{B45B391F-EA8C-4EC4-9F33-ECA001335258}"/>
    <cellStyle name="Normal 4 5 3 4 2" xfId="15761" xr:uid="{931B5B86-D915-4C98-8955-E68F80C4B293}"/>
    <cellStyle name="Normal 4 5 3 5" xfId="14907" xr:uid="{C9318641-F70C-41F0-A27D-52555AB03276}"/>
    <cellStyle name="Normal 4 5 4" xfId="3631" xr:uid="{00000000-0005-0000-0000-0000560C0000}"/>
    <cellStyle name="Normal 4 5 4 2" xfId="3926" xr:uid="{00000000-0005-0000-0000-0000560C0000}"/>
    <cellStyle name="Normal 4 5 4 2 2" xfId="14499" xr:uid="{2C84151A-1333-43F3-A25A-C13A0D2E0B08}"/>
    <cellStyle name="Normal 4 5 4 2 2 2" xfId="16149" xr:uid="{E179E6F8-B08D-4D02-9383-96BE4D259EDF}"/>
    <cellStyle name="Normal 4 5 4 2 3" xfId="15295" xr:uid="{84E6DBDC-AB9C-441C-BE40-B1648587A4AA}"/>
    <cellStyle name="Normal 4 5 4 3" xfId="11864" xr:uid="{91C89245-D80F-4239-9BA4-4A5B53322ABB}"/>
    <cellStyle name="Normal 4 5 4 4" xfId="14208" xr:uid="{D2743A94-7285-4766-8047-4B23022C35EF}"/>
    <cellStyle name="Normal 4 5 4 4 2" xfId="15858" xr:uid="{D3E62512-ABB0-4452-8912-649667212877}"/>
    <cellStyle name="Normal 4 5 4 5" xfId="15004" xr:uid="{75062113-D7E4-4C28-A239-D3E36D6FC779}"/>
    <cellStyle name="Normal 4 5 5" xfId="3731" xr:uid="{00000000-0005-0000-0000-0000510C0000}"/>
    <cellStyle name="Normal 4 5 5 2" xfId="11865" xr:uid="{85FC842B-3DCD-4589-B5FB-8355FFFDE11B}"/>
    <cellStyle name="Normal 4 5 5 3" xfId="14305" xr:uid="{328D2B02-2B85-426C-879C-1D42DD46E132}"/>
    <cellStyle name="Normal 4 5 5 3 2" xfId="15955" xr:uid="{CC3F1ECA-20C1-4DF1-98F2-C297B353D429}"/>
    <cellStyle name="Normal 4 5 5 4" xfId="15101" xr:uid="{DD1A6516-16AF-44A2-8A56-B29716ECBC5B}"/>
    <cellStyle name="Normal 4 5 6" xfId="5700" xr:uid="{9203C445-7645-4A6C-8135-3CB372A8F1A4}"/>
    <cellStyle name="Normal 4 5 6 2" xfId="11866" xr:uid="{91BF1CA4-D29C-4385-A0CF-29C44E4BCC8E}"/>
    <cellStyle name="Normal 4 5 6 3" xfId="14596" xr:uid="{C3EB961B-2B55-42A0-8807-37D90375B98F}"/>
    <cellStyle name="Normal 4 5 6 3 2" xfId="16246" xr:uid="{7A2C0FC5-BDDE-41C6-8BF3-0E904CFEBB3E}"/>
    <cellStyle name="Normal 4 5 6 4" xfId="15407" xr:uid="{4225827F-76D8-4E4A-B851-BA15C98B162A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19" xfId="14015" xr:uid="{62DEF269-8755-401A-857B-5108D0601A16}"/>
    <cellStyle name="Normal 43 19 2" xfId="15665" xr:uid="{D3325C15-2F92-48FF-9E5C-354C8205C2FF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18" xfId="14052" xr:uid="{A2B1907E-3837-4F82-A2CB-A227C63D0DA1}"/>
    <cellStyle name="Normal 43 2 18 2" xfId="15702" xr:uid="{371433CA-1712-4D11-B75D-4274657127F5}"/>
    <cellStyle name="Normal 43 2 19" xfId="14848" xr:uid="{7B83CB87-D397-4457-9A5A-709FEAE94EDF}"/>
    <cellStyle name="Normal 43 2 2" xfId="3572" xr:uid="{00000000-0005-0000-0000-0000610C0000}"/>
    <cellStyle name="Normal 43 2 2 2" xfId="3867" xr:uid="{00000000-0005-0000-0000-0000610C0000}"/>
    <cellStyle name="Normal 43 2 2 2 2" xfId="14440" xr:uid="{2E5526F2-0C95-48C5-B76B-5CB7E431747E}"/>
    <cellStyle name="Normal 43 2 2 2 2 2" xfId="16090" xr:uid="{55C80B45-5F77-4929-92D8-09C49F965C94}"/>
    <cellStyle name="Normal 43 2 2 2 3" xfId="15236" xr:uid="{35193A92-4EDF-4385-AC52-B217F1395F35}"/>
    <cellStyle name="Normal 43 2 2 3" xfId="12005" xr:uid="{26098991-BB6B-4AA2-ADCA-5DF0D8C526A2}"/>
    <cellStyle name="Normal 43 2 2 4" xfId="14149" xr:uid="{4FD2100C-3BBC-4235-AF03-C8C4191E35AD}"/>
    <cellStyle name="Normal 43 2 2 4 2" xfId="15799" xr:uid="{777E2015-691F-4489-AB00-3F5F48555A36}"/>
    <cellStyle name="Normal 43 2 2 5" xfId="14945" xr:uid="{99F0383E-2BC2-4219-82CD-363218583F3B}"/>
    <cellStyle name="Normal 43 2 3" xfId="3669" xr:uid="{00000000-0005-0000-0000-0000620C0000}"/>
    <cellStyle name="Normal 43 2 3 2" xfId="3964" xr:uid="{00000000-0005-0000-0000-0000620C0000}"/>
    <cellStyle name="Normal 43 2 3 2 2" xfId="14537" xr:uid="{99E156FF-645F-4626-8B9B-EC50FF82E3CC}"/>
    <cellStyle name="Normal 43 2 3 2 2 2" xfId="16187" xr:uid="{A3146807-D32B-47D9-BF2E-B11C4474A7C7}"/>
    <cellStyle name="Normal 43 2 3 2 3" xfId="15333" xr:uid="{900DEE55-0357-43BA-BF0D-04F8D6D749D1}"/>
    <cellStyle name="Normal 43 2 3 3" xfId="12006" xr:uid="{77BDCADB-691E-49B9-BA8E-AD27F3C2C9D0}"/>
    <cellStyle name="Normal 43 2 3 4" xfId="14246" xr:uid="{1D93E442-A5C7-48AC-8537-6EB6E39DC2CD}"/>
    <cellStyle name="Normal 43 2 3 4 2" xfId="15896" xr:uid="{2C5ED068-66BE-4A92-885C-C2B3A1B9DEBE}"/>
    <cellStyle name="Normal 43 2 3 5" xfId="15042" xr:uid="{6FFBAD8F-FAF5-4C41-9C22-812DEA4BEBA8}"/>
    <cellStyle name="Normal 43 2 4" xfId="3770" xr:uid="{00000000-0005-0000-0000-0000600C0000}"/>
    <cellStyle name="Normal 43 2 4 2" xfId="12007" xr:uid="{763B93D4-1642-4169-889A-15F314E0F541}"/>
    <cellStyle name="Normal 43 2 4 3" xfId="14343" xr:uid="{73A332D0-A21F-4F92-9FC3-FCD0F13D713D}"/>
    <cellStyle name="Normal 43 2 4 3 2" xfId="15993" xr:uid="{3E06EB0F-B9FD-48DA-85FC-B3E63B1BBBCA}"/>
    <cellStyle name="Normal 43 2 4 4" xfId="15139" xr:uid="{FA48FF21-8C7C-491A-B45E-749D753497B8}"/>
    <cellStyle name="Normal 43 2 5" xfId="5748" xr:uid="{8A22173C-AE8D-4F42-BCF4-1EC98C7FF44E}"/>
    <cellStyle name="Normal 43 2 5 2" xfId="12008" xr:uid="{91A58D8F-30C5-4F5C-BEF8-F7C13A17DF3E}"/>
    <cellStyle name="Normal 43 2 5 3" xfId="14634" xr:uid="{5948F051-E880-453E-ACB7-FBA1B634B160}"/>
    <cellStyle name="Normal 43 2 5 3 2" xfId="16284" xr:uid="{2978274D-37D6-4DB8-8EF1-40CCDFED1F60}"/>
    <cellStyle name="Normal 43 2 5 4" xfId="15445" xr:uid="{C754BF05-7428-4282-A740-C68C90A74437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20" xfId="14811" xr:uid="{0A78835F-056D-4AB3-87E4-00328C52C8E7}"/>
    <cellStyle name="Normal 43 3" xfId="3535" xr:uid="{00000000-0005-0000-0000-0000630C0000}"/>
    <cellStyle name="Normal 43 3 2" xfId="3830" xr:uid="{00000000-0005-0000-0000-0000630C0000}"/>
    <cellStyle name="Normal 43 3 2 2" xfId="14403" xr:uid="{1CA1B1A0-022E-4C5F-87DE-8054C0BADBB2}"/>
    <cellStyle name="Normal 43 3 2 2 2" xfId="16053" xr:uid="{D555E72B-9C83-4726-8518-3D8B7DD1F8B8}"/>
    <cellStyle name="Normal 43 3 2 3" xfId="15199" xr:uid="{1C4AB50C-6632-4A5F-A0FA-AD637D1E7789}"/>
    <cellStyle name="Normal 43 3 3" xfId="12013" xr:uid="{D511BD4C-8520-4197-964E-1A8611C56700}"/>
    <cellStyle name="Normal 43 3 4" xfId="14112" xr:uid="{53ED5BAE-D37B-4A22-8A45-AAB816E8C0C5}"/>
    <cellStyle name="Normal 43 3 4 2" xfId="15762" xr:uid="{DFE092F6-FC06-4030-B644-97F3F11E0875}"/>
    <cellStyle name="Normal 43 3 5" xfId="14908" xr:uid="{207AEB7F-E21F-484B-8AE8-EE357C71829C}"/>
    <cellStyle name="Normal 43 4" xfId="3632" xr:uid="{00000000-0005-0000-0000-0000640C0000}"/>
    <cellStyle name="Normal 43 4 2" xfId="3927" xr:uid="{00000000-0005-0000-0000-0000640C0000}"/>
    <cellStyle name="Normal 43 4 2 2" xfId="14500" xr:uid="{C880170E-7369-4C5B-B61D-445DEF1D5672}"/>
    <cellStyle name="Normal 43 4 2 2 2" xfId="16150" xr:uid="{86DF889E-64B9-4B87-842F-E4A6BBD532BC}"/>
    <cellStyle name="Normal 43 4 2 3" xfId="15296" xr:uid="{D374417A-EC7A-43FB-A21E-3ACFABBE16A2}"/>
    <cellStyle name="Normal 43 4 3" xfId="12014" xr:uid="{A3FE66DC-C9A9-4ED2-8A73-270FAFE888E6}"/>
    <cellStyle name="Normal 43 4 4" xfId="14209" xr:uid="{8DBF0144-15AC-4F43-A3FA-6095749B732C}"/>
    <cellStyle name="Normal 43 4 4 2" xfId="15859" xr:uid="{218596A9-0FC6-4E50-A368-396C7768A6B8}"/>
    <cellStyle name="Normal 43 4 5" xfId="15005" xr:uid="{F8608F1D-64F4-404D-8D19-11773F80176F}"/>
    <cellStyle name="Normal 43 5" xfId="3732" xr:uid="{00000000-0005-0000-0000-00005F0C0000}"/>
    <cellStyle name="Normal 43 5 2" xfId="12015" xr:uid="{D3E81B0C-86BD-437D-989E-99AA5A02D218}"/>
    <cellStyle name="Normal 43 5 3" xfId="14306" xr:uid="{081F15A3-EEA3-47A2-BCD9-EA5485CC4B1C}"/>
    <cellStyle name="Normal 43 5 3 2" xfId="15956" xr:uid="{C728B719-69B4-4E87-B6FD-23DF809045D3}"/>
    <cellStyle name="Normal 43 5 4" xfId="15102" xr:uid="{6832AB0A-155B-49B9-A9EC-F6C687A59302}"/>
    <cellStyle name="Normal 43 6" xfId="5701" xr:uid="{8F38E338-0B9C-4933-B4FB-8A4B336581A2}"/>
    <cellStyle name="Normal 43 6 2" xfId="12016" xr:uid="{EC7AB65E-8457-4CE5-8962-7660FB4FD2AC}"/>
    <cellStyle name="Normal 43 6 3" xfId="14597" xr:uid="{E7ECC00A-CDB7-4435-AC34-E5A91A76B22E}"/>
    <cellStyle name="Normal 43 6 3 2" xfId="16247" xr:uid="{906F9D4B-F1C0-4C63-AA58-0487FEBDF1FE}"/>
    <cellStyle name="Normal 43 6 4" xfId="15408" xr:uid="{842A27A3-371E-4C2F-8BB3-7C24721583F1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19" xfId="14016" xr:uid="{8B4673A9-D4C7-47C6-BD82-6F1734BC5CE5}"/>
    <cellStyle name="Normal 44 19 2" xfId="15666" xr:uid="{42B9541A-E5E5-4D6B-99BC-9A4C3419A56A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18" xfId="14053" xr:uid="{48E16F90-D3EA-4C6E-BCB9-685DDFABB4A3}"/>
    <cellStyle name="Normal 44 2 18 2" xfId="15703" xr:uid="{40176004-F9DC-44F4-A102-25E5D1F07BC8}"/>
    <cellStyle name="Normal 44 2 19" xfId="14849" xr:uid="{28A588C4-1046-4F33-9913-91A6E07558E2}"/>
    <cellStyle name="Normal 44 2 2" xfId="3573" xr:uid="{00000000-0005-0000-0000-0000670C0000}"/>
    <cellStyle name="Normal 44 2 2 2" xfId="3868" xr:uid="{00000000-0005-0000-0000-0000670C0000}"/>
    <cellStyle name="Normal 44 2 2 2 2" xfId="14441" xr:uid="{3C3A725A-7151-4A8B-9DE1-45DA0479437E}"/>
    <cellStyle name="Normal 44 2 2 2 2 2" xfId="16091" xr:uid="{4A4824E5-7249-4CAF-A43E-CF64782FF72C}"/>
    <cellStyle name="Normal 44 2 2 2 3" xfId="15237" xr:uid="{6EA45C4A-A4ED-4851-97F2-2E287D583D14}"/>
    <cellStyle name="Normal 44 2 2 3" xfId="12035" xr:uid="{0BCAA113-38DD-41C7-B3E1-B19B8CA29332}"/>
    <cellStyle name="Normal 44 2 2 4" xfId="14150" xr:uid="{6DBCF0E9-D638-4338-B8C4-48E2555B16F6}"/>
    <cellStyle name="Normal 44 2 2 4 2" xfId="15800" xr:uid="{17BD5156-FA6F-4A0B-ADEC-8C4AA736F7E4}"/>
    <cellStyle name="Normal 44 2 2 5" xfId="14946" xr:uid="{6FF9201C-88A9-4D5F-A8A3-97BB4F689C41}"/>
    <cellStyle name="Normal 44 2 3" xfId="3670" xr:uid="{00000000-0005-0000-0000-0000680C0000}"/>
    <cellStyle name="Normal 44 2 3 2" xfId="3965" xr:uid="{00000000-0005-0000-0000-0000680C0000}"/>
    <cellStyle name="Normal 44 2 3 2 2" xfId="14538" xr:uid="{665F8C5C-352A-4389-B635-22C5F9278024}"/>
    <cellStyle name="Normal 44 2 3 2 2 2" xfId="16188" xr:uid="{B7292918-08B4-424E-8A6B-0BA69EB0456C}"/>
    <cellStyle name="Normal 44 2 3 2 3" xfId="15334" xr:uid="{8C2DFA5C-3D15-4D64-9798-EC8D00BDCFE7}"/>
    <cellStyle name="Normal 44 2 3 3" xfId="12036" xr:uid="{E4F28C32-0568-4601-96C6-B0E7E3663577}"/>
    <cellStyle name="Normal 44 2 3 4" xfId="14247" xr:uid="{66D73CAF-374D-4E75-BB92-CF1745BECC16}"/>
    <cellStyle name="Normal 44 2 3 4 2" xfId="15897" xr:uid="{CF204218-0826-4780-9AD0-DC696ECA3D2C}"/>
    <cellStyle name="Normal 44 2 3 5" xfId="15043" xr:uid="{3879B497-3688-47D6-B9C8-06B06C6E984E}"/>
    <cellStyle name="Normal 44 2 4" xfId="3771" xr:uid="{00000000-0005-0000-0000-0000660C0000}"/>
    <cellStyle name="Normal 44 2 4 2" xfId="12037" xr:uid="{0E1AB30F-C25F-4485-93A4-ADD9D5C38F09}"/>
    <cellStyle name="Normal 44 2 4 3" xfId="14344" xr:uid="{E8B93EFF-5DDD-41E5-8CFA-7A4AE7DEF828}"/>
    <cellStyle name="Normal 44 2 4 3 2" xfId="15994" xr:uid="{9341CE02-F824-4397-83B3-E9353D5894D7}"/>
    <cellStyle name="Normal 44 2 4 4" xfId="15140" xr:uid="{25828EE8-2D93-4385-B3EA-1CC4DA82893C}"/>
    <cellStyle name="Normal 44 2 5" xfId="5749" xr:uid="{28A670BB-5B9E-402A-8FFC-69EBEF2E6F43}"/>
    <cellStyle name="Normal 44 2 5 2" xfId="12038" xr:uid="{A12974D3-4CA5-4410-9260-C238FC443C71}"/>
    <cellStyle name="Normal 44 2 5 3" xfId="14635" xr:uid="{20E01945-2587-4BC5-9217-DA79654FFB27}"/>
    <cellStyle name="Normal 44 2 5 3 2" xfId="16285" xr:uid="{D103CF28-07FA-40DE-A79B-2EF5A533B969}"/>
    <cellStyle name="Normal 44 2 5 4" xfId="15446" xr:uid="{E2CE4EE9-15B4-43C8-A943-80E2AAC7940E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20" xfId="14812" xr:uid="{52234E1F-B09D-427C-BE68-E5ADE30E77E6}"/>
    <cellStyle name="Normal 44 3" xfId="3536" xr:uid="{00000000-0005-0000-0000-0000690C0000}"/>
    <cellStyle name="Normal 44 3 2" xfId="3831" xr:uid="{00000000-0005-0000-0000-0000690C0000}"/>
    <cellStyle name="Normal 44 3 2 2" xfId="14404" xr:uid="{AC91E99A-6137-4B27-A3E5-3F4D776FB3F0}"/>
    <cellStyle name="Normal 44 3 2 2 2" xfId="16054" xr:uid="{01D17495-1CF6-410D-923D-E19B550B80A3}"/>
    <cellStyle name="Normal 44 3 2 3" xfId="15200" xr:uid="{C6B88D76-69E2-45C9-A052-552FFBB74C26}"/>
    <cellStyle name="Normal 44 3 3" xfId="12043" xr:uid="{380E7ED0-6C01-4329-A283-A95713216CB8}"/>
    <cellStyle name="Normal 44 3 4" xfId="14113" xr:uid="{F7F75030-53D0-49F4-99D3-E7D12250A1C4}"/>
    <cellStyle name="Normal 44 3 4 2" xfId="15763" xr:uid="{89DDB822-712E-402A-A1C3-8ABF9BB2550C}"/>
    <cellStyle name="Normal 44 3 5" xfId="14909" xr:uid="{3AB735B7-3B5F-44D5-92AC-10950A9A9479}"/>
    <cellStyle name="Normal 44 4" xfId="3633" xr:uid="{00000000-0005-0000-0000-00006A0C0000}"/>
    <cellStyle name="Normal 44 4 2" xfId="3928" xr:uid="{00000000-0005-0000-0000-00006A0C0000}"/>
    <cellStyle name="Normal 44 4 2 2" xfId="14501" xr:uid="{116C04A7-0C40-441D-B1D7-267A72B5CB8F}"/>
    <cellStyle name="Normal 44 4 2 2 2" xfId="16151" xr:uid="{6C6F56DE-2791-4EE6-B1E5-E6036E949428}"/>
    <cellStyle name="Normal 44 4 2 3" xfId="15297" xr:uid="{5901DDBC-E5CE-480D-883A-490DF673602C}"/>
    <cellStyle name="Normal 44 4 3" xfId="12044" xr:uid="{E0A6D4BE-9C45-42A8-9391-AD23AE375F5D}"/>
    <cellStyle name="Normal 44 4 4" xfId="14210" xr:uid="{864FD6E2-F01B-41A6-AD4C-F956FB889F8F}"/>
    <cellStyle name="Normal 44 4 4 2" xfId="15860" xr:uid="{8F682F86-CBD4-4FDD-8130-B4C16F0C2280}"/>
    <cellStyle name="Normal 44 4 5" xfId="15006" xr:uid="{AF169DB9-0389-448E-9035-BE69A17C8A2D}"/>
    <cellStyle name="Normal 44 5" xfId="3733" xr:uid="{00000000-0005-0000-0000-0000650C0000}"/>
    <cellStyle name="Normal 44 5 2" xfId="12045" xr:uid="{22A1A72C-F59E-4B47-B74F-5FF59D34148E}"/>
    <cellStyle name="Normal 44 5 3" xfId="14307" xr:uid="{985404CF-883F-4052-B199-80B5289A6C80}"/>
    <cellStyle name="Normal 44 5 3 2" xfId="15957" xr:uid="{97FF83DE-1A52-4F47-A85C-413D13291A29}"/>
    <cellStyle name="Normal 44 5 4" xfId="15103" xr:uid="{334B77EF-94D7-4D0A-B8FF-BCA50C47F602}"/>
    <cellStyle name="Normal 44 6" xfId="5702" xr:uid="{3894C11C-E370-4C10-AA87-9A4C662FEB14}"/>
    <cellStyle name="Normal 44 6 2" xfId="12046" xr:uid="{4BD11EE7-1B54-46D2-81ED-C8F5C248430D}"/>
    <cellStyle name="Normal 44 6 3" xfId="14598" xr:uid="{C8321511-A5FF-4578-B730-CCF16CEF5B59}"/>
    <cellStyle name="Normal 44 6 3 2" xfId="16248" xr:uid="{BF90DA58-5498-4C32-9183-4FB663284C2A}"/>
    <cellStyle name="Normal 44 6 4" xfId="15409" xr:uid="{4F9F0F22-9458-42CA-91EF-1909AC698144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19" xfId="14017" xr:uid="{D5437892-E4F8-4E77-A04A-05FEF7A1C9C8}"/>
    <cellStyle name="Normal 45 19 2" xfId="15667" xr:uid="{4EBE24C7-25BC-44D2-9CE0-3F105F4BEDD2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18" xfId="14054" xr:uid="{8386EE85-5ADF-4A8D-8DFB-F7A709865CF8}"/>
    <cellStyle name="Normal 45 2 18 2" xfId="15704" xr:uid="{A50FBB9B-FB6F-4794-B470-E2A74060815A}"/>
    <cellStyle name="Normal 45 2 19" xfId="14850" xr:uid="{5E2820E5-F4AB-46F0-A577-988AA9AEE3C7}"/>
    <cellStyle name="Normal 45 2 2" xfId="3574" xr:uid="{00000000-0005-0000-0000-00006D0C0000}"/>
    <cellStyle name="Normal 45 2 2 2" xfId="3869" xr:uid="{00000000-0005-0000-0000-00006D0C0000}"/>
    <cellStyle name="Normal 45 2 2 2 2" xfId="14442" xr:uid="{E1004389-CC46-48D6-94F3-ADC2764F688B}"/>
    <cellStyle name="Normal 45 2 2 2 2 2" xfId="16092" xr:uid="{BFA1BEB0-5D65-45F8-9D2E-D302ECEC3F4B}"/>
    <cellStyle name="Normal 45 2 2 2 3" xfId="15238" xr:uid="{8F92C58A-4D0D-4C0C-992F-CDC0FBBF8AB3}"/>
    <cellStyle name="Normal 45 2 2 3" xfId="12065" xr:uid="{E8196C0C-3CAF-471C-83E8-E118D4BA2839}"/>
    <cellStyle name="Normal 45 2 2 4" xfId="14151" xr:uid="{4FA10874-687F-45FB-827D-3EBB1877DA1E}"/>
    <cellStyle name="Normal 45 2 2 4 2" xfId="15801" xr:uid="{218B233E-275F-47F6-9CA0-20F3836134CA}"/>
    <cellStyle name="Normal 45 2 2 5" xfId="14947" xr:uid="{9201A1BB-4C15-40D1-A16B-26A55AB1F364}"/>
    <cellStyle name="Normal 45 2 3" xfId="3671" xr:uid="{00000000-0005-0000-0000-00006E0C0000}"/>
    <cellStyle name="Normal 45 2 3 2" xfId="3966" xr:uid="{00000000-0005-0000-0000-00006E0C0000}"/>
    <cellStyle name="Normal 45 2 3 2 2" xfId="14539" xr:uid="{5299CD45-7A2B-4C06-A494-C6FCE3175532}"/>
    <cellStyle name="Normal 45 2 3 2 2 2" xfId="16189" xr:uid="{101C1E75-3A8B-4180-B067-6A339B6C03EA}"/>
    <cellStyle name="Normal 45 2 3 2 3" xfId="15335" xr:uid="{6812A984-FA7C-4AA8-91F4-09E7C3992ECB}"/>
    <cellStyle name="Normal 45 2 3 3" xfId="12066" xr:uid="{9A075761-D95F-4837-8221-675588AA23F0}"/>
    <cellStyle name="Normal 45 2 3 4" xfId="14248" xr:uid="{A3643CE2-0EBC-47D1-B563-4BAD39F19C00}"/>
    <cellStyle name="Normal 45 2 3 4 2" xfId="15898" xr:uid="{8CA442FA-8681-40A6-B17C-430F9D174792}"/>
    <cellStyle name="Normal 45 2 3 5" xfId="15044" xr:uid="{02247E3B-9C1A-4459-81C4-D8A49BAD32E2}"/>
    <cellStyle name="Normal 45 2 4" xfId="3772" xr:uid="{00000000-0005-0000-0000-00006C0C0000}"/>
    <cellStyle name="Normal 45 2 4 2" xfId="12067" xr:uid="{98188BFA-0166-4F46-A7B2-8BF13DE58AD8}"/>
    <cellStyle name="Normal 45 2 4 3" xfId="14345" xr:uid="{C6587577-4006-4CC3-BCA0-2B76152164B9}"/>
    <cellStyle name="Normal 45 2 4 3 2" xfId="15995" xr:uid="{07447960-D6A2-4008-A118-7EF398DE1EA3}"/>
    <cellStyle name="Normal 45 2 4 4" xfId="15141" xr:uid="{B5465599-3B68-4643-97F0-FA5B07A83162}"/>
    <cellStyle name="Normal 45 2 5" xfId="5750" xr:uid="{3D687E6D-B2DE-4572-A2F5-001F9346DD80}"/>
    <cellStyle name="Normal 45 2 5 2" xfId="12068" xr:uid="{14FA2619-B548-405B-A03A-6728F1E9DB77}"/>
    <cellStyle name="Normal 45 2 5 3" xfId="14636" xr:uid="{EE5A0B1C-3EEB-490E-8017-D1FDF43243DA}"/>
    <cellStyle name="Normal 45 2 5 3 2" xfId="16286" xr:uid="{0D8297E6-2E6B-415F-9F5F-2C58F0E3FE88}"/>
    <cellStyle name="Normal 45 2 5 4" xfId="15447" xr:uid="{FC1C8B68-9D5D-4300-AB69-C9C18FAA3888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20" xfId="14813" xr:uid="{CF94F8CA-4209-4A9A-A9C1-625BD392CF13}"/>
    <cellStyle name="Normal 45 3" xfId="3537" xr:uid="{00000000-0005-0000-0000-00006F0C0000}"/>
    <cellStyle name="Normal 45 3 2" xfId="3832" xr:uid="{00000000-0005-0000-0000-00006F0C0000}"/>
    <cellStyle name="Normal 45 3 2 2" xfId="14405" xr:uid="{5FDA0DB1-F7DD-4333-8788-A79F04E2B21A}"/>
    <cellStyle name="Normal 45 3 2 2 2" xfId="16055" xr:uid="{1ECDC32A-377C-49C8-BF2E-5D93138409B8}"/>
    <cellStyle name="Normal 45 3 2 3" xfId="15201" xr:uid="{5FF09002-CA13-45DF-BE3D-06CF6EC076B4}"/>
    <cellStyle name="Normal 45 3 3" xfId="12073" xr:uid="{C6B726E1-8972-4039-A03C-308FD3C79675}"/>
    <cellStyle name="Normal 45 3 4" xfId="14114" xr:uid="{38088A34-CA1F-4A2A-9856-D45FE27EDB20}"/>
    <cellStyle name="Normal 45 3 4 2" xfId="15764" xr:uid="{9B80F81B-9893-433A-AADC-3DD67B089EC6}"/>
    <cellStyle name="Normal 45 3 5" xfId="14910" xr:uid="{6E8CA718-7C78-4231-8A66-55BA59050A94}"/>
    <cellStyle name="Normal 45 4" xfId="3634" xr:uid="{00000000-0005-0000-0000-0000700C0000}"/>
    <cellStyle name="Normal 45 4 2" xfId="3929" xr:uid="{00000000-0005-0000-0000-0000700C0000}"/>
    <cellStyle name="Normal 45 4 2 2" xfId="14502" xr:uid="{E523AD86-A2CB-47D8-876D-FFF03D803CC2}"/>
    <cellStyle name="Normal 45 4 2 2 2" xfId="16152" xr:uid="{9404D2DC-7143-4CEB-9469-850DF2BC0950}"/>
    <cellStyle name="Normal 45 4 2 3" xfId="15298" xr:uid="{DA1309BB-7B48-45E7-A225-0BA72E662928}"/>
    <cellStyle name="Normal 45 4 3" xfId="12074" xr:uid="{747310ED-F7C3-4EF1-859A-52A3BCF5A14E}"/>
    <cellStyle name="Normal 45 4 4" xfId="14211" xr:uid="{06FE4761-FCBC-46F2-BB97-EB3AA8801710}"/>
    <cellStyle name="Normal 45 4 4 2" xfId="15861" xr:uid="{22758B9B-1B83-43C6-B328-1B2C1479B205}"/>
    <cellStyle name="Normal 45 4 5" xfId="15007" xr:uid="{FBC839AD-8B5E-49D6-A045-C9A0F572F54F}"/>
    <cellStyle name="Normal 45 5" xfId="3734" xr:uid="{00000000-0005-0000-0000-00006B0C0000}"/>
    <cellStyle name="Normal 45 5 2" xfId="12075" xr:uid="{55CBC079-47C6-4514-B16B-E09B8BC71F21}"/>
    <cellStyle name="Normal 45 5 3" xfId="14308" xr:uid="{EF83DEA1-7618-4EE9-82AB-47E749031B87}"/>
    <cellStyle name="Normal 45 5 3 2" xfId="15958" xr:uid="{022A1339-C921-4B39-8F3E-E4DE64EF805E}"/>
    <cellStyle name="Normal 45 5 4" xfId="15104" xr:uid="{B4935C41-C99F-4E16-ACF8-86C838B5713B}"/>
    <cellStyle name="Normal 45 6" xfId="5703" xr:uid="{843C90BB-9519-47BF-90A4-BB0B71203364}"/>
    <cellStyle name="Normal 45 6 2" xfId="12076" xr:uid="{DBCC6CF3-9FA1-4949-90B5-171BB50D389C}"/>
    <cellStyle name="Normal 45 6 3" xfId="14599" xr:uid="{47EA2EBA-EE0D-418E-80D8-7B2E1539962C}"/>
    <cellStyle name="Normal 45 6 3 2" xfId="16249" xr:uid="{1AB3E45D-A6BE-4666-B7CF-5C5B2A2C9508}"/>
    <cellStyle name="Normal 45 6 4" xfId="15410" xr:uid="{E21594E3-4823-4A34-A61E-95AC3FEF0EA7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50 2 2" xfId="14684" xr:uid="{E2A6923E-1800-4E3C-B531-7FF16D5BEB06}"/>
    <cellStyle name="Normal 450 2 2 2" xfId="16334" xr:uid="{BE26599F-795D-40B2-8B5B-5B215276ED17}"/>
    <cellStyle name="Normal 450 2 3" xfId="15495" xr:uid="{3C8ABF1E-C5BD-488A-9987-35A573C4895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19" xfId="14018" xr:uid="{08B979BB-F9DA-4CEA-9EED-7F4DF90D98C0}"/>
    <cellStyle name="Normal 46 19 2" xfId="15668" xr:uid="{4FF190AB-FDFE-46AF-A806-B27844AE8D85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18" xfId="14055" xr:uid="{F4FD1FED-3B05-45BC-A1A8-EE837572EA7D}"/>
    <cellStyle name="Normal 46 2 18 2" xfId="15705" xr:uid="{E26C0D31-DC4C-4C0C-99C8-0518E6B39461}"/>
    <cellStyle name="Normal 46 2 19" xfId="14851" xr:uid="{77ABA64E-33F0-4A06-91F3-42ECF6D84913}"/>
    <cellStyle name="Normal 46 2 2" xfId="3575" xr:uid="{00000000-0005-0000-0000-0000730C0000}"/>
    <cellStyle name="Normal 46 2 2 2" xfId="3870" xr:uid="{00000000-0005-0000-0000-0000730C0000}"/>
    <cellStyle name="Normal 46 2 2 2 2" xfId="14443" xr:uid="{66C356B7-E91E-468C-83FD-C0835BFF4605}"/>
    <cellStyle name="Normal 46 2 2 2 2 2" xfId="16093" xr:uid="{F66865EF-0D21-4734-AA98-524681B36845}"/>
    <cellStyle name="Normal 46 2 2 2 3" xfId="15239" xr:uid="{277F7568-D7A3-4853-8C7B-E20B1788A043}"/>
    <cellStyle name="Normal 46 2 2 3" xfId="12095" xr:uid="{AE2D4693-E5E9-4FA2-A0FE-4742F6D915AC}"/>
    <cellStyle name="Normal 46 2 2 4" xfId="14152" xr:uid="{B6E939BF-8E41-4151-9726-5CD0AF02FD7A}"/>
    <cellStyle name="Normal 46 2 2 4 2" xfId="15802" xr:uid="{837A5CFF-4CDD-4B5F-A313-970FF7C06A29}"/>
    <cellStyle name="Normal 46 2 2 5" xfId="14948" xr:uid="{4AFCDA4B-13E5-4206-8D10-B0AD5E661E18}"/>
    <cellStyle name="Normal 46 2 3" xfId="3672" xr:uid="{00000000-0005-0000-0000-0000740C0000}"/>
    <cellStyle name="Normal 46 2 3 2" xfId="3967" xr:uid="{00000000-0005-0000-0000-0000740C0000}"/>
    <cellStyle name="Normal 46 2 3 2 2" xfId="14540" xr:uid="{971319DB-1995-4C95-95E9-37919807C919}"/>
    <cellStyle name="Normal 46 2 3 2 2 2" xfId="16190" xr:uid="{B28622DF-6AFD-4D97-94E9-89E64DB7054D}"/>
    <cellStyle name="Normal 46 2 3 2 3" xfId="15336" xr:uid="{EECF89F4-576B-4084-9997-693DB2D14287}"/>
    <cellStyle name="Normal 46 2 3 3" xfId="12096" xr:uid="{4B54F623-173C-4645-AFA1-7D0B4D9B2631}"/>
    <cellStyle name="Normal 46 2 3 4" xfId="14249" xr:uid="{276C4A99-28AA-4066-A977-9DF78C150B59}"/>
    <cellStyle name="Normal 46 2 3 4 2" xfId="15899" xr:uid="{D683F326-FC61-4DE2-A10D-67123A8B702E}"/>
    <cellStyle name="Normal 46 2 3 5" xfId="15045" xr:uid="{98132C78-2A8D-4957-B134-ABD2EEEC0436}"/>
    <cellStyle name="Normal 46 2 4" xfId="3773" xr:uid="{00000000-0005-0000-0000-0000720C0000}"/>
    <cellStyle name="Normal 46 2 4 2" xfId="12097" xr:uid="{9EB6CFF9-9BC0-438E-9678-F3155E71E8CE}"/>
    <cellStyle name="Normal 46 2 4 3" xfId="14346" xr:uid="{56FDBA08-B37E-43AB-BB8C-EB27C3EFD408}"/>
    <cellStyle name="Normal 46 2 4 3 2" xfId="15996" xr:uid="{3DABA4F2-733C-486A-A2D4-EF3CCB54267D}"/>
    <cellStyle name="Normal 46 2 4 4" xfId="15142" xr:uid="{2F2B73D2-2519-42FB-A381-CF27D06636D7}"/>
    <cellStyle name="Normal 46 2 5" xfId="5751" xr:uid="{C69D7029-3068-4ECA-93B6-BE764D125DAF}"/>
    <cellStyle name="Normal 46 2 5 2" xfId="12098" xr:uid="{281589CF-3EE9-4485-AC21-D67CE4015A58}"/>
    <cellStyle name="Normal 46 2 5 3" xfId="14637" xr:uid="{96F9E50E-E82A-4790-98D5-3F8D4EFBA11A}"/>
    <cellStyle name="Normal 46 2 5 3 2" xfId="16287" xr:uid="{4AEA6BCD-DAB6-448E-AF44-D72610E2FE6C}"/>
    <cellStyle name="Normal 46 2 5 4" xfId="15448" xr:uid="{EE8CA448-C144-4B6B-A0B7-A022FA33A107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20" xfId="14814" xr:uid="{BC12830A-684E-4A4B-B5A1-08D29F1898E7}"/>
    <cellStyle name="Normal 46 3" xfId="3538" xr:uid="{00000000-0005-0000-0000-0000750C0000}"/>
    <cellStyle name="Normal 46 3 2" xfId="3833" xr:uid="{00000000-0005-0000-0000-0000750C0000}"/>
    <cellStyle name="Normal 46 3 2 2" xfId="14406" xr:uid="{C6AAD6FE-9680-4C9C-ADB5-A5F8E706E755}"/>
    <cellStyle name="Normal 46 3 2 2 2" xfId="16056" xr:uid="{8500A4BB-721C-4BC2-90D0-19883B50CE75}"/>
    <cellStyle name="Normal 46 3 2 3" xfId="15202" xr:uid="{6A30138F-B571-41CE-8E6A-D46FB0A760C2}"/>
    <cellStyle name="Normal 46 3 3" xfId="12103" xr:uid="{87984E5C-E053-42CA-AAFB-93F773BA7690}"/>
    <cellStyle name="Normal 46 3 4" xfId="14115" xr:uid="{B23BB822-3A45-41B2-A0E5-5FD1E351E7B4}"/>
    <cellStyle name="Normal 46 3 4 2" xfId="15765" xr:uid="{039E7137-C020-4CDE-AE7D-7F0E55C8198B}"/>
    <cellStyle name="Normal 46 3 5" xfId="14911" xr:uid="{5F30012C-3F7B-439B-9AD7-3EC3798437F1}"/>
    <cellStyle name="Normal 46 4" xfId="3635" xr:uid="{00000000-0005-0000-0000-0000760C0000}"/>
    <cellStyle name="Normal 46 4 2" xfId="3930" xr:uid="{00000000-0005-0000-0000-0000760C0000}"/>
    <cellStyle name="Normal 46 4 2 2" xfId="14503" xr:uid="{22E6545A-8ED1-42BB-86A3-7ABDDC246C86}"/>
    <cellStyle name="Normal 46 4 2 2 2" xfId="16153" xr:uid="{663E205B-2222-4952-9A2F-078A68BD89D8}"/>
    <cellStyle name="Normal 46 4 2 3" xfId="15299" xr:uid="{F304C7FC-0987-406F-BBF1-7287DEB32804}"/>
    <cellStyle name="Normal 46 4 3" xfId="12104" xr:uid="{22683EC1-AA1C-48D7-B3A3-DF8957A46670}"/>
    <cellStyle name="Normal 46 4 4" xfId="14212" xr:uid="{9FD5A08B-F72D-4FBB-BB30-196AAF93303B}"/>
    <cellStyle name="Normal 46 4 4 2" xfId="15862" xr:uid="{5C80110F-DEED-4C55-B996-3B65CC132458}"/>
    <cellStyle name="Normal 46 4 5" xfId="15008" xr:uid="{57317C2C-A60A-485C-A87F-B8E1C5889751}"/>
    <cellStyle name="Normal 46 5" xfId="3735" xr:uid="{00000000-0005-0000-0000-0000710C0000}"/>
    <cellStyle name="Normal 46 5 2" xfId="12105" xr:uid="{DE7128B7-5E78-494B-AD2E-72D26E98DB8D}"/>
    <cellStyle name="Normal 46 5 3" xfId="14309" xr:uid="{4F9D0731-B083-42A7-9462-7CEAD3108AF5}"/>
    <cellStyle name="Normal 46 5 3 2" xfId="15959" xr:uid="{533B78BC-4744-46D3-AB66-54BCAD7C71AD}"/>
    <cellStyle name="Normal 46 5 4" xfId="15105" xr:uid="{D9869AC9-6045-4674-BA88-BC691C99E734}"/>
    <cellStyle name="Normal 46 6" xfId="5704" xr:uid="{169931BF-4609-47D9-B9B4-146C3364FB7D}"/>
    <cellStyle name="Normal 46 6 2" xfId="12106" xr:uid="{2719BA2D-E732-4C84-80D2-D2672D335C1D}"/>
    <cellStyle name="Normal 46 6 3" xfId="14600" xr:uid="{55261164-9023-4BC6-A1C7-B179CFAD94D2}"/>
    <cellStyle name="Normal 46 6 3 2" xfId="16250" xr:uid="{A3903264-380E-4EC1-BD66-BC38062E648D}"/>
    <cellStyle name="Normal 46 6 4" xfId="15411" xr:uid="{70A365C5-34FC-4B2C-A129-64F70CE3E8E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2 2 2" xfId="14444" xr:uid="{B3D8A72E-CA36-4D0A-BEA1-BEB996D92979}"/>
    <cellStyle name="Normal 47 2 2 2 2 2" xfId="16094" xr:uid="{3E380BC1-67F7-4CD9-AD48-1CB6207EA9CC}"/>
    <cellStyle name="Normal 47 2 2 2 3" xfId="15240" xr:uid="{7BBBBFDD-8F0A-4BEE-B904-1F8D3D4CE70D}"/>
    <cellStyle name="Normal 47 2 2 3" xfId="14153" xr:uid="{D5D974C1-960C-475E-92AD-6AEA9C9F077D}"/>
    <cellStyle name="Normal 47 2 2 3 2" xfId="15803" xr:uid="{5A7069B0-4CFB-4DF5-B1C8-9C353FF415BB}"/>
    <cellStyle name="Normal 47 2 2 4" xfId="14949" xr:uid="{6B3C0865-0DE5-4651-A30F-7AF55301EF9D}"/>
    <cellStyle name="Normal 47 2 3" xfId="3673" xr:uid="{00000000-0005-0000-0000-00007A0C0000}"/>
    <cellStyle name="Normal 47 2 3 2" xfId="3968" xr:uid="{00000000-0005-0000-0000-00007A0C0000}"/>
    <cellStyle name="Normal 47 2 3 2 2" xfId="14541" xr:uid="{C295F587-F27E-4FB5-8827-4A4B2DED1D34}"/>
    <cellStyle name="Normal 47 2 3 2 2 2" xfId="16191" xr:uid="{FAE42138-FB20-43F3-A32D-4FB9BFBB8F7E}"/>
    <cellStyle name="Normal 47 2 3 2 3" xfId="15337" xr:uid="{7E46620F-71D5-437E-8930-7B21054CA6A5}"/>
    <cellStyle name="Normal 47 2 3 3" xfId="14250" xr:uid="{519175BB-5000-42CD-B325-9203E051B639}"/>
    <cellStyle name="Normal 47 2 3 3 2" xfId="15900" xr:uid="{B564DF03-2D59-4A69-AD7A-986AF9C0C739}"/>
    <cellStyle name="Normal 47 2 3 4" xfId="15046" xr:uid="{25559C01-0974-4AA4-A2A2-F7E4848CDC2D}"/>
    <cellStyle name="Normal 47 2 4" xfId="3774" xr:uid="{00000000-0005-0000-0000-0000780C0000}"/>
    <cellStyle name="Normal 47 2 4 2" xfId="14347" xr:uid="{C51C7DA0-6EFF-44E1-B97C-5801D0653C82}"/>
    <cellStyle name="Normal 47 2 4 2 2" xfId="15997" xr:uid="{D6266006-3202-4B7B-A54D-163350DFBC05}"/>
    <cellStyle name="Normal 47 2 4 3" xfId="15143" xr:uid="{5ED5DFA1-61DF-4E4A-BAC4-C512D985C279}"/>
    <cellStyle name="Normal 47 2 5" xfId="5752" xr:uid="{8937EDB2-2289-4244-AFBC-AAED1862C57B}"/>
    <cellStyle name="Normal 47 2 5 2" xfId="14638" xr:uid="{7A21EBD7-AEF4-4FD4-9998-EA7349CEABA0}"/>
    <cellStyle name="Normal 47 2 5 2 2" xfId="16288" xr:uid="{BC4701AB-C9E8-45B7-85F0-1D765D447CA3}"/>
    <cellStyle name="Normal 47 2 5 3" xfId="15449" xr:uid="{6B3D1553-BDCB-4E84-A6E6-1A8F2F32A3DC}"/>
    <cellStyle name="Normal 47 2 6" xfId="14056" xr:uid="{B0365FFF-E096-486C-AA0A-81F7D0A43A5D}"/>
    <cellStyle name="Normal 47 2 6 2" xfId="15706" xr:uid="{3ABABB65-4412-4618-A200-D632131A3312}"/>
    <cellStyle name="Normal 47 2 7" xfId="14852" xr:uid="{DD5236A5-B0BD-4A04-8E9F-E17039F23A0E}"/>
    <cellStyle name="Normal 47 3" xfId="3539" xr:uid="{00000000-0005-0000-0000-00007B0C0000}"/>
    <cellStyle name="Normal 47 3 2" xfId="3834" xr:uid="{00000000-0005-0000-0000-00007B0C0000}"/>
    <cellStyle name="Normal 47 3 2 2" xfId="14407" xr:uid="{3856D59B-B67D-411B-BD99-5BBE6AC137C9}"/>
    <cellStyle name="Normal 47 3 2 2 2" xfId="16057" xr:uid="{ED03DD3D-4111-4CF2-8BCC-3CE3A9D0AA28}"/>
    <cellStyle name="Normal 47 3 2 3" xfId="15203" xr:uid="{CF78C86C-B19E-4C14-B6D6-0EB40751E3BE}"/>
    <cellStyle name="Normal 47 3 3" xfId="14116" xr:uid="{B30F92D5-1C07-4D10-91DE-50F727A96CBB}"/>
    <cellStyle name="Normal 47 3 3 2" xfId="15766" xr:uid="{42C1E766-4368-4168-B905-27A69EF2185E}"/>
    <cellStyle name="Normal 47 3 4" xfId="14912" xr:uid="{EC7E1F38-7B6F-4528-9077-025ED02E1F21}"/>
    <cellStyle name="Normal 47 4" xfId="3636" xr:uid="{00000000-0005-0000-0000-00007C0C0000}"/>
    <cellStyle name="Normal 47 4 2" xfId="3931" xr:uid="{00000000-0005-0000-0000-00007C0C0000}"/>
    <cellStyle name="Normal 47 4 2 2" xfId="14504" xr:uid="{C6093381-111C-44A3-B9FF-355F5B16BA34}"/>
    <cellStyle name="Normal 47 4 2 2 2" xfId="16154" xr:uid="{931EA5CD-43B6-4666-9EF0-332150343B0F}"/>
    <cellStyle name="Normal 47 4 2 3" xfId="15300" xr:uid="{E9710D9D-2EB6-4262-B8B7-5FE2A38D250E}"/>
    <cellStyle name="Normal 47 4 3" xfId="14213" xr:uid="{2D205DAF-4FD3-4994-A975-57A3DDEE4458}"/>
    <cellStyle name="Normal 47 4 3 2" xfId="15863" xr:uid="{867A0C2E-4A28-41A2-954D-274ECCA6BA72}"/>
    <cellStyle name="Normal 47 4 4" xfId="15009" xr:uid="{3F6CE743-3EAA-41E4-BAA7-3153835790EB}"/>
    <cellStyle name="Normal 47 5" xfId="3736" xr:uid="{00000000-0005-0000-0000-0000770C0000}"/>
    <cellStyle name="Normal 47 5 2" xfId="14310" xr:uid="{71EA8C62-7B1F-48B9-846D-8CE89D89B4B9}"/>
    <cellStyle name="Normal 47 5 2 2" xfId="15960" xr:uid="{A3D7173C-654B-496B-A626-0386AFDF2B1D}"/>
    <cellStyle name="Normal 47 5 3" xfId="15106" xr:uid="{863B6D26-8896-413E-BB1C-07F016559AA9}"/>
    <cellStyle name="Normal 47 6" xfId="5705" xr:uid="{84E30E88-B01B-47A0-A325-C1BFFAF47458}"/>
    <cellStyle name="Normal 47 6 2" xfId="14601" xr:uid="{19DD22B8-9785-49E4-9DD7-455065B44836}"/>
    <cellStyle name="Normal 47 6 2 2" xfId="16251" xr:uid="{EABA0919-3659-45BC-920B-254A3417E768}"/>
    <cellStyle name="Normal 47 6 3" xfId="15412" xr:uid="{D36653DB-799E-49B4-90A4-19215F2BD0AD}"/>
    <cellStyle name="Normal 47 7" xfId="8530" xr:uid="{D5FE4A2C-485A-4AF4-97C1-EBF2AB583E93}"/>
    <cellStyle name="Normal 47 8" xfId="14019" xr:uid="{AAF675A2-AA7F-4399-BCB3-DAE55ABD7820}"/>
    <cellStyle name="Normal 47 8 2" xfId="15669" xr:uid="{B09E5190-FB0B-409B-814C-A099A998CF12}"/>
    <cellStyle name="Normal 47 9" xfId="14815" xr:uid="{CB414BF5-8FB0-42CF-866F-DAF09A38FE6D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18" xfId="14020" xr:uid="{1671A06B-7006-4328-B3DB-B2CD7033D0C0}"/>
    <cellStyle name="Normal 48 18 2" xfId="15670" xr:uid="{09FABC8C-D7E5-437C-B39F-EEA5AED9AE87}"/>
    <cellStyle name="Normal 48 19" xfId="14816" xr:uid="{9E4A6BED-7D2E-4FF3-9240-48FF39DA2BA2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2 2 2" xfId="14445" xr:uid="{E2F1952B-9D22-4A8F-BE9C-4323FB6CA746}"/>
    <cellStyle name="Normal 48 2 2 2 2 2" xfId="16095" xr:uid="{4E61A037-8578-409D-97C9-F50B4423DEFB}"/>
    <cellStyle name="Normal 48 2 2 2 3" xfId="15241" xr:uid="{B5571436-A497-41AF-BE5B-E2346D58060C}"/>
    <cellStyle name="Normal 48 2 2 3" xfId="14154" xr:uid="{2C45E063-C38A-40AB-800D-6948A0679D8A}"/>
    <cellStyle name="Normal 48 2 2 3 2" xfId="15804" xr:uid="{7F754132-C982-42D0-A4EF-250F5AE9445C}"/>
    <cellStyle name="Normal 48 2 2 4" xfId="14950" xr:uid="{B8C96108-A5E3-419D-9DA0-83F46DE357A5}"/>
    <cellStyle name="Normal 48 2 3" xfId="3674" xr:uid="{00000000-0005-0000-0000-0000800C0000}"/>
    <cellStyle name="Normal 48 2 3 2" xfId="3969" xr:uid="{00000000-0005-0000-0000-0000800C0000}"/>
    <cellStyle name="Normal 48 2 3 2 2" xfId="14542" xr:uid="{366D34FC-68E6-4743-A3D7-3C754147B481}"/>
    <cellStyle name="Normal 48 2 3 2 2 2" xfId="16192" xr:uid="{7C81FE95-76C9-489E-A7A0-931041157BF2}"/>
    <cellStyle name="Normal 48 2 3 2 3" xfId="15338" xr:uid="{4690D99B-2E4C-45BE-90BB-2965304B5A1D}"/>
    <cellStyle name="Normal 48 2 3 3" xfId="14251" xr:uid="{05429E0C-98C5-468C-A387-AF08CFF6901E}"/>
    <cellStyle name="Normal 48 2 3 3 2" xfId="15901" xr:uid="{20C10A27-C136-4712-9A83-2267536D4234}"/>
    <cellStyle name="Normal 48 2 3 4" xfId="15047" xr:uid="{6850C4D3-FB6C-4249-8396-EE91B266005D}"/>
    <cellStyle name="Normal 48 2 4" xfId="3775" xr:uid="{00000000-0005-0000-0000-00007E0C0000}"/>
    <cellStyle name="Normal 48 2 4 2" xfId="14348" xr:uid="{D7C39657-BFA2-4DE4-BB19-3D6FFF16D679}"/>
    <cellStyle name="Normal 48 2 4 2 2" xfId="15998" xr:uid="{ADE1A589-B769-40FA-9B83-4048DCE66E05}"/>
    <cellStyle name="Normal 48 2 4 3" xfId="15144" xr:uid="{58E2732A-3FF7-4E79-8679-AF26A7790509}"/>
    <cellStyle name="Normal 48 2 5" xfId="5753" xr:uid="{3D0E2170-C58C-4104-8742-AD13821673B2}"/>
    <cellStyle name="Normal 48 2 5 2" xfId="14639" xr:uid="{7E1DE653-87AF-4B3B-9C69-0945DC2211E0}"/>
    <cellStyle name="Normal 48 2 5 2 2" xfId="16289" xr:uid="{937D2C1B-983E-4F60-AD57-AC04328AE40F}"/>
    <cellStyle name="Normal 48 2 5 3" xfId="15450" xr:uid="{6BED1BD7-50F2-4B0B-AB90-E84E979FE5EF}"/>
    <cellStyle name="Normal 48 2 6" xfId="12117" xr:uid="{136BC42C-67D1-4F34-8A7E-BCF63293CF3F}"/>
    <cellStyle name="Normal 48 2 7" xfId="14057" xr:uid="{70B0DFDF-29BC-4DA9-962F-440BFBCE862F}"/>
    <cellStyle name="Normal 48 2 7 2" xfId="15707" xr:uid="{2F8B077A-088F-4E07-AFE8-03D3FA6D600F}"/>
    <cellStyle name="Normal 48 2 8" xfId="14853" xr:uid="{C906F9B4-D097-488A-BA94-AFE01B3F556C}"/>
    <cellStyle name="Normal 48 3" xfId="3540" xr:uid="{00000000-0005-0000-0000-0000810C0000}"/>
    <cellStyle name="Normal 48 3 2" xfId="3835" xr:uid="{00000000-0005-0000-0000-0000810C0000}"/>
    <cellStyle name="Normal 48 3 2 2" xfId="14408" xr:uid="{201BE6CB-83C1-4B17-9912-EABA3726CF72}"/>
    <cellStyle name="Normal 48 3 2 2 2" xfId="16058" xr:uid="{FC735740-7B37-4EE4-8DB1-097CD0720112}"/>
    <cellStyle name="Normal 48 3 2 3" xfId="15204" xr:uid="{018D8D6C-F0A7-491B-8319-B9F2827AD96A}"/>
    <cellStyle name="Normal 48 3 3" xfId="12118" xr:uid="{28641872-ED21-4B54-88E7-6AC78FC33534}"/>
    <cellStyle name="Normal 48 3 4" xfId="14117" xr:uid="{95B9A2CD-25DB-4AA0-A444-BE980FD5BC5E}"/>
    <cellStyle name="Normal 48 3 4 2" xfId="15767" xr:uid="{5CCB8ABA-0869-4200-A7B8-30E66961A8F0}"/>
    <cellStyle name="Normal 48 3 5" xfId="14913" xr:uid="{3ABA2FF6-87F4-4BB5-B358-CD62D0DE9036}"/>
    <cellStyle name="Normal 48 4" xfId="3637" xr:uid="{00000000-0005-0000-0000-0000820C0000}"/>
    <cellStyle name="Normal 48 4 2" xfId="3932" xr:uid="{00000000-0005-0000-0000-0000820C0000}"/>
    <cellStyle name="Normal 48 4 2 2" xfId="14505" xr:uid="{6FA9A4D5-73C9-4AF7-8327-8AE748E91664}"/>
    <cellStyle name="Normal 48 4 2 2 2" xfId="16155" xr:uid="{4C8FBFFC-988D-4C3D-A20E-B5B362FCD276}"/>
    <cellStyle name="Normal 48 4 2 3" xfId="15301" xr:uid="{84934A8C-448B-455A-9274-27EFC0E30198}"/>
    <cellStyle name="Normal 48 4 3" xfId="12119" xr:uid="{58179095-D560-4329-84D5-7BE740D9AC7D}"/>
    <cellStyle name="Normal 48 4 4" xfId="14214" xr:uid="{994AA048-176C-457F-A5D2-FDC912376472}"/>
    <cellStyle name="Normal 48 4 4 2" xfId="15864" xr:uid="{B7F20112-1DE4-495D-9533-8A2E511F8DDA}"/>
    <cellStyle name="Normal 48 4 5" xfId="15010" xr:uid="{5345C16E-BC22-40D4-B626-85DBFD6EBA21}"/>
    <cellStyle name="Normal 48 5" xfId="3737" xr:uid="{00000000-0005-0000-0000-00007D0C0000}"/>
    <cellStyle name="Normal 48 5 2" xfId="12120" xr:uid="{E0A603B7-DBFA-4D1A-B2A0-DF8C542244D6}"/>
    <cellStyle name="Normal 48 5 3" xfId="14311" xr:uid="{B198E443-B8A6-41DD-BCB3-C189A0548568}"/>
    <cellStyle name="Normal 48 5 3 2" xfId="15961" xr:uid="{51EE6146-1F40-438D-98CC-CE012D17A799}"/>
    <cellStyle name="Normal 48 5 4" xfId="15107" xr:uid="{C284E74D-B302-4284-B869-BF8C8685BF58}"/>
    <cellStyle name="Normal 48 6" xfId="5706" xr:uid="{66EA1BF2-C19C-4898-A677-CC0085806220}"/>
    <cellStyle name="Normal 48 6 2" xfId="12121" xr:uid="{86C12147-F1BD-4E83-8004-EB3BBB54B001}"/>
    <cellStyle name="Normal 48 6 3" xfId="14602" xr:uid="{B04DB88D-9D29-46C4-873E-FF7AF0D34160}"/>
    <cellStyle name="Normal 48 6 3 2" xfId="16252" xr:uid="{78564472-B0C0-4781-9AB4-5045781EE473}"/>
    <cellStyle name="Normal 48 6 4" xfId="15413" xr:uid="{7C443051-4B3D-4252-ABA4-AC23FCD16048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2 2 2" xfId="14446" xr:uid="{41B0FE00-6D11-4221-B6F8-6B953B3BDF60}"/>
    <cellStyle name="Normal 49 2 2 2 2 2" xfId="16096" xr:uid="{93DB155D-BCF2-4D17-B13D-52B71F36F2A1}"/>
    <cellStyle name="Normal 49 2 2 2 3" xfId="15242" xr:uid="{F198F3A8-2045-4E9D-92F2-50927C346F9F}"/>
    <cellStyle name="Normal 49 2 2 3" xfId="14155" xr:uid="{D1A4914C-7247-471A-B6B8-B1FF906D8ACE}"/>
    <cellStyle name="Normal 49 2 2 3 2" xfId="15805" xr:uid="{0D0A058B-CB1A-4AE4-B4BF-DDB59D4064CB}"/>
    <cellStyle name="Normal 49 2 2 4" xfId="14951" xr:uid="{A80820E3-B0AC-4B2F-8C19-7EAAA4FA9CE4}"/>
    <cellStyle name="Normal 49 2 3" xfId="3675" xr:uid="{00000000-0005-0000-0000-0000860C0000}"/>
    <cellStyle name="Normal 49 2 3 2" xfId="3970" xr:uid="{00000000-0005-0000-0000-0000860C0000}"/>
    <cellStyle name="Normal 49 2 3 2 2" xfId="14543" xr:uid="{C461D1A9-EF70-472B-9CAB-E4A0E6C13BC3}"/>
    <cellStyle name="Normal 49 2 3 2 2 2" xfId="16193" xr:uid="{1D9C5B48-7870-4488-8EDF-E57D9B0E71E2}"/>
    <cellStyle name="Normal 49 2 3 2 3" xfId="15339" xr:uid="{E11440A2-827E-4B03-90EB-96837EC5BA97}"/>
    <cellStyle name="Normal 49 2 3 3" xfId="14252" xr:uid="{C2A6D93F-8281-48F2-B72E-DA1438564287}"/>
    <cellStyle name="Normal 49 2 3 3 2" xfId="15902" xr:uid="{560D4634-F8BF-4F20-998A-15D772CC582A}"/>
    <cellStyle name="Normal 49 2 3 4" xfId="15048" xr:uid="{67BDF06D-28F9-477D-892E-A2530A44C5BD}"/>
    <cellStyle name="Normal 49 2 4" xfId="3776" xr:uid="{00000000-0005-0000-0000-0000840C0000}"/>
    <cellStyle name="Normal 49 2 4 2" xfId="14349" xr:uid="{30413D9B-3A64-4F26-93B4-078A7FF6A22D}"/>
    <cellStyle name="Normal 49 2 4 2 2" xfId="15999" xr:uid="{B8290457-2714-4E4B-B96E-DCF4A07C35D5}"/>
    <cellStyle name="Normal 49 2 4 3" xfId="15145" xr:uid="{2CB71F3B-6C51-4691-BA9C-2866581B4903}"/>
    <cellStyle name="Normal 49 2 5" xfId="5754" xr:uid="{9F4FFF60-5E3C-4075-9BD5-18921BA9B9AE}"/>
    <cellStyle name="Normal 49 2 5 2" xfId="14640" xr:uid="{6BC7BCCC-EC57-4DA5-8736-CE49876207B0}"/>
    <cellStyle name="Normal 49 2 5 2 2" xfId="16290" xr:uid="{61570851-AA29-40DB-AE61-80982F8AECED}"/>
    <cellStyle name="Normal 49 2 5 3" xfId="15451" xr:uid="{B067C8F2-6E05-4F3B-AC5D-77D34DD0EF67}"/>
    <cellStyle name="Normal 49 2 6" xfId="12125" xr:uid="{EC5DA7E1-F2E6-49D8-85CC-D26BDB651901}"/>
    <cellStyle name="Normal 49 2 7" xfId="14058" xr:uid="{025E6923-19DB-4AB4-ABE0-6DC5811E38DE}"/>
    <cellStyle name="Normal 49 2 7 2" xfId="15708" xr:uid="{56C72879-B42B-4469-B0B9-1993ADE84933}"/>
    <cellStyle name="Normal 49 2 8" xfId="14854" xr:uid="{3258F159-B509-4E2D-8E51-12357A2C5401}"/>
    <cellStyle name="Normal 49 3" xfId="3541" xr:uid="{00000000-0005-0000-0000-0000870C0000}"/>
    <cellStyle name="Normal 49 3 2" xfId="3836" xr:uid="{00000000-0005-0000-0000-0000870C0000}"/>
    <cellStyle name="Normal 49 3 2 2" xfId="14409" xr:uid="{E78EDDC0-EEE1-499E-9BAC-2416CC6BA388}"/>
    <cellStyle name="Normal 49 3 2 2 2" xfId="16059" xr:uid="{AD236D28-BACB-4921-B4F3-D75C35B10515}"/>
    <cellStyle name="Normal 49 3 2 3" xfId="15205" xr:uid="{738764E3-FAC2-45ED-82EE-7E429ED74DF2}"/>
    <cellStyle name="Normal 49 3 3" xfId="12126" xr:uid="{B51E1D81-2BE3-4828-9485-7D9D2A85BCF1}"/>
    <cellStyle name="Normal 49 3 4" xfId="14118" xr:uid="{58FB4084-466C-4D5A-83FA-1568E36CC086}"/>
    <cellStyle name="Normal 49 3 4 2" xfId="15768" xr:uid="{AC65C8F7-2769-4477-AD1A-57F0657F17D3}"/>
    <cellStyle name="Normal 49 3 5" xfId="14914" xr:uid="{D024B89C-636B-49A9-BE48-CA6ECD1270A8}"/>
    <cellStyle name="Normal 49 4" xfId="3638" xr:uid="{00000000-0005-0000-0000-0000880C0000}"/>
    <cellStyle name="Normal 49 4 2" xfId="3933" xr:uid="{00000000-0005-0000-0000-0000880C0000}"/>
    <cellStyle name="Normal 49 4 2 2" xfId="14506" xr:uid="{FEAAE173-2E54-48BE-B403-AB31ACF18CD8}"/>
    <cellStyle name="Normal 49 4 2 2 2" xfId="16156" xr:uid="{5F2B03F0-1526-4376-A470-CFE4C44441F0}"/>
    <cellStyle name="Normal 49 4 2 3" xfId="15302" xr:uid="{40E57CB1-A1BC-4901-BD4F-7D81873C060A}"/>
    <cellStyle name="Normal 49 4 3" xfId="13956" xr:uid="{2A0CAFA2-23F7-4F2F-B7B7-D6EB39FA4948}"/>
    <cellStyle name="Normal 49 4 3 2" xfId="14737" xr:uid="{53A8689A-B80E-4E15-9B5A-26E16E0CBB2D}"/>
    <cellStyle name="Normal 49 4 3 2 2" xfId="16383" xr:uid="{EFBE2644-BB63-463C-9AF7-612803D1C7CD}"/>
    <cellStyle name="Normal 49 4 3 3" xfId="15612" xr:uid="{507E3611-757D-4A21-93BF-D47602D4DE17}"/>
    <cellStyle name="Normal 49 4 4" xfId="14215" xr:uid="{80B00243-16F0-4B87-B250-8DB79D249DF1}"/>
    <cellStyle name="Normal 49 4 4 2" xfId="15865" xr:uid="{ADBC9942-F2E9-4100-8BC5-D423788BC8D4}"/>
    <cellStyle name="Normal 49 4 5" xfId="15011" xr:uid="{61EEF9F2-3958-407F-BEA3-77D8F95ADF3A}"/>
    <cellStyle name="Normal 49 5" xfId="3738" xr:uid="{00000000-0005-0000-0000-0000830C0000}"/>
    <cellStyle name="Normal 49 5 2" xfId="14312" xr:uid="{E406DEB0-0CF0-4EF7-A030-316199169C2A}"/>
    <cellStyle name="Normal 49 5 2 2" xfId="15962" xr:uid="{F69EE3B7-D47F-43D8-9709-79E7BF0E449E}"/>
    <cellStyle name="Normal 49 5 3" xfId="15108" xr:uid="{DAA053E9-EE5D-4C89-9632-8DECF6076577}"/>
    <cellStyle name="Normal 49 6" xfId="5707" xr:uid="{2974F9B1-AEC3-41F6-B00B-0C1621C73634}"/>
    <cellStyle name="Normal 49 6 2" xfId="14603" xr:uid="{6338E264-1C42-40B8-8550-F3C4036BFC81}"/>
    <cellStyle name="Normal 49 6 2 2" xfId="16253" xr:uid="{DBC55792-FA38-4F13-9F24-57274DBD7BC3}"/>
    <cellStyle name="Normal 49 6 3" xfId="15414" xr:uid="{31DD716F-8C3A-493D-925A-F9408719DB9F}"/>
    <cellStyle name="Normal 49 7" xfId="9033" xr:uid="{01898E53-7C7D-4205-AD02-2E30964A2EC6}"/>
    <cellStyle name="Normal 49 7 2" xfId="14701" xr:uid="{91D12540-9C3F-49E0-9B91-F58372D471F1}"/>
    <cellStyle name="Normal 49 7 2 2" xfId="16351" xr:uid="{CBA3AB8A-2405-4DBE-A8DB-1CD25A48B34B}"/>
    <cellStyle name="Normal 49 7 3" xfId="15549" xr:uid="{3091DC4F-CA35-4AD4-BC30-FC06A5B1EF15}"/>
    <cellStyle name="Normal 49 8" xfId="14021" xr:uid="{5BF929FA-139B-4956-87DD-4D282325DF4F}"/>
    <cellStyle name="Normal 49 8 2" xfId="15671" xr:uid="{9378C796-B433-46CD-99D4-9513D27E1B88}"/>
    <cellStyle name="Normal 49 9" xfId="14817" xr:uid="{D967AB0C-9575-4383-AC33-AEA35EA9D4CF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2 2" xfId="14447" xr:uid="{0AA46DF3-B83C-421E-B9BC-D1A497A621FE}"/>
    <cellStyle name="Normal 50 2 2 2 2 2" xfId="16097" xr:uid="{11506558-9CD9-444A-AC3D-CEDCD1579106}"/>
    <cellStyle name="Normal 50 2 2 2 3" xfId="15243" xr:uid="{4BCB6837-7D45-4FAA-BF2E-2A5180693316}"/>
    <cellStyle name="Normal 50 2 2 3" xfId="13979" xr:uid="{88838CBF-C998-4166-9812-DCE2632F5AA6}"/>
    <cellStyle name="Normal 50 2 2 3 2" xfId="14760" xr:uid="{2C784241-53E1-486F-B3E5-DE5D039B9326}"/>
    <cellStyle name="Normal 50 2 2 3 2 2" xfId="16406" xr:uid="{54E37F26-ABDD-48A5-97D2-2C7CE6E5FF63}"/>
    <cellStyle name="Normal 50 2 2 3 3" xfId="15635" xr:uid="{142385FE-C8E2-4559-9314-09A9492F1AED}"/>
    <cellStyle name="Normal 50 2 2 4" xfId="14156" xr:uid="{AF3BDB2A-8FC5-4AE9-8A3B-0D2C208BD0CE}"/>
    <cellStyle name="Normal 50 2 2 4 2" xfId="15806" xr:uid="{3CE9B053-D4F4-4CB9-AE0B-EF40FC8CEA26}"/>
    <cellStyle name="Normal 50 2 2 5" xfId="14952" xr:uid="{B1228FEA-626C-4C41-BD9D-4C22C11C5190}"/>
    <cellStyle name="Normal 50 2 3" xfId="3676" xr:uid="{00000000-0005-0000-0000-0000900C0000}"/>
    <cellStyle name="Normal 50 2 3 2" xfId="3971" xr:uid="{00000000-0005-0000-0000-0000900C0000}"/>
    <cellStyle name="Normal 50 2 3 2 2" xfId="14544" xr:uid="{C7F93509-300E-49F4-89C0-E8EFD22855A3}"/>
    <cellStyle name="Normal 50 2 3 2 2 2" xfId="16194" xr:uid="{BA0513FE-A213-4796-BCE6-AEEA378BD59D}"/>
    <cellStyle name="Normal 50 2 3 2 3" xfId="15340" xr:uid="{E9A4031A-B52F-448F-84B5-3F98BB5780D9}"/>
    <cellStyle name="Normal 50 2 3 3" xfId="14253" xr:uid="{633BDB23-D787-42E4-BFDE-FF448D5724A6}"/>
    <cellStyle name="Normal 50 2 3 3 2" xfId="15903" xr:uid="{21EF6437-D614-4698-92FA-1FAB35EB4E9A}"/>
    <cellStyle name="Normal 50 2 3 4" xfId="15049" xr:uid="{27834E46-36F2-4930-8333-54DA4846902D}"/>
    <cellStyle name="Normal 50 2 4" xfId="3777" xr:uid="{00000000-0005-0000-0000-00008E0C0000}"/>
    <cellStyle name="Normal 50 2 4 2" xfId="14350" xr:uid="{5E61C400-4E11-45DB-AD05-F48E68DAC39C}"/>
    <cellStyle name="Normal 50 2 4 2 2" xfId="16000" xr:uid="{4AC15D47-1A30-4209-B367-E736CEF36DB9}"/>
    <cellStyle name="Normal 50 2 4 3" xfId="15146" xr:uid="{C68378C2-6DC0-421D-876D-0264BE79AEB5}"/>
    <cellStyle name="Normal 50 2 5" xfId="5755" xr:uid="{8D7F6896-2026-41CF-9464-D8E6C201A98F}"/>
    <cellStyle name="Normal 50 2 5 2" xfId="14641" xr:uid="{3F3F31E9-62C0-4692-B207-81E4F42811ED}"/>
    <cellStyle name="Normal 50 2 5 2 2" xfId="16291" xr:uid="{740338C2-0983-47AE-BDF9-1A4C66DAC24D}"/>
    <cellStyle name="Normal 50 2 5 3" xfId="15452" xr:uid="{575EFBA0-5142-4CBB-BC2A-B651F2A26CD1}"/>
    <cellStyle name="Normal 50 2 6" xfId="13975" xr:uid="{99D0F846-C278-4D20-AF49-8426E7C64C41}"/>
    <cellStyle name="Normal 50 2 6 2" xfId="14756" xr:uid="{C9FCC05A-B43B-486F-822C-3F9FD562D0B2}"/>
    <cellStyle name="Normal 50 2 6 2 2" xfId="16402" xr:uid="{500CCFF9-20F7-4EA7-9BC0-A986814306AD}"/>
    <cellStyle name="Normal 50 2 6 3" xfId="15631" xr:uid="{D48C1ADB-C1D5-4D4E-9136-C4F7A468FA46}"/>
    <cellStyle name="Normal 50 2 7" xfId="14059" xr:uid="{35847DAF-3426-46EF-B8A9-F18228B4D69E}"/>
    <cellStyle name="Normal 50 2 7 2" xfId="15709" xr:uid="{9CC9E65F-0B1A-4AB5-A054-EE9E1FB1D643}"/>
    <cellStyle name="Normal 50 2 8" xfId="14855" xr:uid="{FBD06123-883D-4648-8F84-D4B9A99B3E5C}"/>
    <cellStyle name="Normal 50 3" xfId="3542" xr:uid="{00000000-0005-0000-0000-0000910C0000}"/>
    <cellStyle name="Normal 50 3 2" xfId="3837" xr:uid="{00000000-0005-0000-0000-0000910C0000}"/>
    <cellStyle name="Normal 50 3 2 2" xfId="14410" xr:uid="{1EACBE55-98E4-4349-90E2-4145CE437DC7}"/>
    <cellStyle name="Normal 50 3 2 2 2" xfId="16060" xr:uid="{D86491F8-348B-408A-B11E-6464E191AD9A}"/>
    <cellStyle name="Normal 50 3 2 3" xfId="15206" xr:uid="{FB2C7947-B982-4F7D-8238-2756715C05FA}"/>
    <cellStyle name="Normal 50 3 3" xfId="13981" xr:uid="{755EF7F4-1921-4562-9A17-5771350ED74C}"/>
    <cellStyle name="Normal 50 3 3 2" xfId="14762" xr:uid="{694A7BA8-8D23-4306-9F59-D1F3B9E88435}"/>
    <cellStyle name="Normal 50 3 3 2 2" xfId="16408" xr:uid="{33C25D23-6C63-4ED8-9B0A-E01C2F273D98}"/>
    <cellStyle name="Normal 50 3 3 3" xfId="15637" xr:uid="{3A0BB0FE-3CD6-4367-A2A7-D09CC76732D9}"/>
    <cellStyle name="Normal 50 3 4" xfId="14119" xr:uid="{44FCB1A9-5411-4AC6-A7B5-E8D7069B0FC1}"/>
    <cellStyle name="Normal 50 3 4 2" xfId="15769" xr:uid="{867D52F8-F902-48C1-A073-C9C1A6AD8117}"/>
    <cellStyle name="Normal 50 3 5" xfId="14915" xr:uid="{770AA1F0-3E01-436D-9D7A-9B78C8042B48}"/>
    <cellStyle name="Normal 50 4" xfId="3639" xr:uid="{00000000-0005-0000-0000-0000920C0000}"/>
    <cellStyle name="Normal 50 4 2" xfId="3934" xr:uid="{00000000-0005-0000-0000-0000920C0000}"/>
    <cellStyle name="Normal 50 4 2 2" xfId="14507" xr:uid="{10291F2D-CFFC-4C59-9CC0-43A3EE7F3737}"/>
    <cellStyle name="Normal 50 4 2 2 2" xfId="16157" xr:uid="{7C7BF20C-5041-4198-A126-D6042BB08090}"/>
    <cellStyle name="Normal 50 4 2 3" xfId="15303" xr:uid="{F2C396D5-A27C-4267-9CCC-AB86EBFF2DDA}"/>
    <cellStyle name="Normal 50 4 3" xfId="14216" xr:uid="{2EFA25BD-2C0E-49FB-801F-B324157BD343}"/>
    <cellStyle name="Normal 50 4 3 2" xfId="15866" xr:uid="{8D09B59A-D9E3-47C2-8A22-C063430E3790}"/>
    <cellStyle name="Normal 50 4 4" xfId="15012" xr:uid="{98BB88A4-7B65-44AC-B060-160D57E1CDFD}"/>
    <cellStyle name="Normal 50 5" xfId="3739" xr:uid="{00000000-0005-0000-0000-00008D0C0000}"/>
    <cellStyle name="Normal 50 5 2" xfId="14313" xr:uid="{8C4B60C3-A1DC-49ED-AF10-EE752FFFF082}"/>
    <cellStyle name="Normal 50 5 2 2" xfId="15963" xr:uid="{49995D3E-83AF-4C69-9DED-8E3E86768B1F}"/>
    <cellStyle name="Normal 50 5 3" xfId="15109" xr:uid="{28C117E9-2D72-465E-BB3A-2CCC06765A44}"/>
    <cellStyle name="Normal 50 6" xfId="5708" xr:uid="{56CC7034-4807-4AD1-9517-35D2DBC26996}"/>
    <cellStyle name="Normal 50 6 2" xfId="14604" xr:uid="{824B486C-BAA1-40F9-A41A-5C2620941E87}"/>
    <cellStyle name="Normal 50 6 2 2" xfId="16254" xr:uid="{246DCF03-4E39-4AF9-AC54-875B25E8105B}"/>
    <cellStyle name="Normal 50 6 3" xfId="15415" xr:uid="{18184CD1-AAC1-4138-88E8-7AEC1F14660F}"/>
    <cellStyle name="Normal 50 7" xfId="13973" xr:uid="{AE567396-C474-4FE1-9728-332D22D77F62}"/>
    <cellStyle name="Normal 50 7 2" xfId="14754" xr:uid="{AAA4F099-57EB-44BE-BB5C-7EE2C62573F5}"/>
    <cellStyle name="Normal 50 7 2 2" xfId="16400" xr:uid="{885EA55B-ADE0-41D8-81F4-366F737508AF}"/>
    <cellStyle name="Normal 50 7 3" xfId="15629" xr:uid="{79353FB3-4C27-45DC-9D5F-9A994CA3A55A}"/>
    <cellStyle name="Normal 50 8" xfId="14022" xr:uid="{09364F7E-ECEB-4621-A2DA-D889748D3047}"/>
    <cellStyle name="Normal 50 8 2" xfId="15672" xr:uid="{46565378-BD78-42D4-A098-A35A9DC11EDF}"/>
    <cellStyle name="Normal 50 9" xfId="14818" xr:uid="{38F3E395-9545-43F6-AB9D-31FE4F357248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2 2 2" xfId="14448" xr:uid="{D947EC72-78F2-4EA0-8846-96084613AF72}"/>
    <cellStyle name="Normal 51 2 2 2 2 2" xfId="16098" xr:uid="{DB4E8FDF-3215-4D9D-97FB-855457A18427}"/>
    <cellStyle name="Normal 51 2 2 2 3" xfId="15244" xr:uid="{902CDCDF-15EC-43B2-8F7D-B7961870C78E}"/>
    <cellStyle name="Normal 51 2 2 3" xfId="14157" xr:uid="{69D3666B-AB29-4CED-AA07-46CC4FEC9F87}"/>
    <cellStyle name="Normal 51 2 2 3 2" xfId="15807" xr:uid="{6A9A8BBE-1D25-4F2A-902B-4F36034631D0}"/>
    <cellStyle name="Normal 51 2 2 4" xfId="14953" xr:uid="{5787044E-FBCA-4E3B-B77E-44D78FE5C7CD}"/>
    <cellStyle name="Normal 51 2 3" xfId="3677" xr:uid="{00000000-0005-0000-0000-0000960C0000}"/>
    <cellStyle name="Normal 51 2 3 2" xfId="3972" xr:uid="{00000000-0005-0000-0000-0000960C0000}"/>
    <cellStyle name="Normal 51 2 3 2 2" xfId="14545" xr:uid="{AB5A607D-ADC2-488B-9596-3F116B863D77}"/>
    <cellStyle name="Normal 51 2 3 2 2 2" xfId="16195" xr:uid="{312C763B-0909-43CF-A56F-528083A3CA5B}"/>
    <cellStyle name="Normal 51 2 3 2 3" xfId="15341" xr:uid="{12CB8E1D-C3AF-4F05-B925-54F12AC8A348}"/>
    <cellStyle name="Normal 51 2 3 3" xfId="14254" xr:uid="{001EDB1B-46B8-4E0B-9EFF-DE272C88CC24}"/>
    <cellStyle name="Normal 51 2 3 3 2" xfId="15904" xr:uid="{AB38BFBA-9670-44A5-B02D-6D8DB458C937}"/>
    <cellStyle name="Normal 51 2 3 4" xfId="15050" xr:uid="{8A498C77-7240-4317-95EF-B919022F646E}"/>
    <cellStyle name="Normal 51 2 4" xfId="3778" xr:uid="{00000000-0005-0000-0000-0000940C0000}"/>
    <cellStyle name="Normal 51 2 4 2" xfId="14351" xr:uid="{D9568C3E-E2D9-45AA-A89C-31720E869697}"/>
    <cellStyle name="Normal 51 2 4 2 2" xfId="16001" xr:uid="{D8DD3BB3-681F-48F9-A79C-3789A80CCE86}"/>
    <cellStyle name="Normal 51 2 4 3" xfId="15147" xr:uid="{8C87EFD6-860C-4027-8456-D4B4435A9A5C}"/>
    <cellStyle name="Normal 51 2 5" xfId="5756" xr:uid="{5C87D83D-CC5A-4710-8B55-12934E2E8A69}"/>
    <cellStyle name="Normal 51 2 5 2" xfId="14642" xr:uid="{85DC4D88-5B00-4D42-9833-BE210538C7A8}"/>
    <cellStyle name="Normal 51 2 5 2 2" xfId="16292" xr:uid="{B09FC4B2-D14C-4329-A561-0F7B100FD81D}"/>
    <cellStyle name="Normal 51 2 5 3" xfId="15453" xr:uid="{32A480F0-32CD-472B-8467-7F31DF81B344}"/>
    <cellStyle name="Normal 51 2 6" xfId="14060" xr:uid="{87CF7E97-4F8F-4812-B15D-E5D007441809}"/>
    <cellStyle name="Normal 51 2 6 2" xfId="15710" xr:uid="{F1B5F7BB-239D-4D80-A224-D1F4F3DEC6C5}"/>
    <cellStyle name="Normal 51 2 7" xfId="14856" xr:uid="{21CE3D21-2B23-4594-AB9D-DC075DFDE258}"/>
    <cellStyle name="Normal 51 3" xfId="3543" xr:uid="{00000000-0005-0000-0000-0000970C0000}"/>
    <cellStyle name="Normal 51 3 2" xfId="3838" xr:uid="{00000000-0005-0000-0000-0000970C0000}"/>
    <cellStyle name="Normal 51 3 2 2" xfId="14411" xr:uid="{3FC4260F-8DAE-4ACB-BA77-B56E71575317}"/>
    <cellStyle name="Normal 51 3 2 2 2" xfId="16061" xr:uid="{1FE421DD-A1C0-4088-88E7-F78D3F8B1828}"/>
    <cellStyle name="Normal 51 3 2 3" xfId="15207" xr:uid="{1FE83D5B-6B0F-48C7-B720-734576D6054B}"/>
    <cellStyle name="Normal 51 3 3" xfId="14120" xr:uid="{FC9B88A0-D81F-4910-801D-C3DD5241967F}"/>
    <cellStyle name="Normal 51 3 3 2" xfId="15770" xr:uid="{09997895-9CA3-42DC-ABF9-D78E1CA019E5}"/>
    <cellStyle name="Normal 51 3 4" xfId="14916" xr:uid="{7DAA197C-859A-4D80-925A-D6990EC02941}"/>
    <cellStyle name="Normal 51 4" xfId="3640" xr:uid="{00000000-0005-0000-0000-0000980C0000}"/>
    <cellStyle name="Normal 51 4 2" xfId="3935" xr:uid="{00000000-0005-0000-0000-0000980C0000}"/>
    <cellStyle name="Normal 51 4 2 2" xfId="14508" xr:uid="{9D792599-EE8B-42B8-A5E1-2387C363372B}"/>
    <cellStyle name="Normal 51 4 2 2 2" xfId="16158" xr:uid="{5B2CF783-2EBD-4EAC-A1D4-5ABAEB407EDC}"/>
    <cellStyle name="Normal 51 4 2 3" xfId="15304" xr:uid="{C9EC7F89-F375-480A-9FF0-30FFC379DA44}"/>
    <cellStyle name="Normal 51 4 3" xfId="14217" xr:uid="{846382D2-8A56-4EF9-A1C4-E449EFB7DD34}"/>
    <cellStyle name="Normal 51 4 3 2" xfId="15867" xr:uid="{8A5F359F-2BBB-4E94-9EFE-73F90940F57A}"/>
    <cellStyle name="Normal 51 4 4" xfId="15013" xr:uid="{5980D62D-7AD1-42E0-8613-AAD6A32C7527}"/>
    <cellStyle name="Normal 51 5" xfId="3740" xr:uid="{00000000-0005-0000-0000-0000930C0000}"/>
    <cellStyle name="Normal 51 5 2" xfId="14314" xr:uid="{FFA9D4DF-9E7E-4449-9CF6-F189098AEFBE}"/>
    <cellStyle name="Normal 51 5 2 2" xfId="15964" xr:uid="{F4CA98C1-B07F-4536-9336-A03AF672456B}"/>
    <cellStyle name="Normal 51 5 3" xfId="15110" xr:uid="{2FEF0B42-D6ED-4D98-AD62-A207E15D4918}"/>
    <cellStyle name="Normal 51 6" xfId="5709" xr:uid="{BD16CFFE-38AC-4012-B38A-369CFDDA3A4A}"/>
    <cellStyle name="Normal 51 6 2" xfId="14605" xr:uid="{2CBE2FF9-3759-40C7-99B6-0E6DA676C7A3}"/>
    <cellStyle name="Normal 51 6 2 2" xfId="16255" xr:uid="{97C211CA-3A30-41DB-BC6E-D6EFAEE229A8}"/>
    <cellStyle name="Normal 51 6 3" xfId="15416" xr:uid="{F0A2248A-90C5-4199-8FE2-A3426D47746C}"/>
    <cellStyle name="Normal 51 7" xfId="13977" xr:uid="{E31C8158-9B78-4449-BBD0-9F39BD3BE0DC}"/>
    <cellStyle name="Normal 51 7 2" xfId="14758" xr:uid="{31D36FD5-B9AD-4A94-B38A-BD7101299326}"/>
    <cellStyle name="Normal 51 7 2 2" xfId="16404" xr:uid="{7EEC1E26-9FD1-42B2-AA49-2CC0719DCA46}"/>
    <cellStyle name="Normal 51 7 3" xfId="15633" xr:uid="{3CF33B50-0834-4527-AFF5-FA7E36D35CE4}"/>
    <cellStyle name="Normal 51 8" xfId="14023" xr:uid="{80D4F6DE-A025-40F3-BD70-DD02C6B03B58}"/>
    <cellStyle name="Normal 51 8 2" xfId="15673" xr:uid="{8791BA8E-A220-4AF7-AEC4-626DA97BA704}"/>
    <cellStyle name="Normal 51 9" xfId="14819" xr:uid="{83A4206D-2CE1-47DD-A877-AA655067B13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2 2 2" xfId="14449" xr:uid="{276B4A9D-50A5-453B-A497-09EBFBD04A26}"/>
    <cellStyle name="Normal 52 2 2 2 2 2" xfId="16099" xr:uid="{A0BED614-18F3-43A3-8D9B-D2600698AC15}"/>
    <cellStyle name="Normal 52 2 2 2 3" xfId="15245" xr:uid="{235E4291-46D5-424E-B719-8BBB93C2F07D}"/>
    <cellStyle name="Normal 52 2 2 3" xfId="14158" xr:uid="{3E8F8020-A66D-4333-8513-2D9798D5CB94}"/>
    <cellStyle name="Normal 52 2 2 3 2" xfId="15808" xr:uid="{E5970B2C-9C47-4C6B-AD8B-3656425EF43F}"/>
    <cellStyle name="Normal 52 2 2 4" xfId="14954" xr:uid="{2312EE27-E029-46A7-8B1C-89D840BCC3DF}"/>
    <cellStyle name="Normal 52 2 3" xfId="3678" xr:uid="{00000000-0005-0000-0000-00009C0C0000}"/>
    <cellStyle name="Normal 52 2 3 2" xfId="3973" xr:uid="{00000000-0005-0000-0000-00009C0C0000}"/>
    <cellStyle name="Normal 52 2 3 2 2" xfId="14546" xr:uid="{EA9BE03E-5E75-4B59-B0A0-1E2A78599E20}"/>
    <cellStyle name="Normal 52 2 3 2 2 2" xfId="16196" xr:uid="{95FEF08A-48D1-48C1-83DE-81F525D08EFA}"/>
    <cellStyle name="Normal 52 2 3 2 3" xfId="15342" xr:uid="{668E2DAF-680D-4218-BABE-0299DC74F7BE}"/>
    <cellStyle name="Normal 52 2 3 3" xfId="14255" xr:uid="{26BB70A6-33B7-435B-8F0E-7B5AC7DB9E90}"/>
    <cellStyle name="Normal 52 2 3 3 2" xfId="15905" xr:uid="{0793C382-3C8F-4E2E-8839-CA166FF6AEE6}"/>
    <cellStyle name="Normal 52 2 3 4" xfId="15051" xr:uid="{AD42C033-6F3D-49C6-853D-3886860F4625}"/>
    <cellStyle name="Normal 52 2 4" xfId="3779" xr:uid="{00000000-0005-0000-0000-00009A0C0000}"/>
    <cellStyle name="Normal 52 2 4 2" xfId="14352" xr:uid="{3BA6BF38-1C50-40C1-97B6-B0EC53F9297A}"/>
    <cellStyle name="Normal 52 2 4 2 2" xfId="16002" xr:uid="{2CE48E1A-382A-4A4A-8CED-76F31E9C9C64}"/>
    <cellStyle name="Normal 52 2 4 3" xfId="15148" xr:uid="{4BA0D533-E531-4B58-BD32-0F76BF825448}"/>
    <cellStyle name="Normal 52 2 5" xfId="5757" xr:uid="{1E6FEAED-5421-405F-AF53-522C68B3EC43}"/>
    <cellStyle name="Normal 52 2 5 2" xfId="14643" xr:uid="{02B5EC8D-3231-4DE1-BBE4-D6BA36EE78B8}"/>
    <cellStyle name="Normal 52 2 5 2 2" xfId="16293" xr:uid="{76A0807A-D153-4D67-9194-1020EB0B1962}"/>
    <cellStyle name="Normal 52 2 5 3" xfId="15454" xr:uid="{9AE2904E-CE09-45EF-A043-7B15DC4AE7B3}"/>
    <cellStyle name="Normal 52 2 6" xfId="14061" xr:uid="{6D684DEE-BEB7-40CC-866C-40BFE32A184B}"/>
    <cellStyle name="Normal 52 2 6 2" xfId="15711" xr:uid="{2CC6CA4C-5C81-4CBE-994B-2615A5DDA783}"/>
    <cellStyle name="Normal 52 2 7" xfId="14857" xr:uid="{954B3A3A-6E38-40AC-9901-DFF6FE514A6F}"/>
    <cellStyle name="Normal 52 3" xfId="3544" xr:uid="{00000000-0005-0000-0000-00009D0C0000}"/>
    <cellStyle name="Normal 52 3 2" xfId="3839" xr:uid="{00000000-0005-0000-0000-00009D0C0000}"/>
    <cellStyle name="Normal 52 3 2 2" xfId="14412" xr:uid="{66A3F38B-2EFB-4424-B2BA-757CD793EF79}"/>
    <cellStyle name="Normal 52 3 2 2 2" xfId="16062" xr:uid="{D1953EF1-C4AD-43F8-BE68-E5B4015CD255}"/>
    <cellStyle name="Normal 52 3 2 3" xfId="15208" xr:uid="{CABF316C-7CB7-4535-A19D-3E9CF2A32359}"/>
    <cellStyle name="Normal 52 3 3" xfId="14121" xr:uid="{66BA8019-DF54-43C4-9A54-D45BD2494F4B}"/>
    <cellStyle name="Normal 52 3 3 2" xfId="15771" xr:uid="{6EDFA8D3-0700-4297-BE7D-DEECFA2A0636}"/>
    <cellStyle name="Normal 52 3 4" xfId="14917" xr:uid="{DB544FC9-7B1F-46DA-9C24-88F8634BF0EC}"/>
    <cellStyle name="Normal 52 4" xfId="3641" xr:uid="{00000000-0005-0000-0000-00009E0C0000}"/>
    <cellStyle name="Normal 52 4 2" xfId="3936" xr:uid="{00000000-0005-0000-0000-00009E0C0000}"/>
    <cellStyle name="Normal 52 4 2 2" xfId="14509" xr:uid="{6398B804-EBCF-4E73-AFA1-5160CAD1DBC9}"/>
    <cellStyle name="Normal 52 4 2 2 2" xfId="16159" xr:uid="{EE3A6B33-E07E-400A-9219-C3A9B76D48DD}"/>
    <cellStyle name="Normal 52 4 2 3" xfId="15305" xr:uid="{A12ECAF2-6A24-420F-B133-C796155CB73B}"/>
    <cellStyle name="Normal 52 4 3" xfId="14218" xr:uid="{4FF178D3-CD7C-4F40-8B5D-51653608EC2E}"/>
    <cellStyle name="Normal 52 4 3 2" xfId="15868" xr:uid="{56A67A68-55E2-4F0D-B2B2-1F3F89D0536F}"/>
    <cellStyle name="Normal 52 4 4" xfId="15014" xr:uid="{9CBE4376-8336-44C5-B135-EB7D7C58920D}"/>
    <cellStyle name="Normal 52 5" xfId="3741" xr:uid="{00000000-0005-0000-0000-0000990C0000}"/>
    <cellStyle name="Normal 52 5 2" xfId="14315" xr:uid="{B7837F69-A7F2-4542-B4B3-44D8FE4E50B9}"/>
    <cellStyle name="Normal 52 5 2 2" xfId="15965" xr:uid="{120798FC-1908-43F7-A3A1-18EE0517595B}"/>
    <cellStyle name="Normal 52 5 3" xfId="15111" xr:uid="{F4F00E70-C469-403D-922F-11AAE1C72B0D}"/>
    <cellStyle name="Normal 52 6" xfId="5710" xr:uid="{3DE4749E-6945-40B2-97BA-6AF509B82F7C}"/>
    <cellStyle name="Normal 52 6 2" xfId="14606" xr:uid="{7EE6BD40-54E4-48AA-AF9B-9BDCE36311CB}"/>
    <cellStyle name="Normal 52 6 2 2" xfId="16256" xr:uid="{36DC6B87-8A98-47DC-B7FE-3675E22C8ABB}"/>
    <cellStyle name="Normal 52 6 3" xfId="15417" xr:uid="{A63D8489-4969-40E1-ACF1-C799D5ABFCFB}"/>
    <cellStyle name="Normal 52 7" xfId="13985" xr:uid="{6ABB4C02-9D83-4DEB-AE17-F9C5B81DB4AD}"/>
    <cellStyle name="Normal 52 7 2" xfId="14766" xr:uid="{7416AEEE-4D6B-4917-A668-83E3317663F3}"/>
    <cellStyle name="Normal 52 7 2 2" xfId="16412" xr:uid="{D361EEA3-C909-4753-B822-C96E35ED5798}"/>
    <cellStyle name="Normal 52 7 3" xfId="15641" xr:uid="{FF1164D3-871C-4B67-95AD-EF4B4A9FAC07}"/>
    <cellStyle name="Normal 52 8" xfId="14024" xr:uid="{3BDBDD48-37EF-43E2-93C8-6A8939F4F05D}"/>
    <cellStyle name="Normal 52 8 2" xfId="15674" xr:uid="{7E74563A-2ED7-4F8C-BAAC-E0B1BD537E4B}"/>
    <cellStyle name="Normal 52 9" xfId="14820" xr:uid="{CA00A677-22DA-4C8B-877B-1E5534FF8CF1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2 2 2" xfId="14450" xr:uid="{F6F9925C-7519-4C8E-8426-7FFEDF803A7B}"/>
    <cellStyle name="Normal 53 2 2 2 2 2" xfId="16100" xr:uid="{BFC3B19A-82CD-4C37-A9A8-E10D47139355}"/>
    <cellStyle name="Normal 53 2 2 2 3" xfId="15246" xr:uid="{2848CE63-A926-4E97-BE61-CF462FA8E380}"/>
    <cellStyle name="Normal 53 2 2 3" xfId="14159" xr:uid="{9DD86C7D-5FE8-4B52-AC0A-87D3C9271E70}"/>
    <cellStyle name="Normal 53 2 2 3 2" xfId="15809" xr:uid="{E6FE3696-E5CE-4184-BDDF-D787675A6017}"/>
    <cellStyle name="Normal 53 2 2 4" xfId="14955" xr:uid="{3FC28750-8ACD-4EE0-B348-CD3A882D8F2D}"/>
    <cellStyle name="Normal 53 2 3" xfId="3679" xr:uid="{00000000-0005-0000-0000-0000A20C0000}"/>
    <cellStyle name="Normal 53 2 3 2" xfId="3974" xr:uid="{00000000-0005-0000-0000-0000A20C0000}"/>
    <cellStyle name="Normal 53 2 3 2 2" xfId="14547" xr:uid="{A81F3137-F8A0-40F9-8162-87900FB37145}"/>
    <cellStyle name="Normal 53 2 3 2 2 2" xfId="16197" xr:uid="{F2CCC1F1-56A9-488D-A606-73EBD7BCB6D7}"/>
    <cellStyle name="Normal 53 2 3 2 3" xfId="15343" xr:uid="{40790889-3979-4F9E-B33F-1FA67D1714A6}"/>
    <cellStyle name="Normal 53 2 3 3" xfId="14256" xr:uid="{48A0AE1E-DB9D-49DC-A744-2E1C99BBADE3}"/>
    <cellStyle name="Normal 53 2 3 3 2" xfId="15906" xr:uid="{737EE831-BD8B-443B-BFF9-CBF815EEE559}"/>
    <cellStyle name="Normal 53 2 3 4" xfId="15052" xr:uid="{440E19B7-6BFA-4151-8162-568E1C2F8367}"/>
    <cellStyle name="Normal 53 2 4" xfId="3780" xr:uid="{00000000-0005-0000-0000-0000A00C0000}"/>
    <cellStyle name="Normal 53 2 4 2" xfId="14353" xr:uid="{C8F4EC68-2AA3-4403-AEAA-F8095371440F}"/>
    <cellStyle name="Normal 53 2 4 2 2" xfId="16003" xr:uid="{A626D64E-42B8-48B9-86E6-0B40F48FCFE9}"/>
    <cellStyle name="Normal 53 2 4 3" xfId="15149" xr:uid="{F52B400D-9F5B-41E7-81E9-727E57663623}"/>
    <cellStyle name="Normal 53 2 5" xfId="5758" xr:uid="{63143208-3583-4FA6-B0F7-20D78D1EF72C}"/>
    <cellStyle name="Normal 53 2 5 2" xfId="14644" xr:uid="{F88287E1-4EF8-4FD1-8FAF-5BE954F8813D}"/>
    <cellStyle name="Normal 53 2 5 2 2" xfId="16294" xr:uid="{0A874342-9CA7-4EE9-A0F5-4413C416F96B}"/>
    <cellStyle name="Normal 53 2 5 3" xfId="15455" xr:uid="{89710224-6933-4FEC-90C4-EB9AD3CE8E56}"/>
    <cellStyle name="Normal 53 2 6" xfId="14062" xr:uid="{F9E92DB6-75A1-4705-A79E-14D74B0C189C}"/>
    <cellStyle name="Normal 53 2 6 2" xfId="15712" xr:uid="{5356689C-FE17-4D1B-B5BF-E7C63690F473}"/>
    <cellStyle name="Normal 53 2 7" xfId="14858" xr:uid="{657CE5A9-6136-4001-9DD4-CCC6180A944E}"/>
    <cellStyle name="Normal 53 3" xfId="3545" xr:uid="{00000000-0005-0000-0000-0000A30C0000}"/>
    <cellStyle name="Normal 53 3 2" xfId="3840" xr:uid="{00000000-0005-0000-0000-0000A30C0000}"/>
    <cellStyle name="Normal 53 3 2 2" xfId="14413" xr:uid="{77CD6DCD-0CF2-42CC-8E8C-66FFA78A755C}"/>
    <cellStyle name="Normal 53 3 2 2 2" xfId="16063" xr:uid="{1594B7D3-3FC0-4206-8066-3ED7152B42C8}"/>
    <cellStyle name="Normal 53 3 2 3" xfId="15209" xr:uid="{6F24835A-D7B2-4100-BFD8-F73AC8040033}"/>
    <cellStyle name="Normal 53 3 3" xfId="14122" xr:uid="{B01BA777-2550-43B8-9E9C-ECC3C83F346C}"/>
    <cellStyle name="Normal 53 3 3 2" xfId="15772" xr:uid="{C85177C5-69E0-4C56-A840-4485EFCADA44}"/>
    <cellStyle name="Normal 53 3 4" xfId="14918" xr:uid="{C68A1D72-D6AE-4F28-B7D8-8AF8FC49B334}"/>
    <cellStyle name="Normal 53 4" xfId="3642" xr:uid="{00000000-0005-0000-0000-0000A40C0000}"/>
    <cellStyle name="Normal 53 4 2" xfId="3937" xr:uid="{00000000-0005-0000-0000-0000A40C0000}"/>
    <cellStyle name="Normal 53 4 2 2" xfId="14510" xr:uid="{EF1B7005-3DE7-46D0-94E8-D980B3C8837A}"/>
    <cellStyle name="Normal 53 4 2 2 2" xfId="16160" xr:uid="{1B423704-5C0A-4E2E-8732-B945A663B8A8}"/>
    <cellStyle name="Normal 53 4 2 3" xfId="15306" xr:uid="{50F36DFC-6559-4910-9188-B61C998160A6}"/>
    <cellStyle name="Normal 53 4 3" xfId="14219" xr:uid="{9BF62E1B-DB67-47B5-8EA4-938E3A365365}"/>
    <cellStyle name="Normal 53 4 3 2" xfId="15869" xr:uid="{23EE27C4-E9A1-4E06-A076-109D0A05D0B6}"/>
    <cellStyle name="Normal 53 4 4" xfId="15015" xr:uid="{C97B2E90-F102-4927-8609-166E06C0E8F9}"/>
    <cellStyle name="Normal 53 5" xfId="3742" xr:uid="{00000000-0005-0000-0000-00009F0C0000}"/>
    <cellStyle name="Normal 53 5 2" xfId="14316" xr:uid="{01712F7A-27C7-4D28-B5FD-1AA8AAE35C4E}"/>
    <cellStyle name="Normal 53 5 2 2" xfId="15966" xr:uid="{D217BA08-BA9D-4C8C-9CF6-AA2FCA50D73B}"/>
    <cellStyle name="Normal 53 5 3" xfId="15112" xr:uid="{7A269EC5-AA97-45D2-AD92-92A79E15932A}"/>
    <cellStyle name="Normal 53 6" xfId="5711" xr:uid="{90E16865-7142-4CF6-94F1-A299FB33148C}"/>
    <cellStyle name="Normal 53 6 2" xfId="14607" xr:uid="{36A1776C-B80E-4DD1-BE07-8BEF980CCD24}"/>
    <cellStyle name="Normal 53 6 2 2" xfId="16257" xr:uid="{C7C49876-89D8-4A5B-A8EC-898B50AA9DB0}"/>
    <cellStyle name="Normal 53 6 3" xfId="15418" xr:uid="{E2529761-A726-45B3-B39B-D64D066A3FF6}"/>
    <cellStyle name="Normal 53 7" xfId="14025" xr:uid="{F2D8EA71-CDFC-4D42-A54B-ACA3AA63A650}"/>
    <cellStyle name="Normal 53 7 2" xfId="15675" xr:uid="{A2D5B0A3-9FF7-4790-AB57-71ADF6C37A13}"/>
    <cellStyle name="Normal 53 8" xfId="14821" xr:uid="{718FD268-A96C-490A-9255-4C5DB5BE7E36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2 2 2" xfId="14451" xr:uid="{B34190D4-91EB-467D-B940-4341DA7519AF}"/>
    <cellStyle name="Normal 54 2 2 2 2 2" xfId="16101" xr:uid="{9050E0E3-51E0-4456-8044-07DCFCC3FD49}"/>
    <cellStyle name="Normal 54 2 2 2 3" xfId="15247" xr:uid="{BC6B80DB-587D-41D4-9EE0-55E920E3CB67}"/>
    <cellStyle name="Normal 54 2 2 3" xfId="14160" xr:uid="{263B1E07-833D-4652-A8D7-BB79950D8407}"/>
    <cellStyle name="Normal 54 2 2 3 2" xfId="15810" xr:uid="{0C32551C-BAED-4C4A-9D49-960EFCD7E447}"/>
    <cellStyle name="Normal 54 2 2 4" xfId="14956" xr:uid="{89D1F6A8-14EC-40B9-9F1B-E8197D9472F9}"/>
    <cellStyle name="Normal 54 2 3" xfId="3680" xr:uid="{00000000-0005-0000-0000-0000A80C0000}"/>
    <cellStyle name="Normal 54 2 3 2" xfId="3975" xr:uid="{00000000-0005-0000-0000-0000A80C0000}"/>
    <cellStyle name="Normal 54 2 3 2 2" xfId="14548" xr:uid="{383A7A6E-D6AD-41EE-92E8-7C3307025D90}"/>
    <cellStyle name="Normal 54 2 3 2 2 2" xfId="16198" xr:uid="{59E041BF-F58C-449C-BAC6-B58231FF63C3}"/>
    <cellStyle name="Normal 54 2 3 2 3" xfId="15344" xr:uid="{A2074655-01B8-4012-AB05-DF89B95CB5BC}"/>
    <cellStyle name="Normal 54 2 3 3" xfId="14257" xr:uid="{4556EC67-FCB6-4037-93CF-F21FDADA45B3}"/>
    <cellStyle name="Normal 54 2 3 3 2" xfId="15907" xr:uid="{EA215ECE-95ED-4389-9C9E-73982EB8E8D5}"/>
    <cellStyle name="Normal 54 2 3 4" xfId="15053" xr:uid="{6C96A474-3A4E-425E-A50F-D8D96DD5CCDD}"/>
    <cellStyle name="Normal 54 2 4" xfId="3781" xr:uid="{00000000-0005-0000-0000-0000A60C0000}"/>
    <cellStyle name="Normal 54 2 4 2" xfId="14354" xr:uid="{A79C7AAB-E9A3-4FC7-85E0-D1E8B1DEA37B}"/>
    <cellStyle name="Normal 54 2 4 2 2" xfId="16004" xr:uid="{469113E3-9A74-4945-BE21-6FB0B9587B63}"/>
    <cellStyle name="Normal 54 2 4 3" xfId="15150" xr:uid="{EDE5D7AB-8CDE-42B1-AC7E-4C357DABBB50}"/>
    <cellStyle name="Normal 54 2 5" xfId="5759" xr:uid="{987A31A3-83BA-43D8-86DA-22DF2F681FA2}"/>
    <cellStyle name="Normal 54 2 5 2" xfId="14645" xr:uid="{9A4363DA-3CCC-4C8E-A38E-31353B5E05C3}"/>
    <cellStyle name="Normal 54 2 5 2 2" xfId="16295" xr:uid="{693D036B-FC4D-47DD-A5A1-EDD1B6ED5109}"/>
    <cellStyle name="Normal 54 2 5 3" xfId="15456" xr:uid="{94E37070-24D3-42A4-BEDA-710F10B71897}"/>
    <cellStyle name="Normal 54 2 6" xfId="14063" xr:uid="{27360AA0-F32D-4EB6-9B46-FA795EA891A9}"/>
    <cellStyle name="Normal 54 2 6 2" xfId="15713" xr:uid="{9DA213A5-E66E-4A68-9A11-14450F64BD03}"/>
    <cellStyle name="Normal 54 2 7" xfId="14859" xr:uid="{C11CB5D1-A5EC-4EE6-83AE-A7A3B0E00ED2}"/>
    <cellStyle name="Normal 54 3" xfId="3546" xr:uid="{00000000-0005-0000-0000-0000A90C0000}"/>
    <cellStyle name="Normal 54 3 2" xfId="3841" xr:uid="{00000000-0005-0000-0000-0000A90C0000}"/>
    <cellStyle name="Normal 54 3 2 2" xfId="14414" xr:uid="{66D7CEB9-58CA-4C64-AB3D-D1A9B9E12ECD}"/>
    <cellStyle name="Normal 54 3 2 2 2" xfId="16064" xr:uid="{4357F79B-21C9-41A3-9BD1-0CF58401B68F}"/>
    <cellStyle name="Normal 54 3 2 3" xfId="15210" xr:uid="{AE6A4267-7564-4984-8BAD-ABBD8A81B77D}"/>
    <cellStyle name="Normal 54 3 3" xfId="14123" xr:uid="{9BBAA495-0D1E-41C3-8304-5F2BE51B1521}"/>
    <cellStyle name="Normal 54 3 3 2" xfId="15773" xr:uid="{68E12DDE-43DD-4872-8FAB-1FDD7E97A45B}"/>
    <cellStyle name="Normal 54 3 4" xfId="14919" xr:uid="{B9F795A5-6F4C-4A35-9201-97406CE490FF}"/>
    <cellStyle name="Normal 54 4" xfId="3643" xr:uid="{00000000-0005-0000-0000-0000AA0C0000}"/>
    <cellStyle name="Normal 54 4 2" xfId="3938" xr:uid="{00000000-0005-0000-0000-0000AA0C0000}"/>
    <cellStyle name="Normal 54 4 2 2" xfId="14511" xr:uid="{6D18F078-18E3-425F-AF9F-755AC81B07AC}"/>
    <cellStyle name="Normal 54 4 2 2 2" xfId="16161" xr:uid="{6B84F448-1AF1-4A79-8607-45D83B87BF24}"/>
    <cellStyle name="Normal 54 4 2 3" xfId="15307" xr:uid="{F69B18F5-5204-41C2-8368-87216D7F40EE}"/>
    <cellStyle name="Normal 54 4 3" xfId="14220" xr:uid="{71FE3B4E-2953-419C-91C0-5388FF94511C}"/>
    <cellStyle name="Normal 54 4 3 2" xfId="15870" xr:uid="{F3B1BFA1-59FE-4FC2-B73D-6944CFC6272C}"/>
    <cellStyle name="Normal 54 4 4" xfId="15016" xr:uid="{02706EBF-2D44-46B7-B77D-4B97D41CC0A7}"/>
    <cellStyle name="Normal 54 5" xfId="3743" xr:uid="{00000000-0005-0000-0000-0000A50C0000}"/>
    <cellStyle name="Normal 54 5 2" xfId="14317" xr:uid="{ED13BADC-61A1-463B-8949-431B719B322C}"/>
    <cellStyle name="Normal 54 5 2 2" xfId="15967" xr:uid="{C47183A5-C2F7-4621-9FC6-702C259510F8}"/>
    <cellStyle name="Normal 54 5 3" xfId="15113" xr:uid="{6FD162B5-EB9B-479C-890D-C8896D909A68}"/>
    <cellStyle name="Normal 54 6" xfId="5712" xr:uid="{697A4231-8560-4C5D-9E61-7B5238533C15}"/>
    <cellStyle name="Normal 54 6 2" xfId="14608" xr:uid="{10D666AC-1256-46C8-B10F-1B5CE7F1AFC7}"/>
    <cellStyle name="Normal 54 6 2 2" xfId="16258" xr:uid="{0BF74180-645D-4A63-AC77-3876BF1D4DF9}"/>
    <cellStyle name="Normal 54 6 3" xfId="15419" xr:uid="{12916452-460F-40C3-932B-1465F33A506D}"/>
    <cellStyle name="Normal 54 7" xfId="14026" xr:uid="{2C705640-F59D-439C-A11D-368E4A7BEE4C}"/>
    <cellStyle name="Normal 54 7 2" xfId="15676" xr:uid="{8666CEFA-4EDE-4DD3-8CDE-742B95CDD996}"/>
    <cellStyle name="Normal 54 8" xfId="14822" xr:uid="{0A362D3F-C269-4840-A741-2E1A6BB78A63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2 2 2" xfId="14452" xr:uid="{EBA6234F-754B-4A7D-93F1-019E206AA769}"/>
    <cellStyle name="Normal 55 2 2 2 2 2" xfId="16102" xr:uid="{215ECD76-A453-4025-8BF4-AEE7D28148F5}"/>
    <cellStyle name="Normal 55 2 2 2 3" xfId="15248" xr:uid="{1A102026-5303-4EEF-8968-0FBD97B42945}"/>
    <cellStyle name="Normal 55 2 2 3" xfId="14161" xr:uid="{B2A3D6BD-D195-47B1-A3A5-4B41D5C774BE}"/>
    <cellStyle name="Normal 55 2 2 3 2" xfId="15811" xr:uid="{5BDDD23D-D4CE-449D-A352-44FB2BE0CE4F}"/>
    <cellStyle name="Normal 55 2 2 4" xfId="14957" xr:uid="{3C6D2609-D033-414D-9E47-69B41C923FE7}"/>
    <cellStyle name="Normal 55 2 3" xfId="3681" xr:uid="{00000000-0005-0000-0000-0000AE0C0000}"/>
    <cellStyle name="Normal 55 2 3 2" xfId="3976" xr:uid="{00000000-0005-0000-0000-0000AE0C0000}"/>
    <cellStyle name="Normal 55 2 3 2 2" xfId="14549" xr:uid="{5969CFDB-BCDA-42D6-BF57-2E5C489F6137}"/>
    <cellStyle name="Normal 55 2 3 2 2 2" xfId="16199" xr:uid="{669D79C2-61FC-49F1-BD09-BC18F1A7D7A2}"/>
    <cellStyle name="Normal 55 2 3 2 3" xfId="15345" xr:uid="{45A70D39-B623-4F27-B293-F33E700729F7}"/>
    <cellStyle name="Normal 55 2 3 3" xfId="14258" xr:uid="{27C34604-3EB0-4600-B2D8-48BE0DB8BF69}"/>
    <cellStyle name="Normal 55 2 3 3 2" xfId="15908" xr:uid="{B0399E9A-465C-434A-A2EF-F1F80D0FBAF7}"/>
    <cellStyle name="Normal 55 2 3 4" xfId="15054" xr:uid="{490C8259-88A4-41C3-949F-0632F50233B9}"/>
    <cellStyle name="Normal 55 2 4" xfId="3782" xr:uid="{00000000-0005-0000-0000-0000AC0C0000}"/>
    <cellStyle name="Normal 55 2 4 2" xfId="14355" xr:uid="{90DF2A6B-5301-4184-97B0-CDF1D5801890}"/>
    <cellStyle name="Normal 55 2 4 2 2" xfId="16005" xr:uid="{E9657ADA-CEB6-4C48-AAF1-5EBF8BDD9E7F}"/>
    <cellStyle name="Normal 55 2 4 3" xfId="15151" xr:uid="{F542CB57-4FD7-4F88-95B3-7564CCCC0AD3}"/>
    <cellStyle name="Normal 55 2 5" xfId="5760" xr:uid="{8DE0FC8A-0BED-4060-BF68-5973AC944C0F}"/>
    <cellStyle name="Normal 55 2 5 2" xfId="14646" xr:uid="{88292A74-568F-40D6-B427-37110D15799C}"/>
    <cellStyle name="Normal 55 2 5 2 2" xfId="16296" xr:uid="{421EF58E-F986-46DB-9936-088E87051340}"/>
    <cellStyle name="Normal 55 2 5 3" xfId="15457" xr:uid="{015BE850-0771-40DB-AE45-65E07176E43C}"/>
    <cellStyle name="Normal 55 2 6" xfId="14064" xr:uid="{77FAF2C7-4D8B-442F-9341-0F938604EB21}"/>
    <cellStyle name="Normal 55 2 6 2" xfId="15714" xr:uid="{29E8CFF8-3A5B-45E1-BE72-517A02084DF7}"/>
    <cellStyle name="Normal 55 2 7" xfId="14860" xr:uid="{0806DAAD-D4B9-4A75-B5AB-43A11169D860}"/>
    <cellStyle name="Normal 55 3" xfId="3547" xr:uid="{00000000-0005-0000-0000-0000AF0C0000}"/>
    <cellStyle name="Normal 55 3 2" xfId="3842" xr:uid="{00000000-0005-0000-0000-0000AF0C0000}"/>
    <cellStyle name="Normal 55 3 2 2" xfId="14415" xr:uid="{B1E6C093-7316-4DFD-BC1F-9C7A7C0E5FD1}"/>
    <cellStyle name="Normal 55 3 2 2 2" xfId="16065" xr:uid="{2DF363FF-0ED4-45D8-9FB0-421EF7FC6727}"/>
    <cellStyle name="Normal 55 3 2 3" xfId="15211" xr:uid="{A78A0F86-42E6-44BB-9FB1-F0768BE500BB}"/>
    <cellStyle name="Normal 55 3 3" xfId="14124" xr:uid="{D8FD861C-2192-41CF-8139-A2939C3EE8F6}"/>
    <cellStyle name="Normal 55 3 3 2" xfId="15774" xr:uid="{2019F5E7-D932-46AE-9AF0-B25244FE21D3}"/>
    <cellStyle name="Normal 55 3 4" xfId="14920" xr:uid="{4E9A81BD-8E11-44C8-8C85-8B45861FB50C}"/>
    <cellStyle name="Normal 55 4" xfId="3644" xr:uid="{00000000-0005-0000-0000-0000B00C0000}"/>
    <cellStyle name="Normal 55 4 2" xfId="3939" xr:uid="{00000000-0005-0000-0000-0000B00C0000}"/>
    <cellStyle name="Normal 55 4 2 2" xfId="14512" xr:uid="{EBC8D883-800D-4407-9A89-A85B221639D5}"/>
    <cellStyle name="Normal 55 4 2 2 2" xfId="16162" xr:uid="{6C0781F0-2CC6-4A54-AE04-B42358396F4A}"/>
    <cellStyle name="Normal 55 4 2 3" xfId="15308" xr:uid="{88634B64-629A-4AC9-814B-EB90F8765E68}"/>
    <cellStyle name="Normal 55 4 3" xfId="14221" xr:uid="{BCAD01A1-4FF1-43FA-B2C6-7D1CF5FE7736}"/>
    <cellStyle name="Normal 55 4 3 2" xfId="15871" xr:uid="{27B148F6-09AB-48CA-A1EC-6281D08B0051}"/>
    <cellStyle name="Normal 55 4 4" xfId="15017" xr:uid="{B22ED8ED-F2C1-4480-A54D-C698D2E5EA9B}"/>
    <cellStyle name="Normal 55 5" xfId="3744" xr:uid="{00000000-0005-0000-0000-0000AB0C0000}"/>
    <cellStyle name="Normal 55 5 2" xfId="14318" xr:uid="{42298FA8-3AE9-4CF8-8976-65C0C462535C}"/>
    <cellStyle name="Normal 55 5 2 2" xfId="15968" xr:uid="{F8C2402F-C87B-46D6-97E8-BC2D0334CA9E}"/>
    <cellStyle name="Normal 55 5 3" xfId="15114" xr:uid="{C987A412-E586-46B5-96E8-8ECBF2AE0BB6}"/>
    <cellStyle name="Normal 55 6" xfId="5713" xr:uid="{43C7FE0B-37DB-4CC4-AAF8-125A1E7E4099}"/>
    <cellStyle name="Normal 55 6 2" xfId="14609" xr:uid="{A96FB323-E7D6-4B0D-BF9A-C805CF57CDE6}"/>
    <cellStyle name="Normal 55 6 2 2" xfId="16259" xr:uid="{C980AE24-A966-4787-A4CF-EB414F804323}"/>
    <cellStyle name="Normal 55 6 3" xfId="15420" xr:uid="{E4E0E3AD-87F4-4CEB-BD93-B888955D21DF}"/>
    <cellStyle name="Normal 55 7" xfId="14027" xr:uid="{4F46A7C1-D455-43CE-B7CB-BFB3B32838A1}"/>
    <cellStyle name="Normal 55 7 2" xfId="15677" xr:uid="{DEC5373B-F487-4ACB-BCF4-6E3A1352E843}"/>
    <cellStyle name="Normal 55 8" xfId="14823" xr:uid="{08E250C3-86F4-46B3-8F0A-19516A8265B8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2 2 2" xfId="14453" xr:uid="{F094123B-08FB-464A-94E3-E280090D79C4}"/>
    <cellStyle name="Normal 56 2 2 2 2 2" xfId="16103" xr:uid="{11950D45-5695-4965-A9E7-0B0B41C51E81}"/>
    <cellStyle name="Normal 56 2 2 2 3" xfId="15249" xr:uid="{3A04E36D-9C9C-43FC-8712-D5357C9EA24B}"/>
    <cellStyle name="Normal 56 2 2 3" xfId="14162" xr:uid="{39349A89-2C3C-4466-8504-BC51133692A6}"/>
    <cellStyle name="Normal 56 2 2 3 2" xfId="15812" xr:uid="{6C5332B2-B5CE-446A-8A0A-A902DABF0F1F}"/>
    <cellStyle name="Normal 56 2 2 4" xfId="14958" xr:uid="{1A5274DC-A43F-43B8-9BBE-C6664AE55AA2}"/>
    <cellStyle name="Normal 56 2 3" xfId="3682" xr:uid="{00000000-0005-0000-0000-0000B40C0000}"/>
    <cellStyle name="Normal 56 2 3 2" xfId="3977" xr:uid="{00000000-0005-0000-0000-0000B40C0000}"/>
    <cellStyle name="Normal 56 2 3 2 2" xfId="14550" xr:uid="{BDC8BE0C-6EE1-4936-91E1-7FA9B4B6C1FE}"/>
    <cellStyle name="Normal 56 2 3 2 2 2" xfId="16200" xr:uid="{65D68A22-D147-4AD9-B050-A479B81D9C97}"/>
    <cellStyle name="Normal 56 2 3 2 3" xfId="15346" xr:uid="{EEC445DD-635C-4A44-B1D4-E00A8AF5083D}"/>
    <cellStyle name="Normal 56 2 3 3" xfId="14259" xr:uid="{6E762EA8-9294-484C-B90B-9C92963F26A9}"/>
    <cellStyle name="Normal 56 2 3 3 2" xfId="15909" xr:uid="{02553B87-5419-4093-94FF-A4B9DD22FB23}"/>
    <cellStyle name="Normal 56 2 3 4" xfId="15055" xr:uid="{9295C2F3-BAE1-4DFE-83B8-7A2D2305601A}"/>
    <cellStyle name="Normal 56 2 4" xfId="3783" xr:uid="{00000000-0005-0000-0000-0000B20C0000}"/>
    <cellStyle name="Normal 56 2 4 2" xfId="14356" xr:uid="{29DFAAB3-D5D7-4BA3-A21F-00628D7D6BD8}"/>
    <cellStyle name="Normal 56 2 4 2 2" xfId="16006" xr:uid="{34396C50-081C-436B-A7A5-C26E998950C7}"/>
    <cellStyle name="Normal 56 2 4 3" xfId="15152" xr:uid="{2BF2EFB6-D5F6-463C-A910-6300D4D81312}"/>
    <cellStyle name="Normal 56 2 5" xfId="5761" xr:uid="{ECEED30E-7A9B-4B5A-B9C8-0694F068C5A9}"/>
    <cellStyle name="Normal 56 2 5 2" xfId="14647" xr:uid="{75B58F2A-B7CF-4646-8EFC-6511E7C306FD}"/>
    <cellStyle name="Normal 56 2 5 2 2" xfId="16297" xr:uid="{7B282713-F97B-47C8-8CD2-165E881CB06B}"/>
    <cellStyle name="Normal 56 2 5 3" xfId="15458" xr:uid="{2EBB6DA1-B94B-4383-933F-94CFED5BAC1B}"/>
    <cellStyle name="Normal 56 2 6" xfId="14065" xr:uid="{1E199D3C-F06A-410E-865D-A8624F40E038}"/>
    <cellStyle name="Normal 56 2 6 2" xfId="15715" xr:uid="{388F2D2E-8408-4AD5-B3BF-A6579F8C68B6}"/>
    <cellStyle name="Normal 56 2 7" xfId="14861" xr:uid="{9DE8ED18-2B4B-4DAB-BB00-38BF7F3E7CA9}"/>
    <cellStyle name="Normal 56 3" xfId="3548" xr:uid="{00000000-0005-0000-0000-0000B50C0000}"/>
    <cellStyle name="Normal 56 3 2" xfId="3843" xr:uid="{00000000-0005-0000-0000-0000B50C0000}"/>
    <cellStyle name="Normal 56 3 2 2" xfId="14416" xr:uid="{26F7BC96-3EC7-477A-9B87-CD4C94FE4049}"/>
    <cellStyle name="Normal 56 3 2 2 2" xfId="16066" xr:uid="{8FB528AF-149C-4B78-AC92-7760C0AB5138}"/>
    <cellStyle name="Normal 56 3 2 3" xfId="15212" xr:uid="{85C3B52C-F8B4-47D1-B0C3-0610F093AC79}"/>
    <cellStyle name="Normal 56 3 3" xfId="14125" xr:uid="{7F65F60A-897E-4A10-A0CE-682B249B9BE1}"/>
    <cellStyle name="Normal 56 3 3 2" xfId="15775" xr:uid="{02FC5CA7-5122-4C38-926F-AF04947E5FB8}"/>
    <cellStyle name="Normal 56 3 4" xfId="14921" xr:uid="{CC2B7F26-A007-48B5-A32C-C0ED66C29302}"/>
    <cellStyle name="Normal 56 4" xfId="3645" xr:uid="{00000000-0005-0000-0000-0000B60C0000}"/>
    <cellStyle name="Normal 56 4 2" xfId="3940" xr:uid="{00000000-0005-0000-0000-0000B60C0000}"/>
    <cellStyle name="Normal 56 4 2 2" xfId="14513" xr:uid="{27434801-CD39-4484-AE6B-07E1730B551A}"/>
    <cellStyle name="Normal 56 4 2 2 2" xfId="16163" xr:uid="{B92BE84A-AE34-4C52-9A08-48C197289ABB}"/>
    <cellStyle name="Normal 56 4 2 3" xfId="15309" xr:uid="{71FCC150-0B83-47EF-962F-CAFC874B57C3}"/>
    <cellStyle name="Normal 56 4 3" xfId="14222" xr:uid="{1EFC3C08-B95C-4738-ADA3-C833FB23F1FA}"/>
    <cellStyle name="Normal 56 4 3 2" xfId="15872" xr:uid="{8A3A43DA-3A03-4E38-BDBD-517B37EECCD2}"/>
    <cellStyle name="Normal 56 4 4" xfId="15018" xr:uid="{C113DFC6-4D42-421F-A195-D71E55D6A9F9}"/>
    <cellStyle name="Normal 56 5" xfId="3745" xr:uid="{00000000-0005-0000-0000-0000B10C0000}"/>
    <cellStyle name="Normal 56 5 2" xfId="14319" xr:uid="{DF4DDD84-BBEF-4E4D-A710-1F8485C82DBA}"/>
    <cellStyle name="Normal 56 5 2 2" xfId="15969" xr:uid="{C16B348D-51AA-4968-9F38-9D9320BACE32}"/>
    <cellStyle name="Normal 56 5 3" xfId="15115" xr:uid="{735DDACE-A2A8-416E-A375-9D9799AB5EFA}"/>
    <cellStyle name="Normal 56 6" xfId="5714" xr:uid="{E93F69DF-E9FD-4465-BD43-E918363F5F55}"/>
    <cellStyle name="Normal 56 6 2" xfId="14610" xr:uid="{AC29956C-22FD-4376-AAB4-E4C439ED56FB}"/>
    <cellStyle name="Normal 56 6 2 2" xfId="16260" xr:uid="{FB8D8411-42C6-4F64-8B6F-0861583903C7}"/>
    <cellStyle name="Normal 56 6 3" xfId="15421" xr:uid="{F7F7EAC8-C18C-4D80-B70A-927761615971}"/>
    <cellStyle name="Normal 56 7" xfId="14028" xr:uid="{AA0C8938-A4E4-4666-BB6E-9C7FE9FF596B}"/>
    <cellStyle name="Normal 56 7 2" xfId="15678" xr:uid="{6188C165-4942-46C7-8A72-E980F5BEF746}"/>
    <cellStyle name="Normal 56 8" xfId="14824" xr:uid="{A5509B57-7427-45C4-BF2C-2ECBBE3F8634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2 2 2" xfId="14454" xr:uid="{ED455491-426F-4E05-A0E4-A04DA1A48E5F}"/>
    <cellStyle name="Normal 57 2 2 2 2 2" xfId="16104" xr:uid="{9FF566E5-5167-4567-A4E6-62C5D43C46A3}"/>
    <cellStyle name="Normal 57 2 2 2 3" xfId="15250" xr:uid="{BCEFE6B6-8A62-447F-9794-26C41DA00F38}"/>
    <cellStyle name="Normal 57 2 2 3" xfId="14163" xr:uid="{15216473-3449-4726-8132-FA6313598C45}"/>
    <cellStyle name="Normal 57 2 2 3 2" xfId="15813" xr:uid="{277236A3-D9FB-4A18-8DF0-774BE8623981}"/>
    <cellStyle name="Normal 57 2 2 4" xfId="14959" xr:uid="{F89ACE19-BCE5-44AA-A1FC-ADF3E2BFE3C4}"/>
    <cellStyle name="Normal 57 2 3" xfId="3683" xr:uid="{00000000-0005-0000-0000-0000BA0C0000}"/>
    <cellStyle name="Normal 57 2 3 2" xfId="3978" xr:uid="{00000000-0005-0000-0000-0000BA0C0000}"/>
    <cellStyle name="Normal 57 2 3 2 2" xfId="14551" xr:uid="{C2A8B49E-0D84-4A28-8B7E-5E5DBCEFCE39}"/>
    <cellStyle name="Normal 57 2 3 2 2 2" xfId="16201" xr:uid="{2DFDFC2D-C3BE-486E-9D2C-F8E1EDAEE7AA}"/>
    <cellStyle name="Normal 57 2 3 2 3" xfId="15347" xr:uid="{ED1C2A8B-866A-415E-9652-6B1EEB677AF3}"/>
    <cellStyle name="Normal 57 2 3 3" xfId="14260" xr:uid="{A7980C3A-E8CE-4F17-87BA-754685811AB6}"/>
    <cellStyle name="Normal 57 2 3 3 2" xfId="15910" xr:uid="{05D16617-12BE-45C8-A27E-D048F7814E54}"/>
    <cellStyle name="Normal 57 2 3 4" xfId="15056" xr:uid="{839B108E-B3FB-4BF1-AEC6-910FA9CD0118}"/>
    <cellStyle name="Normal 57 2 4" xfId="3784" xr:uid="{00000000-0005-0000-0000-0000B80C0000}"/>
    <cellStyle name="Normal 57 2 4 2" xfId="14357" xr:uid="{745B317B-1CFE-4079-9072-53396C914098}"/>
    <cellStyle name="Normal 57 2 4 2 2" xfId="16007" xr:uid="{73E3BDD4-69BE-44AB-A4FB-D64E00413110}"/>
    <cellStyle name="Normal 57 2 4 3" xfId="15153" xr:uid="{46D1F984-3759-432E-8243-4C07CF1D5BA1}"/>
    <cellStyle name="Normal 57 2 5" xfId="5762" xr:uid="{531FA5DE-CD02-4530-8750-9356589B712D}"/>
    <cellStyle name="Normal 57 2 5 2" xfId="14648" xr:uid="{FB06C147-2902-43DE-B75E-F02AF397AC7F}"/>
    <cellStyle name="Normal 57 2 5 2 2" xfId="16298" xr:uid="{10062757-4308-4869-92F6-30A578E232DC}"/>
    <cellStyle name="Normal 57 2 5 3" xfId="15459" xr:uid="{AA24304E-83B0-46E7-83AE-BCB45F3D7974}"/>
    <cellStyle name="Normal 57 2 6" xfId="14066" xr:uid="{12C4DCB0-A625-411E-97EF-083C9EABF412}"/>
    <cellStyle name="Normal 57 2 6 2" xfId="15716" xr:uid="{123F1BB8-A7FA-4C23-BC79-AF3470CDAD92}"/>
    <cellStyle name="Normal 57 2 7" xfId="14862" xr:uid="{08436A94-F4EA-440B-AB20-A771B5AFB364}"/>
    <cellStyle name="Normal 57 3" xfId="3549" xr:uid="{00000000-0005-0000-0000-0000BB0C0000}"/>
    <cellStyle name="Normal 57 3 2" xfId="3844" xr:uid="{00000000-0005-0000-0000-0000BB0C0000}"/>
    <cellStyle name="Normal 57 3 2 2" xfId="14417" xr:uid="{0F293E82-25D6-4683-A5ED-BB349F2FA7BE}"/>
    <cellStyle name="Normal 57 3 2 2 2" xfId="16067" xr:uid="{7E196754-580C-4018-9881-02CE3DC14F40}"/>
    <cellStyle name="Normal 57 3 2 3" xfId="15213" xr:uid="{40D803C3-1D8E-45E7-A3DF-0A7D7ABAD664}"/>
    <cellStyle name="Normal 57 3 3" xfId="14126" xr:uid="{E922FA27-4212-4CFD-8889-0D315FB63403}"/>
    <cellStyle name="Normal 57 3 3 2" xfId="15776" xr:uid="{C7DB2433-0156-4683-9BDA-383D2F5FD489}"/>
    <cellStyle name="Normal 57 3 4" xfId="14922" xr:uid="{F963FB95-E843-423D-894E-C3075297EC35}"/>
    <cellStyle name="Normal 57 4" xfId="3646" xr:uid="{00000000-0005-0000-0000-0000BC0C0000}"/>
    <cellStyle name="Normal 57 4 2" xfId="3941" xr:uid="{00000000-0005-0000-0000-0000BC0C0000}"/>
    <cellStyle name="Normal 57 4 2 2" xfId="14514" xr:uid="{76D810F7-D3EC-437B-A8D3-3B5485D46B9A}"/>
    <cellStyle name="Normal 57 4 2 2 2" xfId="16164" xr:uid="{46BDCF82-F465-4738-99D7-D7EC852AE72F}"/>
    <cellStyle name="Normal 57 4 2 3" xfId="15310" xr:uid="{DF6A03CC-10E8-48E5-84FE-33E13F746E37}"/>
    <cellStyle name="Normal 57 4 3" xfId="14223" xr:uid="{B64DDE8F-3C67-45F3-98B0-A6F0C969DA76}"/>
    <cellStyle name="Normal 57 4 3 2" xfId="15873" xr:uid="{F9C6C470-4473-4FE0-BEAB-BDBDCCFCB202}"/>
    <cellStyle name="Normal 57 4 4" xfId="15019" xr:uid="{1E9A8246-DD2D-45FB-9189-58806DCFD55D}"/>
    <cellStyle name="Normal 57 5" xfId="3746" xr:uid="{00000000-0005-0000-0000-0000B70C0000}"/>
    <cellStyle name="Normal 57 5 2" xfId="14320" xr:uid="{DE4451CF-34A5-49A0-904D-A6C482E74AC7}"/>
    <cellStyle name="Normal 57 5 2 2" xfId="15970" xr:uid="{C633F14F-A7BD-4AFF-853C-6F35C9BDD50E}"/>
    <cellStyle name="Normal 57 5 3" xfId="15116" xr:uid="{4666C998-8C4F-4519-BEE8-9B6564B3EA5B}"/>
    <cellStyle name="Normal 57 6" xfId="5715" xr:uid="{2B507CC4-2BE9-47D0-97BC-AF21D2849A27}"/>
    <cellStyle name="Normal 57 6 2" xfId="14611" xr:uid="{B95960EB-08D0-43D8-9E3C-C2B6467A58B3}"/>
    <cellStyle name="Normal 57 6 2 2" xfId="16261" xr:uid="{6B0A9708-DF59-48BC-8286-D8D270596420}"/>
    <cellStyle name="Normal 57 6 3" xfId="15422" xr:uid="{100BA4CD-32D9-474B-8636-45D916A9E57F}"/>
    <cellStyle name="Normal 57 7" xfId="14029" xr:uid="{3DC99EE4-CF40-4643-B9CC-46D124950BC1}"/>
    <cellStyle name="Normal 57 7 2" xfId="15679" xr:uid="{A88371CC-AB7F-4F87-9097-9033518F85F8}"/>
    <cellStyle name="Normal 57 8" xfId="14825" xr:uid="{4DDDD13F-77D1-4895-95F4-0E414FE5998E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2 2 2" xfId="14455" xr:uid="{7506C3D1-6B6B-41EB-BA04-F405080CDBC1}"/>
    <cellStyle name="Normal 58 2 2 2 2 2" xfId="16105" xr:uid="{D286D59A-D39D-4D95-9E89-EA05AA428B12}"/>
    <cellStyle name="Normal 58 2 2 2 3" xfId="15251" xr:uid="{C4B2412F-4C8A-4507-8AC6-BDD7E576E7B4}"/>
    <cellStyle name="Normal 58 2 2 3" xfId="14164" xr:uid="{99870423-6A03-44A7-B95C-A571373D3B2E}"/>
    <cellStyle name="Normal 58 2 2 3 2" xfId="15814" xr:uid="{C581DD39-B6CE-47D4-B8B7-D8C2559448F1}"/>
    <cellStyle name="Normal 58 2 2 4" xfId="14960" xr:uid="{70C14577-2082-4A5B-A80F-0407BDD59317}"/>
    <cellStyle name="Normal 58 2 3" xfId="3684" xr:uid="{00000000-0005-0000-0000-0000C00C0000}"/>
    <cellStyle name="Normal 58 2 3 2" xfId="3979" xr:uid="{00000000-0005-0000-0000-0000C00C0000}"/>
    <cellStyle name="Normal 58 2 3 2 2" xfId="14552" xr:uid="{11FD94C9-DF6E-4598-B34A-00CFECD1787E}"/>
    <cellStyle name="Normal 58 2 3 2 2 2" xfId="16202" xr:uid="{E4606F6B-7A73-4D1F-A0BF-F463F163F1E0}"/>
    <cellStyle name="Normal 58 2 3 2 3" xfId="15348" xr:uid="{70BBCCE5-8113-4504-9A2B-FE4F84233F49}"/>
    <cellStyle name="Normal 58 2 3 3" xfId="14261" xr:uid="{4795D5FB-724B-4998-BED1-16F4E53C0358}"/>
    <cellStyle name="Normal 58 2 3 3 2" xfId="15911" xr:uid="{45AEF2FD-484D-4960-9F20-FAE0B44312D3}"/>
    <cellStyle name="Normal 58 2 3 4" xfId="15057" xr:uid="{7319D42C-C06E-4165-B759-E69E61956A6C}"/>
    <cellStyle name="Normal 58 2 4" xfId="3785" xr:uid="{00000000-0005-0000-0000-0000BE0C0000}"/>
    <cellStyle name="Normal 58 2 4 2" xfId="14358" xr:uid="{5AF8AD88-DF4A-4048-B918-8B74D72AA753}"/>
    <cellStyle name="Normal 58 2 4 2 2" xfId="16008" xr:uid="{60CFBE3F-5DC3-413C-938D-DE08A40E048B}"/>
    <cellStyle name="Normal 58 2 4 3" xfId="15154" xr:uid="{2A507CBA-DF52-4DBF-BBB6-7C963CF666A3}"/>
    <cellStyle name="Normal 58 2 5" xfId="5763" xr:uid="{47E15FDE-E689-4F62-BB1D-273ACAFBC492}"/>
    <cellStyle name="Normal 58 2 5 2" xfId="14649" xr:uid="{C0A0F0C9-03B5-45F0-9E50-D40F95930C4D}"/>
    <cellStyle name="Normal 58 2 5 2 2" xfId="16299" xr:uid="{02D86985-97B9-49FA-AA4B-A9117EF9AA0F}"/>
    <cellStyle name="Normal 58 2 5 3" xfId="15460" xr:uid="{26E448B7-68E6-4983-A0B6-31A5B9FFE0D2}"/>
    <cellStyle name="Normal 58 2 6" xfId="14067" xr:uid="{9632818D-5F37-45F4-99CA-F0DA59372FD3}"/>
    <cellStyle name="Normal 58 2 6 2" xfId="15717" xr:uid="{F60AB6E9-8DFB-4682-8C10-5AF221FD1A85}"/>
    <cellStyle name="Normal 58 2 7" xfId="14863" xr:uid="{9881AAC5-D8E7-4B66-82DA-E9CE16C858E8}"/>
    <cellStyle name="Normal 58 3" xfId="3550" xr:uid="{00000000-0005-0000-0000-0000C10C0000}"/>
    <cellStyle name="Normal 58 3 2" xfId="3845" xr:uid="{00000000-0005-0000-0000-0000C10C0000}"/>
    <cellStyle name="Normal 58 3 2 2" xfId="14418" xr:uid="{3890EDDA-BA70-4435-B974-B6ECDCEAF0BC}"/>
    <cellStyle name="Normal 58 3 2 2 2" xfId="16068" xr:uid="{DF574914-96C8-4DF7-B7D2-2274243740E8}"/>
    <cellStyle name="Normal 58 3 2 3" xfId="15214" xr:uid="{E4CEBB50-9B14-4184-821D-B0F80E2AF364}"/>
    <cellStyle name="Normal 58 3 3" xfId="14127" xr:uid="{E79D5417-C909-44B0-A18B-0087A75BFCA9}"/>
    <cellStyle name="Normal 58 3 3 2" xfId="15777" xr:uid="{ECC5FFBC-95E3-4673-A7A0-725E42F561C2}"/>
    <cellStyle name="Normal 58 3 4" xfId="14923" xr:uid="{E6AF2BD9-0BC9-42A2-9FB4-E2CA5E4B8455}"/>
    <cellStyle name="Normal 58 4" xfId="3647" xr:uid="{00000000-0005-0000-0000-0000C20C0000}"/>
    <cellStyle name="Normal 58 4 2" xfId="3942" xr:uid="{00000000-0005-0000-0000-0000C20C0000}"/>
    <cellStyle name="Normal 58 4 2 2" xfId="14515" xr:uid="{8CA3C7C9-CA7A-4EA0-99F1-E53DACAE3AD7}"/>
    <cellStyle name="Normal 58 4 2 2 2" xfId="16165" xr:uid="{F3CA64C8-FB22-475C-B37B-062C2BB00F98}"/>
    <cellStyle name="Normal 58 4 2 3" xfId="15311" xr:uid="{5ECE7FF7-BC45-4F53-BE4E-9C145813CD8D}"/>
    <cellStyle name="Normal 58 4 3" xfId="14224" xr:uid="{7F4B0E8D-5527-4504-9D7D-D5E6FAE326C7}"/>
    <cellStyle name="Normal 58 4 3 2" xfId="15874" xr:uid="{7B61D3D4-1D20-4E3D-92CB-D3EA6F4DB6E1}"/>
    <cellStyle name="Normal 58 4 4" xfId="15020" xr:uid="{C84C9E29-84AB-4EF4-9FC8-0D4CE1BF1466}"/>
    <cellStyle name="Normal 58 5" xfId="3747" xr:uid="{00000000-0005-0000-0000-0000BD0C0000}"/>
    <cellStyle name="Normal 58 5 2" xfId="14321" xr:uid="{45D7BF92-7E77-4F35-9046-91582258C653}"/>
    <cellStyle name="Normal 58 5 2 2" xfId="15971" xr:uid="{447357A8-A0DF-4277-A2BA-5384505495EA}"/>
    <cellStyle name="Normal 58 5 3" xfId="15117" xr:uid="{14221587-BE9E-4B35-8F15-8971FBB9F6F9}"/>
    <cellStyle name="Normal 58 6" xfId="5716" xr:uid="{CDE21975-DC9D-4542-BE3A-2926716A2114}"/>
    <cellStyle name="Normal 58 6 2" xfId="14612" xr:uid="{8996A3A0-3434-4CEA-90E4-74E354FCBC79}"/>
    <cellStyle name="Normal 58 6 2 2" xfId="16262" xr:uid="{09EFA293-4B2B-40CD-B29C-60D0EFFEFC5F}"/>
    <cellStyle name="Normal 58 6 3" xfId="15423" xr:uid="{DF0CB7B2-9D6A-4450-8D04-BBEB60D820E8}"/>
    <cellStyle name="Normal 58 7" xfId="14030" xr:uid="{FCBA4F5F-A9BC-4E28-AE31-3B243C9B57FB}"/>
    <cellStyle name="Normal 58 7 2" xfId="15680" xr:uid="{ABB20744-E66D-4F22-A399-F99881C2F21A}"/>
    <cellStyle name="Normal 58 8" xfId="14826" xr:uid="{FA7BA547-FD29-436C-A573-D04AA6109A10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2 2 2" xfId="14456" xr:uid="{630E6D59-F445-470D-96A1-5C9B94FA2179}"/>
    <cellStyle name="Normal 60 2 2 2 2 2" xfId="16106" xr:uid="{458C0BC7-3D16-4B03-BD7B-D4C80F250814}"/>
    <cellStyle name="Normal 60 2 2 2 3" xfId="15252" xr:uid="{DCAAFFB7-E409-4CB4-B64B-8EFD9B5F5781}"/>
    <cellStyle name="Normal 60 2 2 3" xfId="14165" xr:uid="{26588523-1529-41C2-A4CA-AF0B08921E58}"/>
    <cellStyle name="Normal 60 2 2 3 2" xfId="15815" xr:uid="{B9BBAB93-3C9A-4798-AB37-97B66EFEBA32}"/>
    <cellStyle name="Normal 60 2 2 4" xfId="14961" xr:uid="{4F052B18-6AE1-4DAB-AE73-C8A4BC670F5F}"/>
    <cellStyle name="Normal 60 2 3" xfId="3685" xr:uid="{00000000-0005-0000-0000-0000CB0C0000}"/>
    <cellStyle name="Normal 60 2 3 2" xfId="3980" xr:uid="{00000000-0005-0000-0000-0000CB0C0000}"/>
    <cellStyle name="Normal 60 2 3 2 2" xfId="14553" xr:uid="{71D55662-A50D-471C-B79E-414A06D652E9}"/>
    <cellStyle name="Normal 60 2 3 2 2 2" xfId="16203" xr:uid="{C84BDBAB-BDBD-4862-B458-9A4FAE6733B6}"/>
    <cellStyle name="Normal 60 2 3 2 3" xfId="15349" xr:uid="{719BFD5C-5086-4FDF-B34B-50A2ACE3B590}"/>
    <cellStyle name="Normal 60 2 3 3" xfId="14262" xr:uid="{6C004AB1-E3AC-45FB-9112-519F73076047}"/>
    <cellStyle name="Normal 60 2 3 3 2" xfId="15912" xr:uid="{F7826F8E-26E1-4340-A933-57BF0DC70F08}"/>
    <cellStyle name="Normal 60 2 3 4" xfId="15058" xr:uid="{8FC57918-11FA-4856-97BF-750AA44FE0B4}"/>
    <cellStyle name="Normal 60 2 4" xfId="3786" xr:uid="{00000000-0005-0000-0000-0000C90C0000}"/>
    <cellStyle name="Normal 60 2 4 2" xfId="14359" xr:uid="{A9123FCE-B186-45B9-9A9E-005379C0CD17}"/>
    <cellStyle name="Normal 60 2 4 2 2" xfId="16009" xr:uid="{EA71D9B7-ADB4-4532-9B56-8FF7489C3D27}"/>
    <cellStyle name="Normal 60 2 4 3" xfId="15155" xr:uid="{DE6B7486-E89A-457A-B91A-EFEB08422F36}"/>
    <cellStyle name="Normal 60 2 5" xfId="5764" xr:uid="{FB46A222-CB57-4A1F-A0E2-537BC4A456C6}"/>
    <cellStyle name="Normal 60 2 5 2" xfId="14650" xr:uid="{9A024B4C-1586-4F1E-8B9A-3FF4AC927FB1}"/>
    <cellStyle name="Normal 60 2 5 2 2" xfId="16300" xr:uid="{05704CCC-1EDE-43D2-9BDE-624AE3F26DBE}"/>
    <cellStyle name="Normal 60 2 5 3" xfId="15461" xr:uid="{44925535-E79F-47DE-9832-F0A6CEEE491B}"/>
    <cellStyle name="Normal 60 2 6" xfId="14068" xr:uid="{78523A20-58FF-4B65-AB82-CC1C3C0B232F}"/>
    <cellStyle name="Normal 60 2 6 2" xfId="15718" xr:uid="{6AABDB51-8237-41CE-A2BC-ADE1DE0C66DF}"/>
    <cellStyle name="Normal 60 2 7" xfId="14864" xr:uid="{61CB7CC1-F3B6-4636-AA31-C44816D404F3}"/>
    <cellStyle name="Normal 60 3" xfId="3551" xr:uid="{00000000-0005-0000-0000-0000CC0C0000}"/>
    <cellStyle name="Normal 60 3 2" xfId="3846" xr:uid="{00000000-0005-0000-0000-0000CC0C0000}"/>
    <cellStyle name="Normal 60 3 2 2" xfId="14419" xr:uid="{584E67FF-E346-4C73-B03C-3B8689B30819}"/>
    <cellStyle name="Normal 60 3 2 2 2" xfId="16069" xr:uid="{62CAFCE5-66E6-44D8-93F5-041313C1470A}"/>
    <cellStyle name="Normal 60 3 2 3" xfId="15215" xr:uid="{7C136F56-F376-44F8-8155-3F9AC1B2188D}"/>
    <cellStyle name="Normal 60 3 3" xfId="14128" xr:uid="{AAC7E849-CA55-4F63-8A7D-4839BD6B9E50}"/>
    <cellStyle name="Normal 60 3 3 2" xfId="15778" xr:uid="{7D39D813-EB40-44D3-B69A-EF2756593C7A}"/>
    <cellStyle name="Normal 60 3 4" xfId="14924" xr:uid="{AB8D5D23-9C1B-49FF-A94D-9A7AA88F81A5}"/>
    <cellStyle name="Normal 60 4" xfId="3648" xr:uid="{00000000-0005-0000-0000-0000CD0C0000}"/>
    <cellStyle name="Normal 60 4 2" xfId="3943" xr:uid="{00000000-0005-0000-0000-0000CD0C0000}"/>
    <cellStyle name="Normal 60 4 2 2" xfId="14516" xr:uid="{5A57E1F4-2321-44B9-9FEB-BBF17FF114B3}"/>
    <cellStyle name="Normal 60 4 2 2 2" xfId="16166" xr:uid="{264B8B81-1138-446D-8CDE-679D41339F6A}"/>
    <cellStyle name="Normal 60 4 2 3" xfId="15312" xr:uid="{FE7A38C7-4E31-41D2-8DD2-05448E8B38EF}"/>
    <cellStyle name="Normal 60 4 3" xfId="14225" xr:uid="{9C97C416-8AE6-4620-A2FC-5A14C35413AC}"/>
    <cellStyle name="Normal 60 4 3 2" xfId="15875" xr:uid="{8781B33E-4C74-4117-AC08-638FB90E40DB}"/>
    <cellStyle name="Normal 60 4 4" xfId="15021" xr:uid="{3B9644BC-CAFE-4E81-B9C1-8BB2A4D9707A}"/>
    <cellStyle name="Normal 60 5" xfId="3748" xr:uid="{00000000-0005-0000-0000-0000C80C0000}"/>
    <cellStyle name="Normal 60 5 2" xfId="14322" xr:uid="{2C7948B5-C9A4-46F3-BADF-78A086933B5A}"/>
    <cellStyle name="Normal 60 5 2 2" xfId="15972" xr:uid="{753542B5-C371-4DE9-81A2-82D7C981FD89}"/>
    <cellStyle name="Normal 60 5 3" xfId="15118" xr:uid="{76D81017-679D-42CD-9949-9614682FF686}"/>
    <cellStyle name="Normal 60 6" xfId="5717" xr:uid="{8522495B-893A-4F12-9C27-7E5B0F38E63E}"/>
    <cellStyle name="Normal 60 6 2" xfId="14613" xr:uid="{24063957-8D33-479B-9125-1A88F6E78193}"/>
    <cellStyle name="Normal 60 6 2 2" xfId="16263" xr:uid="{CC214B3C-CD5C-4E0C-A37C-452E1B5719C2}"/>
    <cellStyle name="Normal 60 6 3" xfId="15424" xr:uid="{95CABF1F-A61A-4088-98EA-452B3E3F0463}"/>
    <cellStyle name="Normal 60 7" xfId="14031" xr:uid="{8F226EE5-FDD1-4400-847C-694CEF4EDB12}"/>
    <cellStyle name="Normal 60 7 2" xfId="15681" xr:uid="{670261F5-E658-47AA-A3D2-E93AA41BEEE1}"/>
    <cellStyle name="Normal 60 8" xfId="14827" xr:uid="{2126E2C1-E4F9-48FC-B617-705126477CEA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2 2 2" xfId="14457" xr:uid="{8DDE2E7D-BCA7-4AF1-BD32-825BB3778D98}"/>
    <cellStyle name="Normal 61 2 2 2 2 2" xfId="16107" xr:uid="{D779FF80-6256-41B6-8016-A898A23376DC}"/>
    <cellStyle name="Normal 61 2 2 2 3" xfId="15253" xr:uid="{10DBC8C1-A870-4B61-83D1-B250A23BF9BB}"/>
    <cellStyle name="Normal 61 2 2 3" xfId="14166" xr:uid="{1D354673-63F1-4CB9-95CD-F1DB8752948E}"/>
    <cellStyle name="Normal 61 2 2 3 2" xfId="15816" xr:uid="{A49AF358-5CDF-48CF-B32B-F16C957B312D}"/>
    <cellStyle name="Normal 61 2 2 4" xfId="14962" xr:uid="{15802FAA-786A-4D02-A1D8-7F4496305738}"/>
    <cellStyle name="Normal 61 2 3" xfId="3686" xr:uid="{00000000-0005-0000-0000-0000D10C0000}"/>
    <cellStyle name="Normal 61 2 3 2" xfId="3981" xr:uid="{00000000-0005-0000-0000-0000D10C0000}"/>
    <cellStyle name="Normal 61 2 3 2 2" xfId="14554" xr:uid="{EB9B59CD-3250-48A0-A8DE-F50D18591A5B}"/>
    <cellStyle name="Normal 61 2 3 2 2 2" xfId="16204" xr:uid="{F2748DE5-6B76-4C82-A452-C1A79A8BE2C9}"/>
    <cellStyle name="Normal 61 2 3 2 3" xfId="15350" xr:uid="{06593B82-707B-41AD-BC87-3A32D2163079}"/>
    <cellStyle name="Normal 61 2 3 3" xfId="14263" xr:uid="{356EA624-42B8-4F07-B7B0-09107C0685C7}"/>
    <cellStyle name="Normal 61 2 3 3 2" xfId="15913" xr:uid="{E3E04022-FA25-4875-8DC6-877EB4A4B3D8}"/>
    <cellStyle name="Normal 61 2 3 4" xfId="15059" xr:uid="{0CC695D6-E7F4-4EBC-B096-4B87AB474FE6}"/>
    <cellStyle name="Normal 61 2 4" xfId="3787" xr:uid="{00000000-0005-0000-0000-0000CF0C0000}"/>
    <cellStyle name="Normal 61 2 4 2" xfId="14360" xr:uid="{C3021FB7-C67F-4F9A-A694-AF799DDA3E47}"/>
    <cellStyle name="Normal 61 2 4 2 2" xfId="16010" xr:uid="{D8F4FDDC-CDEF-4FA5-A292-F703D4BD2328}"/>
    <cellStyle name="Normal 61 2 4 3" xfId="15156" xr:uid="{F5780FF3-17F1-4AB8-8AB1-74274901FA20}"/>
    <cellStyle name="Normal 61 2 5" xfId="5765" xr:uid="{FE9C7B66-33CC-47EB-88AE-2096EE520BB9}"/>
    <cellStyle name="Normal 61 2 5 2" xfId="14651" xr:uid="{C36B8F66-CD63-49CB-9FFE-703B839DB7FE}"/>
    <cellStyle name="Normal 61 2 5 2 2" xfId="16301" xr:uid="{3CF285E1-DA4B-4029-BE3D-2F288D4F0317}"/>
    <cellStyle name="Normal 61 2 5 3" xfId="15462" xr:uid="{0A592A1D-E52C-4B60-A72A-15F2C592F019}"/>
    <cellStyle name="Normal 61 2 6" xfId="14069" xr:uid="{9EAC1625-1FA8-4DB7-8C7A-742D17DE363E}"/>
    <cellStyle name="Normal 61 2 6 2" xfId="15719" xr:uid="{29F84490-ECA9-460C-AA5E-23423E5BE8A8}"/>
    <cellStyle name="Normal 61 2 7" xfId="14865" xr:uid="{BB362766-D13F-4439-B2BF-CEE3245E92E6}"/>
    <cellStyle name="Normal 61 3" xfId="3552" xr:uid="{00000000-0005-0000-0000-0000D20C0000}"/>
    <cellStyle name="Normal 61 3 2" xfId="3847" xr:uid="{00000000-0005-0000-0000-0000D20C0000}"/>
    <cellStyle name="Normal 61 3 2 2" xfId="14420" xr:uid="{43E0DC30-5135-4F4A-A6D5-A96A38B06021}"/>
    <cellStyle name="Normal 61 3 2 2 2" xfId="16070" xr:uid="{FD5299E8-F6FE-4256-83D0-32ADA51EC672}"/>
    <cellStyle name="Normal 61 3 2 3" xfId="15216" xr:uid="{C36E7FD7-B52B-41E5-8BA5-626C1B80C5C0}"/>
    <cellStyle name="Normal 61 3 3" xfId="14129" xr:uid="{5441C7AC-BB92-4398-BF2F-C33E883B5C43}"/>
    <cellStyle name="Normal 61 3 3 2" xfId="15779" xr:uid="{EAD9B878-6169-4E38-8591-C442940083C0}"/>
    <cellStyle name="Normal 61 3 4" xfId="14925" xr:uid="{D51215B4-D35A-41AC-BF8F-5B184A14E220}"/>
    <cellStyle name="Normal 61 4" xfId="3649" xr:uid="{00000000-0005-0000-0000-0000D30C0000}"/>
    <cellStyle name="Normal 61 4 2" xfId="3944" xr:uid="{00000000-0005-0000-0000-0000D30C0000}"/>
    <cellStyle name="Normal 61 4 2 2" xfId="14517" xr:uid="{5D6DE2D0-8F93-4A90-A48D-34BF2D1FBC1E}"/>
    <cellStyle name="Normal 61 4 2 2 2" xfId="16167" xr:uid="{6A12FC42-42D2-4413-A033-DBD2E43B4182}"/>
    <cellStyle name="Normal 61 4 2 3" xfId="15313" xr:uid="{762D6452-B50B-4C26-947A-733FB304304C}"/>
    <cellStyle name="Normal 61 4 3" xfId="14226" xr:uid="{FDBDFB52-8A44-43C6-9B71-E2E877241616}"/>
    <cellStyle name="Normal 61 4 3 2" xfId="15876" xr:uid="{2EB5267F-5E81-49E4-865A-1B45ADA5D1CD}"/>
    <cellStyle name="Normal 61 4 4" xfId="15022" xr:uid="{54C2004D-B4EF-4875-BB3C-2630358DB4CF}"/>
    <cellStyle name="Normal 61 5" xfId="3749" xr:uid="{00000000-0005-0000-0000-0000CE0C0000}"/>
    <cellStyle name="Normal 61 5 2" xfId="14323" xr:uid="{B24CC4F0-ECFE-4E7B-BB30-27A157E1B285}"/>
    <cellStyle name="Normal 61 5 2 2" xfId="15973" xr:uid="{FA732921-6CF7-49D4-BFD5-7E04855B096E}"/>
    <cellStyle name="Normal 61 5 3" xfId="15119" xr:uid="{B8A81725-F0F3-48BC-86A0-9504BB7A0293}"/>
    <cellStyle name="Normal 61 6" xfId="5718" xr:uid="{F3845337-1CE9-4A0E-97EF-21A820A3D1BF}"/>
    <cellStyle name="Normal 61 6 2" xfId="14614" xr:uid="{0F4CFD87-8002-4090-AF53-8A056AB8D90A}"/>
    <cellStyle name="Normal 61 6 2 2" xfId="16264" xr:uid="{0D8822ED-6CAA-4277-8FB5-295F152A2355}"/>
    <cellStyle name="Normal 61 6 3" xfId="15425" xr:uid="{1F5D6E2B-6DA8-47A0-BC88-760DC9E4286B}"/>
    <cellStyle name="Normal 61 7" xfId="14032" xr:uid="{4AEFCA2E-DC8A-432F-8392-60CF6068FBDD}"/>
    <cellStyle name="Normal 61 7 2" xfId="15682" xr:uid="{A69FAE28-946C-48CD-904A-06907D04D2C0}"/>
    <cellStyle name="Normal 61 8" xfId="14828" xr:uid="{7AB98CEF-44AB-429C-8C4A-B38C9267617C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2 2 2" xfId="14458" xr:uid="{D97EC7CE-6CCD-4BAC-8113-513D9960E6B7}"/>
    <cellStyle name="Normal 62 2 2 2 2 2" xfId="16108" xr:uid="{76C88A18-206B-4984-875A-173631A649F0}"/>
    <cellStyle name="Normal 62 2 2 2 3" xfId="15254" xr:uid="{721040D9-EFE6-4B5F-AECD-FDFA7729C2EB}"/>
    <cellStyle name="Normal 62 2 2 3" xfId="14167" xr:uid="{5AAAA9DA-1C19-454A-8166-56C05216B142}"/>
    <cellStyle name="Normal 62 2 2 3 2" xfId="15817" xr:uid="{04F6BEAE-D631-42EB-A5D5-C8C111EC78DA}"/>
    <cellStyle name="Normal 62 2 2 4" xfId="14963" xr:uid="{E6418E4D-50C6-4FF2-B632-1E8F94C8D153}"/>
    <cellStyle name="Normal 62 2 3" xfId="3687" xr:uid="{00000000-0005-0000-0000-0000D70C0000}"/>
    <cellStyle name="Normal 62 2 3 2" xfId="3982" xr:uid="{00000000-0005-0000-0000-0000D70C0000}"/>
    <cellStyle name="Normal 62 2 3 2 2" xfId="14555" xr:uid="{56DCC0FD-4F23-4F7F-A309-BE47288580D4}"/>
    <cellStyle name="Normal 62 2 3 2 2 2" xfId="16205" xr:uid="{5A5EDA7A-10D1-42F8-9CBC-338C1969B8B4}"/>
    <cellStyle name="Normal 62 2 3 2 3" xfId="15351" xr:uid="{4CD98472-CE79-418D-B11B-D0B767C7B3E4}"/>
    <cellStyle name="Normal 62 2 3 3" xfId="14264" xr:uid="{B2D924DA-4B72-4DA9-8836-35F19F2D6341}"/>
    <cellStyle name="Normal 62 2 3 3 2" xfId="15914" xr:uid="{90BB5861-F85D-4361-B4E2-9595CE6746C3}"/>
    <cellStyle name="Normal 62 2 3 4" xfId="15060" xr:uid="{0733400F-BF74-4F32-B1B7-32D5D2C7841E}"/>
    <cellStyle name="Normal 62 2 4" xfId="3788" xr:uid="{00000000-0005-0000-0000-0000D50C0000}"/>
    <cellStyle name="Normal 62 2 4 2" xfId="14361" xr:uid="{9F946099-1909-4F61-8ADD-4A9E70CFCFF2}"/>
    <cellStyle name="Normal 62 2 4 2 2" xfId="16011" xr:uid="{FCDCFB51-0063-4BB8-AD70-382550EFF92D}"/>
    <cellStyle name="Normal 62 2 4 3" xfId="15157" xr:uid="{82AD7ED6-1F15-45BC-822B-3790B6385AA7}"/>
    <cellStyle name="Normal 62 2 5" xfId="5766" xr:uid="{1EF4DDA2-478F-43BC-B2A5-D0840A9A9AF1}"/>
    <cellStyle name="Normal 62 2 5 2" xfId="14652" xr:uid="{F622432B-7A92-4348-AB33-756CEA0F7575}"/>
    <cellStyle name="Normal 62 2 5 2 2" xfId="16302" xr:uid="{DE6EF811-AB7F-41FE-9F35-9968CF79458C}"/>
    <cellStyle name="Normal 62 2 5 3" xfId="15463" xr:uid="{52F4BA67-6FF4-43C5-9EB3-658D6073289A}"/>
    <cellStyle name="Normal 62 2 6" xfId="14070" xr:uid="{2FB0C172-A379-4044-8A9B-82E1D8E6675B}"/>
    <cellStyle name="Normal 62 2 6 2" xfId="15720" xr:uid="{A402DA34-F125-47AB-B439-4FBBCE68B76A}"/>
    <cellStyle name="Normal 62 2 7" xfId="14866" xr:uid="{A92F3548-ECFF-49BC-BB29-6CAD072B272F}"/>
    <cellStyle name="Normal 62 3" xfId="3553" xr:uid="{00000000-0005-0000-0000-0000D80C0000}"/>
    <cellStyle name="Normal 62 3 2" xfId="3848" xr:uid="{00000000-0005-0000-0000-0000D80C0000}"/>
    <cellStyle name="Normal 62 3 2 2" xfId="14421" xr:uid="{779A9277-DF27-45C7-B2C6-9FB52C8640AE}"/>
    <cellStyle name="Normal 62 3 2 2 2" xfId="16071" xr:uid="{9D992ECA-F4E8-460E-BA7E-C8F98FC92C58}"/>
    <cellStyle name="Normal 62 3 2 3" xfId="15217" xr:uid="{CD5A1A7C-5D9E-43C5-B61E-2788A104B151}"/>
    <cellStyle name="Normal 62 3 3" xfId="14130" xr:uid="{A3AF2F0B-563E-4DAC-92C1-96D33A3E2702}"/>
    <cellStyle name="Normal 62 3 3 2" xfId="15780" xr:uid="{7D60A156-1EC2-461E-B07F-67F18A34A8C8}"/>
    <cellStyle name="Normal 62 3 4" xfId="14926" xr:uid="{4C3A0911-B913-4DA0-8D8E-30341FE4725F}"/>
    <cellStyle name="Normal 62 4" xfId="3650" xr:uid="{00000000-0005-0000-0000-0000D90C0000}"/>
    <cellStyle name="Normal 62 4 2" xfId="3945" xr:uid="{00000000-0005-0000-0000-0000D90C0000}"/>
    <cellStyle name="Normal 62 4 2 2" xfId="14518" xr:uid="{514B4A46-5DC8-4580-8B89-AB506B8F533D}"/>
    <cellStyle name="Normal 62 4 2 2 2" xfId="16168" xr:uid="{2DD4E4C4-7D3B-413B-86A4-676053F5A408}"/>
    <cellStyle name="Normal 62 4 2 3" xfId="15314" xr:uid="{914490AA-6D31-421B-8F26-A3E56C2E770B}"/>
    <cellStyle name="Normal 62 4 3" xfId="14227" xr:uid="{036B970D-F4D7-4573-9E71-ACFF9EEA23B5}"/>
    <cellStyle name="Normal 62 4 3 2" xfId="15877" xr:uid="{490F628C-9B30-486A-A15C-C71B6B2E3912}"/>
    <cellStyle name="Normal 62 4 4" xfId="15023" xr:uid="{A2CA155B-76A4-44A1-B4E3-89040FFCE587}"/>
    <cellStyle name="Normal 62 5" xfId="3750" xr:uid="{00000000-0005-0000-0000-0000D40C0000}"/>
    <cellStyle name="Normal 62 5 2" xfId="14324" xr:uid="{7BFCBDB0-962F-4A4D-8F05-66E83F6311AB}"/>
    <cellStyle name="Normal 62 5 2 2" xfId="15974" xr:uid="{CDBBA4FF-5B15-40B5-95A7-A30289600275}"/>
    <cellStyle name="Normal 62 5 3" xfId="15120" xr:uid="{2B83741C-59F6-48B8-B702-C551E2657D19}"/>
    <cellStyle name="Normal 62 6" xfId="5719" xr:uid="{0705B3E8-EB4F-4125-BE0C-996146C39CF5}"/>
    <cellStyle name="Normal 62 6 2" xfId="14615" xr:uid="{D1F2372A-1F81-4E6E-BE98-C75ADE3E2063}"/>
    <cellStyle name="Normal 62 6 2 2" xfId="16265" xr:uid="{BF13BA9B-929A-4D8A-89E7-9B693EC4A1EC}"/>
    <cellStyle name="Normal 62 6 3" xfId="15426" xr:uid="{725194D1-96CD-429E-874A-253563AA1FB8}"/>
    <cellStyle name="Normal 62 7" xfId="14033" xr:uid="{4DB35E5F-39F8-430D-951F-B187F9BE630D}"/>
    <cellStyle name="Normal 62 7 2" xfId="15683" xr:uid="{DDC5940F-C2D0-46D8-A874-E054B99276B5}"/>
    <cellStyle name="Normal 62 8" xfId="14829" xr:uid="{5F9D5ADA-780E-4C02-B6F7-445981F0E56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2 2 2" xfId="14459" xr:uid="{21323455-728A-4D39-A38F-7E4999648785}"/>
    <cellStyle name="Normal 63 2 2 2 2 2" xfId="16109" xr:uid="{761BC832-8E4E-47D2-8907-467236AE9F44}"/>
    <cellStyle name="Normal 63 2 2 2 3" xfId="15255" xr:uid="{3EC3384B-88B5-4F6E-A71E-5080C27F9FA2}"/>
    <cellStyle name="Normal 63 2 2 3" xfId="14168" xr:uid="{2ED322CB-57F6-45AE-B60E-244A9B6ADCD1}"/>
    <cellStyle name="Normal 63 2 2 3 2" xfId="15818" xr:uid="{4DC09170-49EA-4EED-A826-C7DA466F0492}"/>
    <cellStyle name="Normal 63 2 2 4" xfId="14964" xr:uid="{144570A5-9A08-4346-ACDB-58156071A65F}"/>
    <cellStyle name="Normal 63 2 3" xfId="3688" xr:uid="{00000000-0005-0000-0000-0000DD0C0000}"/>
    <cellStyle name="Normal 63 2 3 2" xfId="3983" xr:uid="{00000000-0005-0000-0000-0000DD0C0000}"/>
    <cellStyle name="Normal 63 2 3 2 2" xfId="14556" xr:uid="{15F7EF0F-598B-4353-AF92-7D6F2FA440C0}"/>
    <cellStyle name="Normal 63 2 3 2 2 2" xfId="16206" xr:uid="{9DEA7F9B-F4A7-4606-9A64-7BAA72AB4B11}"/>
    <cellStyle name="Normal 63 2 3 2 3" xfId="15352" xr:uid="{7A3A56ED-2EE9-46E5-A7A1-F0DFD44FA940}"/>
    <cellStyle name="Normal 63 2 3 3" xfId="14265" xr:uid="{FA0AB08F-F64E-4C2E-A647-62583FC981CD}"/>
    <cellStyle name="Normal 63 2 3 3 2" xfId="15915" xr:uid="{40762E3A-3E67-4DD9-9922-4F821F4C9387}"/>
    <cellStyle name="Normal 63 2 3 4" xfId="15061" xr:uid="{7BCD4D4A-327B-407D-A3F3-58BE03165298}"/>
    <cellStyle name="Normal 63 2 4" xfId="3789" xr:uid="{00000000-0005-0000-0000-0000DB0C0000}"/>
    <cellStyle name="Normal 63 2 4 2" xfId="14362" xr:uid="{13A7B828-528B-4685-8747-086FFA82AC42}"/>
    <cellStyle name="Normal 63 2 4 2 2" xfId="16012" xr:uid="{4DB82682-1802-4779-9A2B-351AA5839BAB}"/>
    <cellStyle name="Normal 63 2 4 3" xfId="15158" xr:uid="{F97F4389-E4F9-4D1F-841B-695FB77C1B56}"/>
    <cellStyle name="Normal 63 2 5" xfId="5767" xr:uid="{8C464643-3543-487E-ACC0-AAE1859FEEC9}"/>
    <cellStyle name="Normal 63 2 5 2" xfId="14653" xr:uid="{A22BD3B2-EF9B-4B1C-A5D2-70F96B8E17E1}"/>
    <cellStyle name="Normal 63 2 5 2 2" xfId="16303" xr:uid="{44F13D5B-B853-496A-BC99-8B1A0F3A58DE}"/>
    <cellStyle name="Normal 63 2 5 3" xfId="15464" xr:uid="{CACACB9E-C738-4A82-80A0-CC592875514F}"/>
    <cellStyle name="Normal 63 2 6" xfId="14071" xr:uid="{0E0F4C23-3A01-464A-BBC7-53546F3F1096}"/>
    <cellStyle name="Normal 63 2 6 2" xfId="15721" xr:uid="{5BFD0EAA-FB3E-4133-AD1A-662A1084D1D5}"/>
    <cellStyle name="Normal 63 2 7" xfId="14867" xr:uid="{CD3D4F25-C8B5-4E41-9D20-A719F13C13A7}"/>
    <cellStyle name="Normal 63 3" xfId="3554" xr:uid="{00000000-0005-0000-0000-0000DE0C0000}"/>
    <cellStyle name="Normal 63 3 2" xfId="3849" xr:uid="{00000000-0005-0000-0000-0000DE0C0000}"/>
    <cellStyle name="Normal 63 3 2 2" xfId="14422" xr:uid="{8921D5DA-FFF9-47DC-96D1-7F7E5587F425}"/>
    <cellStyle name="Normal 63 3 2 2 2" xfId="16072" xr:uid="{9DC32AF4-52ED-4416-BF9C-9FDD3BAC0B53}"/>
    <cellStyle name="Normal 63 3 2 3" xfId="15218" xr:uid="{4583C944-CAA7-445C-AB5B-4C5A9A8B25F2}"/>
    <cellStyle name="Normal 63 3 3" xfId="14131" xr:uid="{CE61DE31-09EA-4CF8-B1FE-EAEC0E579FCF}"/>
    <cellStyle name="Normal 63 3 3 2" xfId="15781" xr:uid="{2C16C2A7-8B11-47D7-898B-F1226CB0F3F3}"/>
    <cellStyle name="Normal 63 3 4" xfId="14927" xr:uid="{95EEC51D-F787-40F5-8707-ECFBED833183}"/>
    <cellStyle name="Normal 63 4" xfId="3651" xr:uid="{00000000-0005-0000-0000-0000DF0C0000}"/>
    <cellStyle name="Normal 63 4 2" xfId="3946" xr:uid="{00000000-0005-0000-0000-0000DF0C0000}"/>
    <cellStyle name="Normal 63 4 2 2" xfId="14519" xr:uid="{EE1F8EB7-C9DA-43E6-9CB4-506D9BA78A47}"/>
    <cellStyle name="Normal 63 4 2 2 2" xfId="16169" xr:uid="{F94F9FA7-C06D-403C-A76E-0C4240F1BFD7}"/>
    <cellStyle name="Normal 63 4 2 3" xfId="15315" xr:uid="{3545700E-C4DD-468E-ABA0-C42CD9481CDE}"/>
    <cellStyle name="Normal 63 4 3" xfId="14228" xr:uid="{AF34EEC6-ACFF-4913-95DB-006E1F9984F0}"/>
    <cellStyle name="Normal 63 4 3 2" xfId="15878" xr:uid="{C0B6A528-786E-45CB-AB85-4D4017941DD6}"/>
    <cellStyle name="Normal 63 4 4" xfId="15024" xr:uid="{CFD7B74F-732D-43C6-9BCC-70196793AC69}"/>
    <cellStyle name="Normal 63 5" xfId="3751" xr:uid="{00000000-0005-0000-0000-0000DA0C0000}"/>
    <cellStyle name="Normal 63 5 2" xfId="14325" xr:uid="{2CAE3D0A-8FB1-47C6-AD8E-D7253CE75C3E}"/>
    <cellStyle name="Normal 63 5 2 2" xfId="15975" xr:uid="{8999860A-2182-44D5-AE37-50989F4147C6}"/>
    <cellStyle name="Normal 63 5 3" xfId="15121" xr:uid="{71664276-5746-4A58-B3AB-CFD371DDDAC7}"/>
    <cellStyle name="Normal 63 6" xfId="5720" xr:uid="{33728095-0AE4-4E80-A4D4-D8FF70D05368}"/>
    <cellStyle name="Normal 63 6 2" xfId="14616" xr:uid="{FFBC4A8B-F006-4526-B380-795EBBAE0FC2}"/>
    <cellStyle name="Normal 63 6 2 2" xfId="16266" xr:uid="{B6DE7DD6-CB32-4AA2-9B10-2F5D503111E0}"/>
    <cellStyle name="Normal 63 6 3" xfId="15427" xr:uid="{68180AF0-0A01-4695-8442-7863F7912C38}"/>
    <cellStyle name="Normal 63 7" xfId="14034" xr:uid="{3A5FE0AF-084C-4B7E-8F36-AAB1B4F9276D}"/>
    <cellStyle name="Normal 63 7 2" xfId="15684" xr:uid="{27790A3A-2E6F-497B-9976-37898F67F401}"/>
    <cellStyle name="Normal 63 8" xfId="14830" xr:uid="{8345A593-1F7F-47E6-A501-08DF1E0DBCD5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2 2 2" xfId="14460" xr:uid="{284A321C-B626-4120-A699-AB37B2CE5E50}"/>
    <cellStyle name="Normal 64 2 2 2 2 2" xfId="16110" xr:uid="{6D15818F-63D6-423B-AB76-6FF22FEEFA3B}"/>
    <cellStyle name="Normal 64 2 2 2 3" xfId="15256" xr:uid="{E386D767-D494-47B5-A3E6-5AB4B91CD310}"/>
    <cellStyle name="Normal 64 2 2 3" xfId="14169" xr:uid="{D2AC4298-C145-4D82-B517-68C13588EFC9}"/>
    <cellStyle name="Normal 64 2 2 3 2" xfId="15819" xr:uid="{68AFBCED-5A19-474E-8EDC-D4BFE763D24C}"/>
    <cellStyle name="Normal 64 2 2 4" xfId="14965" xr:uid="{E225AF6F-7330-48C3-9926-9A95F95E3888}"/>
    <cellStyle name="Normal 64 2 3" xfId="3689" xr:uid="{00000000-0005-0000-0000-0000E30C0000}"/>
    <cellStyle name="Normal 64 2 3 2" xfId="3984" xr:uid="{00000000-0005-0000-0000-0000E30C0000}"/>
    <cellStyle name="Normal 64 2 3 2 2" xfId="14557" xr:uid="{BAE95F72-A682-4BE8-A5B6-FF2E7132AC77}"/>
    <cellStyle name="Normal 64 2 3 2 2 2" xfId="16207" xr:uid="{CD9F5B7C-B390-46C0-BDF9-7A96E64AA972}"/>
    <cellStyle name="Normal 64 2 3 2 3" xfId="15353" xr:uid="{D546E120-47A2-4B8F-B659-0AF56F4C11E0}"/>
    <cellStyle name="Normal 64 2 3 3" xfId="14266" xr:uid="{659A4F20-2D09-4402-86A8-F9D54E730ACC}"/>
    <cellStyle name="Normal 64 2 3 3 2" xfId="15916" xr:uid="{F303B89B-BA45-4D39-BB3C-09971E703A3B}"/>
    <cellStyle name="Normal 64 2 3 4" xfId="15062" xr:uid="{564CF555-E088-40C1-A192-1289E9BB4C6E}"/>
    <cellStyle name="Normal 64 2 4" xfId="3790" xr:uid="{00000000-0005-0000-0000-0000E10C0000}"/>
    <cellStyle name="Normal 64 2 4 2" xfId="14363" xr:uid="{14C49774-FC6C-4DE0-8293-FA85831E9C13}"/>
    <cellStyle name="Normal 64 2 4 2 2" xfId="16013" xr:uid="{EA1E292A-CECA-4180-837D-01CB8B3E8FA7}"/>
    <cellStyle name="Normal 64 2 4 3" xfId="15159" xr:uid="{12121066-EB33-481C-891F-B14CB59B0413}"/>
    <cellStyle name="Normal 64 2 5" xfId="5768" xr:uid="{6822723A-58C0-42A0-B4F5-1E98F91DA53D}"/>
    <cellStyle name="Normal 64 2 5 2" xfId="14654" xr:uid="{EFF00F6C-2F32-4C68-A15E-C8164BB1E2DF}"/>
    <cellStyle name="Normal 64 2 5 2 2" xfId="16304" xr:uid="{B6660D57-636D-48FA-AD2B-C1977B6BEE45}"/>
    <cellStyle name="Normal 64 2 5 3" xfId="15465" xr:uid="{E3C11BF4-2120-430B-84CE-79EFAC2638E1}"/>
    <cellStyle name="Normal 64 2 6" xfId="14072" xr:uid="{F9A8D516-E4E4-4293-8765-C0EE0DF104E1}"/>
    <cellStyle name="Normal 64 2 6 2" xfId="15722" xr:uid="{A1151BF7-8F0A-4A03-A877-428FA3A5FBEF}"/>
    <cellStyle name="Normal 64 2 7" xfId="14868" xr:uid="{9A00DA30-AB9B-4F52-B815-347BB8156655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2 2 2" xfId="14461" xr:uid="{2D2BA984-A7F0-4D3E-B167-33BF7BA68E15}"/>
    <cellStyle name="Normal 65 2 2 2 2 2" xfId="16111" xr:uid="{60789051-F122-4CB9-9D7C-9C339A17F76F}"/>
    <cellStyle name="Normal 65 2 2 2 3" xfId="15257" xr:uid="{5713DFF1-71F0-4EBB-8133-18C30B15D4E4}"/>
    <cellStyle name="Normal 65 2 2 3" xfId="14170" xr:uid="{825C84BC-DB9F-4C5E-90DD-27FFEF8265C0}"/>
    <cellStyle name="Normal 65 2 2 3 2" xfId="15820" xr:uid="{A20F64D4-1E49-4208-BF95-5DFCED8A27AF}"/>
    <cellStyle name="Normal 65 2 2 4" xfId="14966" xr:uid="{DA83FB5C-3C6C-46B3-A233-11303B1D4C53}"/>
    <cellStyle name="Normal 65 2 3" xfId="3690" xr:uid="{00000000-0005-0000-0000-0000E80C0000}"/>
    <cellStyle name="Normal 65 2 3 2" xfId="3985" xr:uid="{00000000-0005-0000-0000-0000E80C0000}"/>
    <cellStyle name="Normal 65 2 3 2 2" xfId="14558" xr:uid="{E1FFC546-4AD1-4E6A-B1A6-2BB4C9644F26}"/>
    <cellStyle name="Normal 65 2 3 2 2 2" xfId="16208" xr:uid="{B8D4C769-A238-4526-8119-79963EAAFE17}"/>
    <cellStyle name="Normal 65 2 3 2 3" xfId="15354" xr:uid="{C14AF94A-9C0C-4AD0-8E52-0743B0F2B9F8}"/>
    <cellStyle name="Normal 65 2 3 3" xfId="14267" xr:uid="{07E3AFF8-1C05-4166-B955-B5EE2FD05440}"/>
    <cellStyle name="Normal 65 2 3 3 2" xfId="15917" xr:uid="{4C617CCD-1171-42EA-8139-65D1A4701FAA}"/>
    <cellStyle name="Normal 65 2 3 4" xfId="15063" xr:uid="{8409E998-5C87-4AA1-8C7F-5FF93A87EBF5}"/>
    <cellStyle name="Normal 65 2 4" xfId="3791" xr:uid="{00000000-0005-0000-0000-0000E60C0000}"/>
    <cellStyle name="Normal 65 2 4 2" xfId="14364" xr:uid="{CD7D154D-DA7F-4F8B-AF3F-DCCC2FFB7189}"/>
    <cellStyle name="Normal 65 2 4 2 2" xfId="16014" xr:uid="{961B8A28-A858-4A37-94EB-E8A90F4DC762}"/>
    <cellStyle name="Normal 65 2 4 3" xfId="15160" xr:uid="{B301F01F-107A-4F0F-B53A-8AE212B19A35}"/>
    <cellStyle name="Normal 65 2 5" xfId="5769" xr:uid="{DAFF7ACA-94A4-45BB-A17B-7263F528A5FC}"/>
    <cellStyle name="Normal 65 2 5 2" xfId="14655" xr:uid="{00771901-6DC0-4B46-B62D-476306C09FFB}"/>
    <cellStyle name="Normal 65 2 5 2 2" xfId="16305" xr:uid="{41E42C67-CBD1-4270-94DC-5DAD6957C779}"/>
    <cellStyle name="Normal 65 2 5 3" xfId="15466" xr:uid="{B9B41315-4290-48AE-AB59-F43CF2AD33EF}"/>
    <cellStyle name="Normal 65 2 6" xfId="14073" xr:uid="{466F36CE-210C-41DD-9760-18BCACD8C786}"/>
    <cellStyle name="Normal 65 2 6 2" xfId="15723" xr:uid="{9A06F3AA-8F06-4E6A-A93F-3AEBAFE55E81}"/>
    <cellStyle name="Normal 65 2 7" xfId="14869" xr:uid="{04E10DF2-8CCF-4BA9-B52D-3C17862C93D9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2 2 2" xfId="14462" xr:uid="{27456770-D85D-438E-A07C-69CC731ADDA5}"/>
    <cellStyle name="Normal 66 2 2 2 2 2" xfId="16112" xr:uid="{B6D11BE0-FC5A-4D5B-AFCD-1F1FF40BE2D8}"/>
    <cellStyle name="Normal 66 2 2 2 3" xfId="15258" xr:uid="{2A6975ED-DA9B-4190-9CB4-AF1E0754EA86}"/>
    <cellStyle name="Normal 66 2 2 3" xfId="14171" xr:uid="{2BF6C857-A777-4611-AA3E-9E5FDC043B42}"/>
    <cellStyle name="Normal 66 2 2 3 2" xfId="15821" xr:uid="{ACFF6D86-B1CB-4985-AF73-E5FA5C2B9DC1}"/>
    <cellStyle name="Normal 66 2 2 4" xfId="14967" xr:uid="{349436D4-199B-43EF-912C-558ECE2CD1A2}"/>
    <cellStyle name="Normal 66 2 3" xfId="3691" xr:uid="{00000000-0005-0000-0000-0000ED0C0000}"/>
    <cellStyle name="Normal 66 2 3 2" xfId="3986" xr:uid="{00000000-0005-0000-0000-0000ED0C0000}"/>
    <cellStyle name="Normal 66 2 3 2 2" xfId="14559" xr:uid="{22AD97BC-63C3-414B-A553-D4BC28333781}"/>
    <cellStyle name="Normal 66 2 3 2 2 2" xfId="16209" xr:uid="{8B826412-73BD-435E-8B4F-58BE9D63CEDD}"/>
    <cellStyle name="Normal 66 2 3 2 3" xfId="15355" xr:uid="{C83B462C-AA63-4A6B-8167-2963E4176CD0}"/>
    <cellStyle name="Normal 66 2 3 3" xfId="14268" xr:uid="{1DB45A23-3636-4118-A7F4-59B0CF6531AE}"/>
    <cellStyle name="Normal 66 2 3 3 2" xfId="15918" xr:uid="{99829DE5-ADE5-48EF-89D6-2D3F9157F7D4}"/>
    <cellStyle name="Normal 66 2 3 4" xfId="15064" xr:uid="{65C2EDF3-54FB-46F3-851F-EB070F900749}"/>
    <cellStyle name="Normal 66 2 4" xfId="3792" xr:uid="{00000000-0005-0000-0000-0000EB0C0000}"/>
    <cellStyle name="Normal 66 2 4 2" xfId="14365" xr:uid="{6FF5AFFE-AA84-4450-BAD3-8C55B9B56135}"/>
    <cellStyle name="Normal 66 2 4 2 2" xfId="16015" xr:uid="{6242C3E3-9AFA-43D0-9BF7-A81F636FEF72}"/>
    <cellStyle name="Normal 66 2 4 3" xfId="15161" xr:uid="{6699EC14-98AD-4B46-8ED7-FAA31D25058B}"/>
    <cellStyle name="Normal 66 2 5" xfId="5770" xr:uid="{2BB8AD2B-0A83-4D2F-A144-864B54048B8F}"/>
    <cellStyle name="Normal 66 2 5 2" xfId="14656" xr:uid="{11AAE6CE-9CCF-4765-BDED-961B37DE19C8}"/>
    <cellStyle name="Normal 66 2 5 2 2" xfId="16306" xr:uid="{A543CF1D-92A5-4517-B0E3-C409DDE74662}"/>
    <cellStyle name="Normal 66 2 5 3" xfId="15467" xr:uid="{578126AD-C008-4454-96DB-2E3F38EF1209}"/>
    <cellStyle name="Normal 66 2 6" xfId="14074" xr:uid="{E17CE9B1-71B5-48FF-8334-659372CE36EB}"/>
    <cellStyle name="Normal 66 2 6 2" xfId="15724" xr:uid="{E9969541-087B-4D30-8891-0DC3684B185E}"/>
    <cellStyle name="Normal 66 2 7" xfId="14870" xr:uid="{3775FF88-15BE-473F-B545-C973D0756030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2 2 2" xfId="14463" xr:uid="{67264301-9DEE-43FD-9BB7-5AA4EE8C45EE}"/>
    <cellStyle name="Normal 67 2 2 2 2 2" xfId="16113" xr:uid="{B33CB8AB-C682-4AB1-8170-4EB46DA14158}"/>
    <cellStyle name="Normal 67 2 2 2 3" xfId="15259" xr:uid="{6DCFB09C-FA4C-4F44-8FB9-DE76A04D51EA}"/>
    <cellStyle name="Normal 67 2 2 3" xfId="14172" xr:uid="{71655B1A-72DB-4B53-9CEB-40F5EB8BE344}"/>
    <cellStyle name="Normal 67 2 2 3 2" xfId="15822" xr:uid="{AB15FBDB-EC0E-4958-9CBF-53C10A3EBA98}"/>
    <cellStyle name="Normal 67 2 2 4" xfId="14968" xr:uid="{48EFD9CF-02A8-4F76-A748-C426BDA90611}"/>
    <cellStyle name="Normal 67 2 3" xfId="3692" xr:uid="{00000000-0005-0000-0000-0000F20C0000}"/>
    <cellStyle name="Normal 67 2 3 2" xfId="3987" xr:uid="{00000000-0005-0000-0000-0000F20C0000}"/>
    <cellStyle name="Normal 67 2 3 2 2" xfId="14560" xr:uid="{967A5C15-FC42-4C2F-945B-72B0835E0C26}"/>
    <cellStyle name="Normal 67 2 3 2 2 2" xfId="16210" xr:uid="{2AC002A0-5EE8-4F38-AEBF-C8359919F609}"/>
    <cellStyle name="Normal 67 2 3 2 3" xfId="15356" xr:uid="{79F81B84-9649-40FE-9C3D-B1B00309D871}"/>
    <cellStyle name="Normal 67 2 3 3" xfId="14269" xr:uid="{69E43757-46F3-419F-AEAA-F7B4EBACC2F0}"/>
    <cellStyle name="Normal 67 2 3 3 2" xfId="15919" xr:uid="{ED6D187D-871B-4871-93ED-64DAC707CF57}"/>
    <cellStyle name="Normal 67 2 3 4" xfId="15065" xr:uid="{346D3019-421B-4597-9F00-ADD74CC8CC48}"/>
    <cellStyle name="Normal 67 2 4" xfId="3793" xr:uid="{00000000-0005-0000-0000-0000F00C0000}"/>
    <cellStyle name="Normal 67 2 4 2" xfId="14366" xr:uid="{49969A06-4D91-4FFB-B4B4-0815DCBE79CC}"/>
    <cellStyle name="Normal 67 2 4 2 2" xfId="16016" xr:uid="{0BC51638-0227-485B-A17B-457ED66414B2}"/>
    <cellStyle name="Normal 67 2 4 3" xfId="15162" xr:uid="{AB394FAB-765D-4E4B-975E-F1F1705EA8DC}"/>
    <cellStyle name="Normal 67 2 5" xfId="5771" xr:uid="{D7B139DC-A527-4141-B5DA-EBD82EDADF19}"/>
    <cellStyle name="Normal 67 2 5 2" xfId="14657" xr:uid="{C5AEE612-3D2D-48B2-94D8-F7854BA61C9B}"/>
    <cellStyle name="Normal 67 2 5 2 2" xfId="16307" xr:uid="{1B4955EA-CBD0-4371-9180-403514645B1D}"/>
    <cellStyle name="Normal 67 2 5 3" xfId="15468" xr:uid="{F938B047-EDE0-4620-A324-57B5CD49A50D}"/>
    <cellStyle name="Normal 67 2 6" xfId="14075" xr:uid="{3C024297-F5E8-440F-A9F1-BD4485C257B3}"/>
    <cellStyle name="Normal 67 2 6 2" xfId="15725" xr:uid="{CD41685C-9A59-44D3-A7AB-13395B4650FE}"/>
    <cellStyle name="Normal 67 2 7" xfId="14871" xr:uid="{3EBDE0CF-F936-4C0C-9DC5-536CDBAD1077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8 2" xfId="14723" xr:uid="{40652EC8-7940-4917-BE6C-858B84DF87D4}"/>
    <cellStyle name="Normal 7 18 2 2" xfId="16369" xr:uid="{6B51A11D-F3BD-4441-9E57-25284E2B9006}"/>
    <cellStyle name="Normal 7 18 3" xfId="15598" xr:uid="{3C47872D-1D50-4D2F-8606-7CD4E9B38891}"/>
    <cellStyle name="Normal 7 19" xfId="6229" xr:uid="{E7F95794-3964-4CA2-8E5E-DB8344AD3CC9}"/>
    <cellStyle name="Normal 7 19 2" xfId="14687" xr:uid="{4C46FA0A-5C44-4ED6-9014-6A0E4E018DCC}"/>
    <cellStyle name="Normal 7 19 2 2" xfId="16337" xr:uid="{F40C9374-38BE-4E4B-B828-BC4483F9B569}"/>
    <cellStyle name="Normal 7 19 3" xfId="15513" xr:uid="{B26F7DE1-7E68-4E56-AB43-2362E15C9A5B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2 2 2" xfId="14464" xr:uid="{323EA8A6-80CC-4ACC-B141-F57A9A2B6694}"/>
    <cellStyle name="Normal 71 2 2 2 2" xfId="16114" xr:uid="{68DE4473-E1A9-4F58-B135-B49F130EB599}"/>
    <cellStyle name="Normal 71 2 2 3" xfId="15260" xr:uid="{712338B8-5CDE-4196-86FD-9294806111C3}"/>
    <cellStyle name="Normal 71 2 3" xfId="14173" xr:uid="{B7D8B086-31BB-47C2-A6D6-CEB22D4406A0}"/>
    <cellStyle name="Normal 71 2 3 2" xfId="15823" xr:uid="{79199751-431B-4651-AA8C-E6816E3B99D8}"/>
    <cellStyle name="Normal 71 2 4" xfId="14969" xr:uid="{1055656D-1273-4FE2-9987-B12B8F54C35B}"/>
    <cellStyle name="Normal 71 3" xfId="3693" xr:uid="{00000000-0005-0000-0000-0000FE0C0000}"/>
    <cellStyle name="Normal 71 3 2" xfId="3988" xr:uid="{00000000-0005-0000-0000-0000FE0C0000}"/>
    <cellStyle name="Normal 71 3 2 2" xfId="14561" xr:uid="{AD62CA49-4ED2-47C8-AFCA-8B102FFF48C6}"/>
    <cellStyle name="Normal 71 3 2 2 2" xfId="16211" xr:uid="{6572362E-BB03-4BAB-9B85-6F9965E2F58E}"/>
    <cellStyle name="Normal 71 3 2 3" xfId="15357" xr:uid="{43E055A1-A7D9-4AB2-9B9E-550AC068590F}"/>
    <cellStyle name="Normal 71 3 3" xfId="14270" xr:uid="{5A10B815-52F8-4DAB-82A9-2C86DF67792F}"/>
    <cellStyle name="Normal 71 3 3 2" xfId="15920" xr:uid="{0A8ECAD8-0C50-4736-B6E6-FFAB1440B148}"/>
    <cellStyle name="Normal 71 3 4" xfId="15066" xr:uid="{BED57D8B-E137-4476-AE09-F0B9DCB0AD1A}"/>
    <cellStyle name="Normal 71 4" xfId="3794" xr:uid="{00000000-0005-0000-0000-0000FC0C0000}"/>
    <cellStyle name="Normal 71 4 2" xfId="14367" xr:uid="{0547C419-E670-49F6-B01F-A5CDE5EE069D}"/>
    <cellStyle name="Normal 71 4 2 2" xfId="16017" xr:uid="{5A49A4BA-3E4E-43C8-9353-2BF0E317857A}"/>
    <cellStyle name="Normal 71 4 3" xfId="15163" xr:uid="{ADF29BB0-80DF-41DD-A654-42960985AEED}"/>
    <cellStyle name="Normal 71 5" xfId="5772" xr:uid="{71F1D79D-A2AC-494E-99A7-A7543C7286BA}"/>
    <cellStyle name="Normal 71 5 2" xfId="14658" xr:uid="{F8FC8E9B-547F-4D0D-8F12-9EF3DADF0E6E}"/>
    <cellStyle name="Normal 71 5 2 2" xfId="16308" xr:uid="{ED338EC0-AD72-44CF-88D4-C296348A8A2E}"/>
    <cellStyle name="Normal 71 5 3" xfId="15469" xr:uid="{42B9F8E1-9505-480E-8339-1B498D92084E}"/>
    <cellStyle name="Normal 71 6" xfId="14076" xr:uid="{4DC6303A-C33B-48F1-9FEC-836E71450441}"/>
    <cellStyle name="Normal 71 6 2" xfId="15726" xr:uid="{240BA10C-1788-4633-9A84-958AF3261FF4}"/>
    <cellStyle name="Normal 71 7" xfId="14872" xr:uid="{BF045C04-97F8-4D79-8804-402EB1798A98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2 2 2" xfId="14465" xr:uid="{70AAB018-3EA5-4DFE-A063-FDB3B81CEDD8}"/>
    <cellStyle name="Normal 72 2 2 2 2" xfId="16115" xr:uid="{FBD9F621-4901-42D8-B6AD-1A653B5C6DA4}"/>
    <cellStyle name="Normal 72 2 2 3" xfId="15261" xr:uid="{C4451920-1374-405D-A79C-75438F7CAE55}"/>
    <cellStyle name="Normal 72 2 3" xfId="14174" xr:uid="{AECB329D-3A5B-418E-AAB6-321FDEB21D56}"/>
    <cellStyle name="Normal 72 2 3 2" xfId="15824" xr:uid="{A9C7B40D-B5F9-4A41-88ED-0D008ADA8C84}"/>
    <cellStyle name="Normal 72 2 4" xfId="14970" xr:uid="{62880D7B-7BB7-4742-8F47-7D6EF38E7C80}"/>
    <cellStyle name="Normal 72 3" xfId="3694" xr:uid="{00000000-0005-0000-0000-0000010D0000}"/>
    <cellStyle name="Normal 72 3 2" xfId="3989" xr:uid="{00000000-0005-0000-0000-0000010D0000}"/>
    <cellStyle name="Normal 72 3 2 2" xfId="14562" xr:uid="{2E03C341-61BC-4539-9D70-B898117DBE58}"/>
    <cellStyle name="Normal 72 3 2 2 2" xfId="16212" xr:uid="{4D2DB4FF-C670-45E3-AD4B-1FFA96D275AE}"/>
    <cellStyle name="Normal 72 3 2 3" xfId="15358" xr:uid="{FEEF1FB0-DF36-4836-A661-95DBFEA012FF}"/>
    <cellStyle name="Normal 72 3 3" xfId="14271" xr:uid="{EA7C563B-471E-4187-B776-75155DC6C4DE}"/>
    <cellStyle name="Normal 72 3 3 2" xfId="15921" xr:uid="{066246A7-C36F-4E88-AA76-F4B33BB4335F}"/>
    <cellStyle name="Normal 72 3 4" xfId="15067" xr:uid="{5A71FAA1-954C-49EE-8ADC-385871BC79DE}"/>
    <cellStyle name="Normal 72 4" xfId="3795" xr:uid="{00000000-0005-0000-0000-0000FF0C0000}"/>
    <cellStyle name="Normal 72 4 2" xfId="14368" xr:uid="{4B82CCB9-D566-4FF9-BDA4-84437C8F4362}"/>
    <cellStyle name="Normal 72 4 2 2" xfId="16018" xr:uid="{9F2C6165-9902-460C-B9D2-E92E393E3060}"/>
    <cellStyle name="Normal 72 4 3" xfId="15164" xr:uid="{F7124590-5A21-42BD-A378-78B59F80C795}"/>
    <cellStyle name="Normal 72 5" xfId="5773" xr:uid="{90B03CCF-D6FC-4BE0-8BDC-830DC4CFD6F8}"/>
    <cellStyle name="Normal 72 5 2" xfId="14659" xr:uid="{FB848280-BFD0-42C8-B0DD-EA8AB3DB0A91}"/>
    <cellStyle name="Normal 72 5 2 2" xfId="16309" xr:uid="{6B84DCD4-264C-45E4-973B-4F778A2D6A37}"/>
    <cellStyle name="Normal 72 5 3" xfId="15470" xr:uid="{0B5BED53-CAF0-46E8-9A15-F7B1F05B0649}"/>
    <cellStyle name="Normal 72 6" xfId="14077" xr:uid="{51E71D55-A074-4A8E-B69E-77BF8D9DA307}"/>
    <cellStyle name="Normal 72 6 2" xfId="15727" xr:uid="{099B06B1-CB23-4E4C-A381-B581D156DE46}"/>
    <cellStyle name="Normal 72 7" xfId="14873" xr:uid="{156853FE-D0EC-416F-BAFB-C56D41814911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2 2 2" xfId="14466" xr:uid="{45B540ED-FB9E-4C5E-AD66-4367763E6D48}"/>
    <cellStyle name="Normal 73 2 2 2 2" xfId="16116" xr:uid="{6F70E9CA-56E9-4C7C-AA9C-7DC282C7561B}"/>
    <cellStyle name="Normal 73 2 2 3" xfId="15262" xr:uid="{131E389D-608C-48DE-9109-F5ED51048089}"/>
    <cellStyle name="Normal 73 2 3" xfId="14175" xr:uid="{96DD34A3-F879-499B-B0E2-720812FB61A1}"/>
    <cellStyle name="Normal 73 2 3 2" xfId="15825" xr:uid="{75C5F126-8823-4C6F-988B-5CEB693AFA46}"/>
    <cellStyle name="Normal 73 2 4" xfId="14971" xr:uid="{7FBCECCD-3E22-4046-A492-321B41F214FE}"/>
    <cellStyle name="Normal 73 3" xfId="3695" xr:uid="{00000000-0005-0000-0000-0000040D0000}"/>
    <cellStyle name="Normal 73 3 2" xfId="3990" xr:uid="{00000000-0005-0000-0000-0000040D0000}"/>
    <cellStyle name="Normal 73 3 2 2" xfId="14563" xr:uid="{3EC5E6BB-58A1-457A-8F3D-21DDF929E167}"/>
    <cellStyle name="Normal 73 3 2 2 2" xfId="16213" xr:uid="{B89BC264-C236-4BEF-99F0-8C37ABDE2082}"/>
    <cellStyle name="Normal 73 3 2 3" xfId="15359" xr:uid="{C6ABCC38-5FD1-405C-A11A-457C1B63D1D2}"/>
    <cellStyle name="Normal 73 3 3" xfId="14272" xr:uid="{E5A13D1D-183A-4BDB-AC17-1315D5E37A31}"/>
    <cellStyle name="Normal 73 3 3 2" xfId="15922" xr:uid="{FB8939B6-B2A7-4835-80B8-89201704CE6B}"/>
    <cellStyle name="Normal 73 3 4" xfId="15068" xr:uid="{BB863106-FEB4-4F6E-BEFC-D3D99FE88C81}"/>
    <cellStyle name="Normal 73 4" xfId="3796" xr:uid="{00000000-0005-0000-0000-0000020D0000}"/>
    <cellStyle name="Normal 73 4 2" xfId="14369" xr:uid="{99349A23-1840-4740-BCFC-9935A76D0359}"/>
    <cellStyle name="Normal 73 4 2 2" xfId="16019" xr:uid="{B9903B1B-C156-4F76-8CB0-5D3D314509CC}"/>
    <cellStyle name="Normal 73 4 3" xfId="15165" xr:uid="{3802C0DC-1453-46E3-8475-1A5CCBE35624}"/>
    <cellStyle name="Normal 73 5" xfId="5774" xr:uid="{0392B71F-BD8D-401B-953F-B8B1BA9A513B}"/>
    <cellStyle name="Normal 73 5 2" xfId="14660" xr:uid="{9EBB0454-EC12-4D05-A2EB-D887E0743F50}"/>
    <cellStyle name="Normal 73 5 2 2" xfId="16310" xr:uid="{65B86251-73DD-475A-B424-F78163C95A8F}"/>
    <cellStyle name="Normal 73 5 3" xfId="15471" xr:uid="{0A31AB66-9717-4406-A224-996CD2E00543}"/>
    <cellStyle name="Normal 73 6" xfId="14078" xr:uid="{34FEDA24-D4B5-49A2-A58B-5CAF84E43C9F}"/>
    <cellStyle name="Normal 73 6 2" xfId="15728" xr:uid="{1F154AC8-BDF2-4849-975A-595E85DE052B}"/>
    <cellStyle name="Normal 73 7" xfId="14874" xr:uid="{184C27BF-3D1E-4FDB-886E-D972BC860EE9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2 2 2" xfId="14467" xr:uid="{44F4442E-95C4-43AB-9F0C-BD6EB8A22A81}"/>
    <cellStyle name="Normal 74 2 2 2 2" xfId="16117" xr:uid="{6B8C9A88-2613-49F4-A55E-93592F8E14F0}"/>
    <cellStyle name="Normal 74 2 2 3" xfId="15263" xr:uid="{1F5D0E7D-1E5C-4644-8C3F-B322B40027EF}"/>
    <cellStyle name="Normal 74 2 3" xfId="14176" xr:uid="{CD70AFB5-F3E2-4701-B22F-E6C69A28D813}"/>
    <cellStyle name="Normal 74 2 3 2" xfId="15826" xr:uid="{C6E85395-8272-4FC6-A25F-69935726DA6C}"/>
    <cellStyle name="Normal 74 2 4" xfId="14972" xr:uid="{C20FBC39-E5D9-46A9-8950-919A81D5CC71}"/>
    <cellStyle name="Normal 74 3" xfId="3696" xr:uid="{00000000-0005-0000-0000-0000070D0000}"/>
    <cellStyle name="Normal 74 3 2" xfId="3991" xr:uid="{00000000-0005-0000-0000-0000070D0000}"/>
    <cellStyle name="Normal 74 3 2 2" xfId="14564" xr:uid="{92BA607F-8ED9-436B-A16E-440B2510F9DD}"/>
    <cellStyle name="Normal 74 3 2 2 2" xfId="16214" xr:uid="{D25A55F6-C594-4A07-868B-7983BACAA836}"/>
    <cellStyle name="Normal 74 3 2 3" xfId="15360" xr:uid="{778A8FB9-3AFF-4D59-98B6-FFA0F7020A06}"/>
    <cellStyle name="Normal 74 3 3" xfId="14273" xr:uid="{D84B4A32-AF48-4675-BA94-86510491405E}"/>
    <cellStyle name="Normal 74 3 3 2" xfId="15923" xr:uid="{3E5E3B31-D437-4847-ACE5-A42EF1BF63A5}"/>
    <cellStyle name="Normal 74 3 4" xfId="15069" xr:uid="{E9E77850-857E-4877-99A9-754C631B9AE3}"/>
    <cellStyle name="Normal 74 4" xfId="3797" xr:uid="{00000000-0005-0000-0000-0000050D0000}"/>
    <cellStyle name="Normal 74 4 2" xfId="14370" xr:uid="{1B62BA43-381D-4AB0-8A89-CD96905826AB}"/>
    <cellStyle name="Normal 74 4 2 2" xfId="16020" xr:uid="{5EF3B25F-7040-4779-BE37-3B3A1DB0A740}"/>
    <cellStyle name="Normal 74 4 3" xfId="15166" xr:uid="{8580AD6F-7C29-404F-8D5D-8B9A4AC3D289}"/>
    <cellStyle name="Normal 74 5" xfId="5775" xr:uid="{90CE9E1D-F91C-4CDD-A517-E4558F20C277}"/>
    <cellStyle name="Normal 74 5 2" xfId="14661" xr:uid="{C9DB1C72-E9D1-4810-AD68-02610F8A57AF}"/>
    <cellStyle name="Normal 74 5 2 2" xfId="16311" xr:uid="{CAFBCAFC-3657-4FED-A373-36AB2CB847F2}"/>
    <cellStyle name="Normal 74 5 3" xfId="15472" xr:uid="{994D4AE3-3F83-46E3-ACFB-A22364A94A31}"/>
    <cellStyle name="Normal 74 6" xfId="14079" xr:uid="{EBB076A0-DD0B-44A0-B5B0-629F18D0619F}"/>
    <cellStyle name="Normal 74 6 2" xfId="15729" xr:uid="{9C167ACD-5491-4E70-8CD7-B799EC064B45}"/>
    <cellStyle name="Normal 74 7" xfId="14875" xr:uid="{1359F2E1-066A-49A9-B86B-12B62725F173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2 2 2" xfId="14468" xr:uid="{EB17C1B1-9B21-4B03-979C-293626054E9B}"/>
    <cellStyle name="Normal 75 2 2 2 2" xfId="16118" xr:uid="{1B8AE20A-507C-42D8-93BE-90C0E0FED4D9}"/>
    <cellStyle name="Normal 75 2 2 3" xfId="15264" xr:uid="{3DD19893-D979-4683-930E-5B1E5041A94F}"/>
    <cellStyle name="Normal 75 2 3" xfId="14177" xr:uid="{B4AEE0FC-E556-4C11-BBFC-F1DB06D2F435}"/>
    <cellStyle name="Normal 75 2 3 2" xfId="15827" xr:uid="{491CC190-3561-4E12-8FE6-B6848946EE16}"/>
    <cellStyle name="Normal 75 2 4" xfId="14973" xr:uid="{3EB31A0E-B32A-41DC-99E1-41D460B67E77}"/>
    <cellStyle name="Normal 75 3" xfId="3697" xr:uid="{00000000-0005-0000-0000-00000A0D0000}"/>
    <cellStyle name="Normal 75 3 2" xfId="3992" xr:uid="{00000000-0005-0000-0000-00000A0D0000}"/>
    <cellStyle name="Normal 75 3 2 2" xfId="14565" xr:uid="{4A4C0FFC-0947-44FD-9502-E7682EBF0AC3}"/>
    <cellStyle name="Normal 75 3 2 2 2" xfId="16215" xr:uid="{380386EF-437F-4F42-81A7-3B60E88E6943}"/>
    <cellStyle name="Normal 75 3 2 3" xfId="15361" xr:uid="{9841DE62-D657-4817-A56D-4403BE7207A8}"/>
    <cellStyle name="Normal 75 3 3" xfId="14274" xr:uid="{3BD72210-8C82-430D-96CC-3E3197786FF2}"/>
    <cellStyle name="Normal 75 3 3 2" xfId="15924" xr:uid="{0D1015B3-4145-40E1-952D-229316EB4A34}"/>
    <cellStyle name="Normal 75 3 4" xfId="15070" xr:uid="{D6398225-13CB-4A3E-8843-7B6420B0B0BE}"/>
    <cellStyle name="Normal 75 4" xfId="3798" xr:uid="{00000000-0005-0000-0000-0000080D0000}"/>
    <cellStyle name="Normal 75 4 2" xfId="14371" xr:uid="{BD4B93BC-A3D0-43EE-B788-D7A09B12F8E7}"/>
    <cellStyle name="Normal 75 4 2 2" xfId="16021" xr:uid="{9C499002-4A7E-483A-B656-DC7562377AC2}"/>
    <cellStyle name="Normal 75 4 3" xfId="15167" xr:uid="{8F1E0626-D901-49DD-A6A5-D8908A816F80}"/>
    <cellStyle name="Normal 75 5" xfId="5776" xr:uid="{DA696F18-D564-4F5F-AE38-32A50D4673F2}"/>
    <cellStyle name="Normal 75 5 2" xfId="14662" xr:uid="{B172F222-974C-41A3-80C8-47D544E27D1A}"/>
    <cellStyle name="Normal 75 5 2 2" xfId="16312" xr:uid="{6CEDA502-4FF9-423C-A474-C50422FC30E4}"/>
    <cellStyle name="Normal 75 5 3" xfId="15473" xr:uid="{C10697AF-5C31-4393-97CA-69AB8AC3FF28}"/>
    <cellStyle name="Normal 75 6" xfId="14080" xr:uid="{27ACE47F-85E2-42F2-AB5F-3272734A8B3A}"/>
    <cellStyle name="Normal 75 6 2" xfId="15730" xr:uid="{51B9413D-FA59-4F85-AC0D-2F715052AD1E}"/>
    <cellStyle name="Normal 75 7" xfId="14876" xr:uid="{47A6E27A-118E-4B01-A0C3-AABCB2ED14D4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2 2 2" xfId="14469" xr:uid="{1BC0B9D1-0E6B-482F-BCB6-656F59DB9759}"/>
    <cellStyle name="Normal 76 2 2 2 2" xfId="16119" xr:uid="{FB886813-91EC-4D7A-8C3D-B036D20D009A}"/>
    <cellStyle name="Normal 76 2 2 3" xfId="15265" xr:uid="{E8E33AA8-F1C6-4534-A527-B854DB532440}"/>
    <cellStyle name="Normal 76 2 3" xfId="14178" xr:uid="{F92DFC47-8C81-4447-95E3-4FFCC3EF122B}"/>
    <cellStyle name="Normal 76 2 3 2" xfId="15828" xr:uid="{03B14BBD-FCBD-4969-BE2B-DD577C7ED3DB}"/>
    <cellStyle name="Normal 76 2 4" xfId="14974" xr:uid="{A73C8504-DE85-494B-B0B7-C10C6CDACF8B}"/>
    <cellStyle name="Normal 76 3" xfId="3698" xr:uid="{00000000-0005-0000-0000-00000D0D0000}"/>
    <cellStyle name="Normal 76 3 2" xfId="3993" xr:uid="{00000000-0005-0000-0000-00000D0D0000}"/>
    <cellStyle name="Normal 76 3 2 2" xfId="14566" xr:uid="{FAFF3354-5F22-4857-B2E4-B2BACCF80035}"/>
    <cellStyle name="Normal 76 3 2 2 2" xfId="16216" xr:uid="{D142BE1C-2B91-4853-B839-B51B35566B11}"/>
    <cellStyle name="Normal 76 3 2 3" xfId="15362" xr:uid="{077DB0C0-3C84-480C-87A5-189836E497C0}"/>
    <cellStyle name="Normal 76 3 3" xfId="14275" xr:uid="{56F7B052-4B0B-409B-BFBD-20288D2C9804}"/>
    <cellStyle name="Normal 76 3 3 2" xfId="15925" xr:uid="{F16D4EC3-4378-455A-9C49-D6998FCE33FB}"/>
    <cellStyle name="Normal 76 3 4" xfId="15071" xr:uid="{6D991796-AA66-4111-964B-ABC617C42BAE}"/>
    <cellStyle name="Normal 76 4" xfId="3799" xr:uid="{00000000-0005-0000-0000-00000B0D0000}"/>
    <cellStyle name="Normal 76 4 2" xfId="14372" xr:uid="{56D41482-7767-4801-9538-9CA672055DC3}"/>
    <cellStyle name="Normal 76 4 2 2" xfId="16022" xr:uid="{B909A5E0-D847-4D3E-B769-FB81A07F21C4}"/>
    <cellStyle name="Normal 76 4 3" xfId="15168" xr:uid="{107F2652-1DCF-4552-B96C-9B2BC07EB7F7}"/>
    <cellStyle name="Normal 76 5" xfId="5777" xr:uid="{7CBF19C3-5EC2-47D1-AECC-994B9743F6ED}"/>
    <cellStyle name="Normal 76 5 2" xfId="14663" xr:uid="{D9BD0A37-3723-456C-8319-40C9D079C734}"/>
    <cellStyle name="Normal 76 5 2 2" xfId="16313" xr:uid="{8A3209F3-F3EB-4510-9836-51CB1925C68E}"/>
    <cellStyle name="Normal 76 5 3" xfId="15474" xr:uid="{9063D8AF-35B1-4D22-B3D2-DD377CC163F3}"/>
    <cellStyle name="Normal 76 6" xfId="14081" xr:uid="{977F8E56-2D2F-4EF1-83B1-9FEF7179BE6C}"/>
    <cellStyle name="Normal 76 6 2" xfId="15731" xr:uid="{DBBB6A81-4080-4035-97B9-51FFE062E019}"/>
    <cellStyle name="Normal 76 7" xfId="14877" xr:uid="{9F308AFB-863A-4B51-BB1B-5F5714C93744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2 2 2" xfId="14470" xr:uid="{DD58B4D9-53AE-4FCC-86CC-0B5FDD6DDB12}"/>
    <cellStyle name="Normal 77 2 2 2 2" xfId="16120" xr:uid="{7DA4D0D9-C462-484B-87D6-8ADEFF6F20C4}"/>
    <cellStyle name="Normal 77 2 2 3" xfId="15266" xr:uid="{DC1BA3E3-61C4-4556-86C2-63B75F95C323}"/>
    <cellStyle name="Normal 77 2 3" xfId="14179" xr:uid="{384ACA63-87E8-427F-A7B7-32E27557AB3E}"/>
    <cellStyle name="Normal 77 2 3 2" xfId="15829" xr:uid="{F431FE93-331D-487F-B0AA-60D62B7C3A37}"/>
    <cellStyle name="Normal 77 2 4" xfId="14975" xr:uid="{849B0E73-D4CD-4D55-A0E0-C9345C3AEFCA}"/>
    <cellStyle name="Normal 77 3" xfId="3699" xr:uid="{00000000-0005-0000-0000-0000100D0000}"/>
    <cellStyle name="Normal 77 3 2" xfId="3994" xr:uid="{00000000-0005-0000-0000-0000100D0000}"/>
    <cellStyle name="Normal 77 3 2 2" xfId="14567" xr:uid="{717DC92A-2806-45F5-8371-F9E92904206A}"/>
    <cellStyle name="Normal 77 3 2 2 2" xfId="16217" xr:uid="{BCEB89C4-C54B-41B7-8B3A-04AC68EAAAB0}"/>
    <cellStyle name="Normal 77 3 2 3" xfId="15363" xr:uid="{411AF8A4-6719-4B07-9C74-9BA8AE17A4BB}"/>
    <cellStyle name="Normal 77 3 3" xfId="14276" xr:uid="{FB4F99FA-DBDA-4101-88DF-F11DE7523A24}"/>
    <cellStyle name="Normal 77 3 3 2" xfId="15926" xr:uid="{9A563540-0067-4666-A8D1-A88ED43B53F2}"/>
    <cellStyle name="Normal 77 3 4" xfId="15072" xr:uid="{E8CE0F5B-5249-464F-8067-61270C4D78E1}"/>
    <cellStyle name="Normal 77 4" xfId="3800" xr:uid="{00000000-0005-0000-0000-00000E0D0000}"/>
    <cellStyle name="Normal 77 4 2" xfId="14373" xr:uid="{D1475E79-2FE5-48A5-93AA-4ECDE7DD905E}"/>
    <cellStyle name="Normal 77 4 2 2" xfId="16023" xr:uid="{67D8FDD4-271F-4859-8634-975C6E925E24}"/>
    <cellStyle name="Normal 77 4 3" xfId="15169" xr:uid="{28FCD651-CF88-4E9E-8B7F-4AB45CC1525C}"/>
    <cellStyle name="Normal 77 5" xfId="5778" xr:uid="{20CA643F-DCFA-4EDA-AC1D-1DA946A476F5}"/>
    <cellStyle name="Normal 77 5 2" xfId="14664" xr:uid="{FD7D49A0-6626-4AC6-8518-38937BEB5298}"/>
    <cellStyle name="Normal 77 5 2 2" xfId="16314" xr:uid="{E473AB97-DE2C-466F-AEC6-FDF211F4B473}"/>
    <cellStyle name="Normal 77 5 3" xfId="15475" xr:uid="{B8B1A1D6-E758-4A9B-B7A9-69D218E19896}"/>
    <cellStyle name="Normal 77 6" xfId="14082" xr:uid="{AA9906F5-E3F7-48C1-9356-1F59F21902DC}"/>
    <cellStyle name="Normal 77 6 2" xfId="15732" xr:uid="{A183DD12-6A82-4175-9128-D85550C4D01D}"/>
    <cellStyle name="Normal 77 7" xfId="14878" xr:uid="{9BDAACD8-6C65-4686-9937-5BE279C1F3CB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2 2 2" xfId="14471" xr:uid="{89D68714-B9A4-40F8-981E-863D2DEFBEF5}"/>
    <cellStyle name="Normal 78 2 2 2 2" xfId="16121" xr:uid="{52C9AA46-2F09-49EB-ABD1-7E7F4C585F9C}"/>
    <cellStyle name="Normal 78 2 2 3" xfId="15267" xr:uid="{09C46B5F-A195-4951-AA5E-44EA995AAEA7}"/>
    <cellStyle name="Normal 78 2 3" xfId="14180" xr:uid="{FA8F161F-01B0-4551-95F1-3CFE996B8422}"/>
    <cellStyle name="Normal 78 2 3 2" xfId="15830" xr:uid="{DF031982-1ABE-4AD3-B95A-70D56DB912A7}"/>
    <cellStyle name="Normal 78 2 4" xfId="14976" xr:uid="{280373DE-7710-46AB-8044-61256C2F959D}"/>
    <cellStyle name="Normal 78 3" xfId="3700" xr:uid="{00000000-0005-0000-0000-0000130D0000}"/>
    <cellStyle name="Normal 78 3 2" xfId="3995" xr:uid="{00000000-0005-0000-0000-0000130D0000}"/>
    <cellStyle name="Normal 78 3 2 2" xfId="14568" xr:uid="{76C3507C-6688-4176-BC68-7749B1158401}"/>
    <cellStyle name="Normal 78 3 2 2 2" xfId="16218" xr:uid="{1844E40E-8930-46BE-B7C8-AC5B64276C49}"/>
    <cellStyle name="Normal 78 3 2 3" xfId="15364" xr:uid="{3A60E21F-F99A-44B3-99BA-7914CF245EC2}"/>
    <cellStyle name="Normal 78 3 3" xfId="14277" xr:uid="{7E9A22C1-AD33-4F1A-BD99-5A4F356AE456}"/>
    <cellStyle name="Normal 78 3 3 2" xfId="15927" xr:uid="{21689D19-72E3-4AE9-81D0-79326F82001D}"/>
    <cellStyle name="Normal 78 3 4" xfId="15073" xr:uid="{825A67CE-F722-4014-A8FB-C2CB385E234B}"/>
    <cellStyle name="Normal 78 4" xfId="3801" xr:uid="{00000000-0005-0000-0000-0000110D0000}"/>
    <cellStyle name="Normal 78 4 2" xfId="14374" xr:uid="{B34A5215-57D2-405E-B223-E5E480871629}"/>
    <cellStyle name="Normal 78 4 2 2" xfId="16024" xr:uid="{F6BFD7C1-4D1E-475A-BFDD-9E25A326E300}"/>
    <cellStyle name="Normal 78 4 3" xfId="15170" xr:uid="{B692DF58-A825-4D5E-ADB1-124406407001}"/>
    <cellStyle name="Normal 78 5" xfId="5779" xr:uid="{6F11ECA1-9B15-4A83-A4F0-FCB69C3DC22C}"/>
    <cellStyle name="Normal 78 5 2" xfId="14665" xr:uid="{0D6ED75A-6B2B-4D82-BBEF-5A2F732590FF}"/>
    <cellStyle name="Normal 78 5 2 2" xfId="16315" xr:uid="{534BD26D-6B82-45AE-8F4F-1C5610F3DD23}"/>
    <cellStyle name="Normal 78 5 3" xfId="15476" xr:uid="{DF5F7C47-C3A2-483D-B611-3F9E77FB4115}"/>
    <cellStyle name="Normal 78 6" xfId="14083" xr:uid="{00C88FAC-7B0B-4441-BC2F-3A8CAF1486B9}"/>
    <cellStyle name="Normal 78 6 2" xfId="15733" xr:uid="{9CD2380A-019C-4AD1-9A27-FCA29BF113A9}"/>
    <cellStyle name="Normal 78 7" xfId="14879" xr:uid="{A4FBD792-1CF9-4A31-91F2-CFF45286FFD2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2 2 2" xfId="14472" xr:uid="{C688B63C-D1A9-4772-8711-4A0824B8BB65}"/>
    <cellStyle name="Normal 79 2 2 2 2" xfId="16122" xr:uid="{89BCC935-D373-44D1-A5E0-69042E59CBDC}"/>
    <cellStyle name="Normal 79 2 2 3" xfId="15268" xr:uid="{63FEAEDC-D5B2-4323-8606-2890BAE9753F}"/>
    <cellStyle name="Normal 79 2 3" xfId="14181" xr:uid="{573473DA-B14E-4343-8337-F52224EAAE3D}"/>
    <cellStyle name="Normal 79 2 3 2" xfId="15831" xr:uid="{2B71C12C-CB8E-4D5A-A0CE-4581FBE177DA}"/>
    <cellStyle name="Normal 79 2 4" xfId="14977" xr:uid="{C2874CFA-C714-462C-92CB-8971DA0233FD}"/>
    <cellStyle name="Normal 79 3" xfId="3701" xr:uid="{00000000-0005-0000-0000-0000160D0000}"/>
    <cellStyle name="Normal 79 3 2" xfId="3996" xr:uid="{00000000-0005-0000-0000-0000160D0000}"/>
    <cellStyle name="Normal 79 3 2 2" xfId="14569" xr:uid="{218BB23D-1987-4E89-8447-0B8CD70A864B}"/>
    <cellStyle name="Normal 79 3 2 2 2" xfId="16219" xr:uid="{62468CBA-521B-462B-A5F7-AE96D32DA426}"/>
    <cellStyle name="Normal 79 3 2 3" xfId="15365" xr:uid="{6A674482-C5F9-4F9F-B6EB-D6B47DC2DF95}"/>
    <cellStyle name="Normal 79 3 3" xfId="14278" xr:uid="{F8788B8F-E3CA-4393-B618-08B71F2368C8}"/>
    <cellStyle name="Normal 79 3 3 2" xfId="15928" xr:uid="{631BAE41-631A-49F4-BA29-6C5C997960E6}"/>
    <cellStyle name="Normal 79 3 4" xfId="15074" xr:uid="{392BE6F5-45E0-462C-BCEF-C3F342D10FC2}"/>
    <cellStyle name="Normal 79 4" xfId="3802" xr:uid="{00000000-0005-0000-0000-0000140D0000}"/>
    <cellStyle name="Normal 79 4 2" xfId="14375" xr:uid="{CC140178-6479-4899-A3A1-9D376EC54E8B}"/>
    <cellStyle name="Normal 79 4 2 2" xfId="16025" xr:uid="{63430B70-324C-4D1B-8CF8-E235625D753C}"/>
    <cellStyle name="Normal 79 4 3" xfId="15171" xr:uid="{6FA1C53A-6168-4619-A119-57E2A683FD6A}"/>
    <cellStyle name="Normal 79 5" xfId="5780" xr:uid="{F6E68D29-3CF9-4D59-B369-96B3B0F3BD09}"/>
    <cellStyle name="Normal 79 5 2" xfId="14666" xr:uid="{898F452B-3A33-4D28-A397-AEC8810BB74D}"/>
    <cellStyle name="Normal 79 5 2 2" xfId="16316" xr:uid="{F8124D29-4BD4-4D1F-9047-3ECF60A8CB95}"/>
    <cellStyle name="Normal 79 5 3" xfId="15477" xr:uid="{FFFF20F1-DB2C-46E1-9D78-7080FBB8EA3F}"/>
    <cellStyle name="Normal 79 6" xfId="14084" xr:uid="{FF91026E-F2B2-471F-A5C1-3C65A4AE74E6}"/>
    <cellStyle name="Normal 79 6 2" xfId="15734" xr:uid="{D2EB1B69-01D8-4A11-8E8A-4CEFA732C3A9}"/>
    <cellStyle name="Normal 79 7" xfId="14880" xr:uid="{2559988D-9068-4D04-8134-EF2A0CE4995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8 2" xfId="14724" xr:uid="{53A2454A-E02F-4B2D-ACEB-D81EB070DE37}"/>
    <cellStyle name="Normal 8 18 2 2" xfId="16370" xr:uid="{C3C5C1DC-C0CF-42F5-9020-71EB4FB30D8F}"/>
    <cellStyle name="Normal 8 18 3" xfId="15599" xr:uid="{21D253DE-4ED6-42C1-8822-D4D0742EA4B0}"/>
    <cellStyle name="Normal 8 19" xfId="6230" xr:uid="{7D42B046-294C-4987-8FC6-3174C755AD31}"/>
    <cellStyle name="Normal 8 19 2" xfId="14688" xr:uid="{99173AAB-1EEC-4ED1-AA37-6F903756B9A3}"/>
    <cellStyle name="Normal 8 19 2 2" xfId="16338" xr:uid="{262680C0-D493-458E-9200-11EC873FCDAD}"/>
    <cellStyle name="Normal 8 19 3" xfId="15514" xr:uid="{96990ABA-5551-4D6B-AACC-853C5F6E5BE6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2 2 2" xfId="14473" xr:uid="{29BA8544-161F-4BEC-AB8C-87F318259740}"/>
    <cellStyle name="Normal 80 2 2 2 2" xfId="16123" xr:uid="{30A6643B-8753-43F8-A976-5A3217B5341A}"/>
    <cellStyle name="Normal 80 2 2 3" xfId="15269" xr:uid="{E25596FF-4C22-40F9-83F5-557C1D468276}"/>
    <cellStyle name="Normal 80 2 3" xfId="14182" xr:uid="{4978CFE8-50E5-4602-8B3D-0CF35F42F32F}"/>
    <cellStyle name="Normal 80 2 3 2" xfId="15832" xr:uid="{2CE04709-DAC9-4101-9401-8916F85E4B68}"/>
    <cellStyle name="Normal 80 2 4" xfId="14978" xr:uid="{816C9285-7032-4CDE-B295-30440CF42B36}"/>
    <cellStyle name="Normal 80 3" xfId="3702" xr:uid="{00000000-0005-0000-0000-00001B0D0000}"/>
    <cellStyle name="Normal 80 3 2" xfId="3997" xr:uid="{00000000-0005-0000-0000-00001B0D0000}"/>
    <cellStyle name="Normal 80 3 2 2" xfId="14570" xr:uid="{6D31C420-7469-412A-81FA-A40BC276B3F5}"/>
    <cellStyle name="Normal 80 3 2 2 2" xfId="16220" xr:uid="{05685504-162B-463B-B76A-F40979FAA8F1}"/>
    <cellStyle name="Normal 80 3 2 3" xfId="15366" xr:uid="{BC0E7527-EAFC-4555-89F6-04CD622229B0}"/>
    <cellStyle name="Normal 80 3 3" xfId="14279" xr:uid="{A0C6EA5B-1B7F-4A1E-847A-AFB28FA20708}"/>
    <cellStyle name="Normal 80 3 3 2" xfId="15929" xr:uid="{FD2FD492-0CB1-45C3-B41F-61F6FCFD70D2}"/>
    <cellStyle name="Normal 80 3 4" xfId="15075" xr:uid="{6CF7B942-D659-47E2-B119-C1FC26090E3A}"/>
    <cellStyle name="Normal 80 4" xfId="3803" xr:uid="{00000000-0005-0000-0000-0000190D0000}"/>
    <cellStyle name="Normal 80 4 2" xfId="14376" xr:uid="{348BE1F5-50D0-4480-9287-A45DDC36F138}"/>
    <cellStyle name="Normal 80 4 2 2" xfId="16026" xr:uid="{6C70BA66-B0A7-4F88-8074-4D2508671329}"/>
    <cellStyle name="Normal 80 4 3" xfId="15172" xr:uid="{77DDC916-4231-45CE-8A36-D9ADD5984D48}"/>
    <cellStyle name="Normal 80 5" xfId="5781" xr:uid="{43E8CC24-3610-4E46-A417-5ABCC974B10D}"/>
    <cellStyle name="Normal 80 5 2" xfId="14667" xr:uid="{090BC3B7-B7A1-4723-B36C-4D5BAF40BB1E}"/>
    <cellStyle name="Normal 80 5 2 2" xfId="16317" xr:uid="{1509754A-EB61-4471-9643-B186CB7D5132}"/>
    <cellStyle name="Normal 80 5 3" xfId="15478" xr:uid="{7A88CE76-DA92-413E-893D-3CBC671CA57A}"/>
    <cellStyle name="Normal 80 6" xfId="14085" xr:uid="{459AA68A-A532-416E-8342-291191724993}"/>
    <cellStyle name="Normal 80 6 2" xfId="15735" xr:uid="{13E367D4-85FB-4793-A62E-62BDD9D52371}"/>
    <cellStyle name="Normal 80 7" xfId="14881" xr:uid="{3FD35592-6206-4460-9B4C-A8FEC18D0E5E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2 2 2" xfId="14474" xr:uid="{9921C575-264C-4688-808A-DE05576A6D02}"/>
    <cellStyle name="Normal 81 2 2 2 2" xfId="16124" xr:uid="{8AA30190-C452-4064-AB1A-6BE1B6E7088D}"/>
    <cellStyle name="Normal 81 2 2 3" xfId="15270" xr:uid="{92E74379-4A1E-4F98-9518-A16B891052EC}"/>
    <cellStyle name="Normal 81 2 3" xfId="14183" xr:uid="{EAAECFFA-8DB1-41B0-A984-B339BDA423B6}"/>
    <cellStyle name="Normal 81 2 3 2" xfId="15833" xr:uid="{19F33D24-24C0-4DF2-84BC-6DA9E9884B48}"/>
    <cellStyle name="Normal 81 2 4" xfId="14979" xr:uid="{FD81A757-8B31-4EF9-86B5-61BD2A01A08A}"/>
    <cellStyle name="Normal 81 3" xfId="3703" xr:uid="{00000000-0005-0000-0000-00001E0D0000}"/>
    <cellStyle name="Normal 81 3 2" xfId="3998" xr:uid="{00000000-0005-0000-0000-00001E0D0000}"/>
    <cellStyle name="Normal 81 3 2 2" xfId="14571" xr:uid="{DEF0BE1C-77CF-4C0A-8CD8-5FB7D8C839D2}"/>
    <cellStyle name="Normal 81 3 2 2 2" xfId="16221" xr:uid="{AEAC215D-B847-4C32-91B0-57E4A08FDA31}"/>
    <cellStyle name="Normal 81 3 2 3" xfId="15367" xr:uid="{38F97324-0E82-4D59-AE90-B66FFDA96F0F}"/>
    <cellStyle name="Normal 81 3 3" xfId="14280" xr:uid="{3C8D83CD-F396-45D4-926E-FBB832877D66}"/>
    <cellStyle name="Normal 81 3 3 2" xfId="15930" xr:uid="{E3285657-CB28-4BED-90C7-E25C94E8E9BE}"/>
    <cellStyle name="Normal 81 3 4" xfId="15076" xr:uid="{4459F889-1BAF-4F61-95A3-26CFF2E9F7E7}"/>
    <cellStyle name="Normal 81 4" xfId="3804" xr:uid="{00000000-0005-0000-0000-00001C0D0000}"/>
    <cellStyle name="Normal 81 4 2" xfId="14377" xr:uid="{1B87ADC8-5985-4391-82D1-B702D0F8F279}"/>
    <cellStyle name="Normal 81 4 2 2" xfId="16027" xr:uid="{C7C2B690-1454-4B9D-B042-09B9D8F7426A}"/>
    <cellStyle name="Normal 81 4 3" xfId="15173" xr:uid="{A92AC8B7-C5E0-498F-899A-237A5D2F30C9}"/>
    <cellStyle name="Normal 81 5" xfId="5782" xr:uid="{4027B398-5D06-45C0-89F1-2B2B6E347116}"/>
    <cellStyle name="Normal 81 5 2" xfId="14668" xr:uid="{DAFAB07C-9C33-4D22-B68E-65DF83200074}"/>
    <cellStyle name="Normal 81 5 2 2" xfId="16318" xr:uid="{13E6F2CA-803D-4AA3-B274-31C4ADF74E52}"/>
    <cellStyle name="Normal 81 5 3" xfId="15479" xr:uid="{8C958B54-0955-4CBB-AD56-752511336734}"/>
    <cellStyle name="Normal 81 6" xfId="14086" xr:uid="{33A57602-E8FD-473E-8FAA-64482BA2FCBA}"/>
    <cellStyle name="Normal 81 6 2" xfId="15736" xr:uid="{D00FC11D-4AB0-4EF6-BF84-31BE549E7873}"/>
    <cellStyle name="Normal 81 7" xfId="14882" xr:uid="{FD387BC0-CD20-44D5-91CF-AAF0513403BC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2 2 2" xfId="14475" xr:uid="{AE6A7B01-7FD3-4C3E-A23E-51C69F2CDBB6}"/>
    <cellStyle name="Normal 82 2 2 2 2" xfId="16125" xr:uid="{D4627821-0F2A-4F3F-B4EE-C63956F58B70}"/>
    <cellStyle name="Normal 82 2 2 3" xfId="15271" xr:uid="{F5E88D81-9D3E-4275-BD61-F223AC10A082}"/>
    <cellStyle name="Normal 82 2 3" xfId="14184" xr:uid="{334559E9-BAAD-4777-A758-BC9D7CFFA590}"/>
    <cellStyle name="Normal 82 2 3 2" xfId="15834" xr:uid="{2E9F1183-D70C-4F71-B12D-C8F8B8C0D27F}"/>
    <cellStyle name="Normal 82 2 4" xfId="14980" xr:uid="{1A0B1A57-FDAB-49C3-902B-8A3687B8D2B7}"/>
    <cellStyle name="Normal 82 3" xfId="3704" xr:uid="{00000000-0005-0000-0000-0000210D0000}"/>
    <cellStyle name="Normal 82 3 2" xfId="3999" xr:uid="{00000000-0005-0000-0000-0000210D0000}"/>
    <cellStyle name="Normal 82 3 2 2" xfId="14572" xr:uid="{90E83F9E-E7D7-4F98-88D7-DF98259073B3}"/>
    <cellStyle name="Normal 82 3 2 2 2" xfId="16222" xr:uid="{852B5E7D-A0D3-400E-948F-E268B4749E3D}"/>
    <cellStyle name="Normal 82 3 2 3" xfId="15368" xr:uid="{A264A576-176A-4F05-8D7E-6E580750DB7C}"/>
    <cellStyle name="Normal 82 3 3" xfId="14281" xr:uid="{BADE03B8-D063-4F7B-8686-505EA1817C7E}"/>
    <cellStyle name="Normal 82 3 3 2" xfId="15931" xr:uid="{3815A6B4-B310-498D-A8E8-90A999F87334}"/>
    <cellStyle name="Normal 82 3 4" xfId="15077" xr:uid="{7D637A2E-541E-47E3-9A0F-48B4CE6DB354}"/>
    <cellStyle name="Normal 82 4" xfId="3805" xr:uid="{00000000-0005-0000-0000-00001F0D0000}"/>
    <cellStyle name="Normal 82 4 2" xfId="14378" xr:uid="{F8486629-DD16-410B-94EC-DC41831D2F65}"/>
    <cellStyle name="Normal 82 4 2 2" xfId="16028" xr:uid="{5C6A9107-3C03-4614-9803-2B8943736362}"/>
    <cellStyle name="Normal 82 4 3" xfId="15174" xr:uid="{256935CD-14F3-4E7C-A921-F8DBD7F6A240}"/>
    <cellStyle name="Normal 82 5" xfId="5783" xr:uid="{1FD2BB0E-4A28-4474-9C1B-880C5EAEF253}"/>
    <cellStyle name="Normal 82 5 2" xfId="14669" xr:uid="{8CADC200-9463-466C-8D24-8FFA85CE431E}"/>
    <cellStyle name="Normal 82 5 2 2" xfId="16319" xr:uid="{6882EDFF-5828-4DE1-A556-953207AE1BD2}"/>
    <cellStyle name="Normal 82 5 3" xfId="15480" xr:uid="{F1A6D2B9-2CF5-48A6-8E1C-D23433282C61}"/>
    <cellStyle name="Normal 82 6" xfId="14087" xr:uid="{7C40005F-D478-4DCB-8CE1-79FBF90FB586}"/>
    <cellStyle name="Normal 82 6 2" xfId="15737" xr:uid="{9556EA52-7367-4CFB-8E41-E041B5754D26}"/>
    <cellStyle name="Normal 82 7" xfId="14883" xr:uid="{DEB5A68E-EE93-4259-B0F2-23512EE5137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2 2 2" xfId="14476" xr:uid="{F74C6322-FF95-4B00-BAB6-76D86ABF0C0D}"/>
    <cellStyle name="Normal 83 2 2 2 2" xfId="16126" xr:uid="{12BF9798-5CB9-4598-93A2-1FA7F2D7E8E7}"/>
    <cellStyle name="Normal 83 2 2 3" xfId="15272" xr:uid="{DDC4A140-45B3-4A8C-8141-07878443E78B}"/>
    <cellStyle name="Normal 83 2 3" xfId="14185" xr:uid="{A296DC82-B921-4CE7-B550-92D1367ED47D}"/>
    <cellStyle name="Normal 83 2 3 2" xfId="15835" xr:uid="{105608F0-E4A1-4F6C-935B-9D0F051D3C99}"/>
    <cellStyle name="Normal 83 2 4" xfId="14981" xr:uid="{42A9538F-9C5F-485C-B94B-BD8CEC549BC3}"/>
    <cellStyle name="Normal 83 3" xfId="3705" xr:uid="{00000000-0005-0000-0000-0000240D0000}"/>
    <cellStyle name="Normal 83 3 2" xfId="4000" xr:uid="{00000000-0005-0000-0000-0000240D0000}"/>
    <cellStyle name="Normal 83 3 2 2" xfId="14573" xr:uid="{122CC8A9-FAE5-4A62-9A95-85FF4E233726}"/>
    <cellStyle name="Normal 83 3 2 2 2" xfId="16223" xr:uid="{7A7D6AB7-9018-4497-852F-A3CB978F82F8}"/>
    <cellStyle name="Normal 83 3 2 3" xfId="15369" xr:uid="{81E12055-A36D-4FBC-A838-B9F443503B11}"/>
    <cellStyle name="Normal 83 3 3" xfId="14282" xr:uid="{D2AD5307-38D3-4646-9160-E59DE10E53C5}"/>
    <cellStyle name="Normal 83 3 3 2" xfId="15932" xr:uid="{2191614C-3419-4DA3-9531-5B4516C9D639}"/>
    <cellStyle name="Normal 83 3 4" xfId="15078" xr:uid="{ED308A0C-CB9F-457F-9573-88C926BF16C1}"/>
    <cellStyle name="Normal 83 4" xfId="3806" xr:uid="{00000000-0005-0000-0000-0000220D0000}"/>
    <cellStyle name="Normal 83 4 2" xfId="14379" xr:uid="{E202B6EB-21A8-4049-9C47-5CC046DE7414}"/>
    <cellStyle name="Normal 83 4 2 2" xfId="16029" xr:uid="{216687B8-8394-4E69-95A6-5DFD10779DFE}"/>
    <cellStyle name="Normal 83 4 3" xfId="15175" xr:uid="{8515C669-7FD1-498B-BBCD-2F668F6809BD}"/>
    <cellStyle name="Normal 83 5" xfId="5784" xr:uid="{6B407A66-B1DD-45B7-90EF-72F1D3617AEA}"/>
    <cellStyle name="Normal 83 5 2" xfId="14670" xr:uid="{999A8EBB-56A7-497E-AC81-70E1FD59C9A8}"/>
    <cellStyle name="Normal 83 5 2 2" xfId="16320" xr:uid="{5149460C-9335-48AC-9696-42D7F4F195D5}"/>
    <cellStyle name="Normal 83 5 3" xfId="15481" xr:uid="{23AEFBCA-F045-4695-AABD-A8AB812799CC}"/>
    <cellStyle name="Normal 83 6" xfId="14088" xr:uid="{FE7F8675-3709-44A4-9715-0BE2BC455026}"/>
    <cellStyle name="Normal 83 6 2" xfId="15738" xr:uid="{8D4DAC05-33E5-4329-B9B9-5BA251335207}"/>
    <cellStyle name="Normal 83 7" xfId="14884" xr:uid="{473B9627-9D50-40C5-A4BC-E1F5A6917509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2 2 2" xfId="14477" xr:uid="{A23DD86E-BA35-41AF-944D-83BBDC5A75EF}"/>
    <cellStyle name="Normal 84 2 2 2 2" xfId="16127" xr:uid="{770966B9-22ED-4034-B787-D99A715639EB}"/>
    <cellStyle name="Normal 84 2 2 3" xfId="15273" xr:uid="{FDE8181F-AB29-4303-9614-27C312A16A30}"/>
    <cellStyle name="Normal 84 2 3" xfId="14186" xr:uid="{B3BDAD01-3A01-4266-9D56-F268EEAD3A7B}"/>
    <cellStyle name="Normal 84 2 3 2" xfId="15836" xr:uid="{03560DA5-982C-401C-809A-9F179215FAFA}"/>
    <cellStyle name="Normal 84 2 4" xfId="14982" xr:uid="{CBF89157-49D7-4350-B000-0409D382377A}"/>
    <cellStyle name="Normal 84 3" xfId="3706" xr:uid="{00000000-0005-0000-0000-0000270D0000}"/>
    <cellStyle name="Normal 84 3 2" xfId="4001" xr:uid="{00000000-0005-0000-0000-0000270D0000}"/>
    <cellStyle name="Normal 84 3 2 2" xfId="14574" xr:uid="{E4FB8A00-7A49-4EE6-8F5D-9308DF2C374E}"/>
    <cellStyle name="Normal 84 3 2 2 2" xfId="16224" xr:uid="{8CE97076-CD68-413E-8932-2CEC766BFD3A}"/>
    <cellStyle name="Normal 84 3 2 3" xfId="15370" xr:uid="{C1B8B355-171C-43D3-8788-2AC0009786AF}"/>
    <cellStyle name="Normal 84 3 3" xfId="14283" xr:uid="{CC77A066-8BEA-49B4-8AE9-C2015BD5416C}"/>
    <cellStyle name="Normal 84 3 3 2" xfId="15933" xr:uid="{C20AA705-2930-47DC-A049-6AA447396336}"/>
    <cellStyle name="Normal 84 3 4" xfId="15079" xr:uid="{5396E69B-AD29-4F4D-A6E4-E96C205D986E}"/>
    <cellStyle name="Normal 84 4" xfId="3807" xr:uid="{00000000-0005-0000-0000-0000250D0000}"/>
    <cellStyle name="Normal 84 4 2" xfId="14380" xr:uid="{DC2A4F2A-4511-4747-B0EE-39D6084501CD}"/>
    <cellStyle name="Normal 84 4 2 2" xfId="16030" xr:uid="{E359501C-8148-4E70-9BD0-B3670AC4BD41}"/>
    <cellStyle name="Normal 84 4 3" xfId="15176" xr:uid="{A03CC456-A6E5-4E8F-BCBF-72E723998093}"/>
    <cellStyle name="Normal 84 5" xfId="5785" xr:uid="{D5A3C394-2E11-4348-AD67-EBE5EEDA9524}"/>
    <cellStyle name="Normal 84 5 2" xfId="14671" xr:uid="{D1479498-88D2-4632-AF6F-B26D99354329}"/>
    <cellStyle name="Normal 84 5 2 2" xfId="16321" xr:uid="{C13E13C1-6651-4C92-A7B9-5B369FABC986}"/>
    <cellStyle name="Normal 84 5 3" xfId="15482" xr:uid="{4D1AB0BD-EBB3-4F01-A309-413B41E64B69}"/>
    <cellStyle name="Normal 84 6" xfId="14089" xr:uid="{8A4F0736-0C4A-4C5B-B615-2FEC0B4D2387}"/>
    <cellStyle name="Normal 84 6 2" xfId="15739" xr:uid="{36701F95-BC55-41B9-97C4-6BF893497394}"/>
    <cellStyle name="Normal 84 7" xfId="14885" xr:uid="{E6C16CE3-2AAB-498C-B269-A55031F15CF7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2 2 2" xfId="14478" xr:uid="{BD5AF2F2-C864-4835-A33B-9F90AAB78604}"/>
    <cellStyle name="Normal 85 2 2 2 2" xfId="16128" xr:uid="{48B6603B-5610-41D3-8128-7C80EA2D9F70}"/>
    <cellStyle name="Normal 85 2 2 3" xfId="15274" xr:uid="{15784158-00B2-432A-9AC4-F29BFDB987BB}"/>
    <cellStyle name="Normal 85 2 3" xfId="14187" xr:uid="{D8B369E4-C40A-4234-9593-E4FDFC53C939}"/>
    <cellStyle name="Normal 85 2 3 2" xfId="15837" xr:uid="{E12BF8AD-C5F8-4600-A4FB-882B04913581}"/>
    <cellStyle name="Normal 85 2 4" xfId="14983" xr:uid="{5E991C98-6322-45D9-B243-F990BC64CC9C}"/>
    <cellStyle name="Normal 85 3" xfId="3707" xr:uid="{00000000-0005-0000-0000-00002A0D0000}"/>
    <cellStyle name="Normal 85 3 2" xfId="4002" xr:uid="{00000000-0005-0000-0000-00002A0D0000}"/>
    <cellStyle name="Normal 85 3 2 2" xfId="14575" xr:uid="{F082C8D6-4E42-4A97-B449-3CE6EE25483E}"/>
    <cellStyle name="Normal 85 3 2 2 2" xfId="16225" xr:uid="{D53810F6-E06A-434F-88F4-4AAC79714F2E}"/>
    <cellStyle name="Normal 85 3 2 3" xfId="15371" xr:uid="{B5298DB1-5ED5-4EAF-AD5D-BF9CE6FAB5AE}"/>
    <cellStyle name="Normal 85 3 3" xfId="14284" xr:uid="{36F3D22C-E763-46BD-BC5B-736A3101C10E}"/>
    <cellStyle name="Normal 85 3 3 2" xfId="15934" xr:uid="{FF76DC85-36AB-42A7-AC81-9FF36607ACA7}"/>
    <cellStyle name="Normal 85 3 4" xfId="15080" xr:uid="{91FF4515-8560-4AC7-B357-6A7D9B08C4EF}"/>
    <cellStyle name="Normal 85 4" xfId="3808" xr:uid="{00000000-0005-0000-0000-0000280D0000}"/>
    <cellStyle name="Normal 85 4 2" xfId="14381" xr:uid="{98B1803C-402F-4754-824F-B3FA545EA0CD}"/>
    <cellStyle name="Normal 85 4 2 2" xfId="16031" xr:uid="{0286446C-0A7E-4DC8-91CD-DFE5EFDD6D68}"/>
    <cellStyle name="Normal 85 4 3" xfId="15177" xr:uid="{AE8AC793-518D-4BF0-95A0-DE9FE4B885C2}"/>
    <cellStyle name="Normal 85 5" xfId="5786" xr:uid="{7D1B8DA6-818A-4B2A-9677-5DBEDCC9BA1D}"/>
    <cellStyle name="Normal 85 5 2" xfId="14672" xr:uid="{DD71F310-3C7A-41FB-85CA-0C727C99C6B4}"/>
    <cellStyle name="Normal 85 5 2 2" xfId="16322" xr:uid="{BD5E1DBE-ACFD-4AE3-941C-808218F22658}"/>
    <cellStyle name="Normal 85 5 3" xfId="15483" xr:uid="{31AD8EFF-E39A-4F69-A71F-5B8622EB5F26}"/>
    <cellStyle name="Normal 85 6" xfId="14090" xr:uid="{B769285D-558A-442D-9CA6-94B341EBADB6}"/>
    <cellStyle name="Normal 85 6 2" xfId="15740" xr:uid="{FFFA443F-2F9E-496A-B402-1BA8C84AE39C}"/>
    <cellStyle name="Normal 85 7" xfId="14886" xr:uid="{6BF91632-FD41-43A6-A52F-F023B5A12BDE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2 2 2" xfId="14479" xr:uid="{5E216741-0D49-4CF5-A20A-F8B1EFBD76FC}"/>
    <cellStyle name="Normal 86 2 2 2 2" xfId="16129" xr:uid="{F7F75C86-DFEB-4AB7-84F2-354739C79BBE}"/>
    <cellStyle name="Normal 86 2 2 3" xfId="15275" xr:uid="{5274BB91-BEA5-4525-A5C4-E2449B26E426}"/>
    <cellStyle name="Normal 86 2 3" xfId="14188" xr:uid="{A2B44501-CE1C-4A95-AAC2-7CBFAD47E4F6}"/>
    <cellStyle name="Normal 86 2 3 2" xfId="15838" xr:uid="{088DF23D-9075-4C94-9974-0D0915178884}"/>
    <cellStyle name="Normal 86 2 4" xfId="14984" xr:uid="{3F5B76BF-9EA4-4FB6-BCCF-08F8567687D5}"/>
    <cellStyle name="Normal 86 3" xfId="3708" xr:uid="{00000000-0005-0000-0000-00002D0D0000}"/>
    <cellStyle name="Normal 86 3 2" xfId="4003" xr:uid="{00000000-0005-0000-0000-00002D0D0000}"/>
    <cellStyle name="Normal 86 3 2 2" xfId="14576" xr:uid="{F4313744-6449-4122-AE69-2E04226D2184}"/>
    <cellStyle name="Normal 86 3 2 2 2" xfId="16226" xr:uid="{79FC6B87-8E7B-4F77-AF84-0C076A1638A0}"/>
    <cellStyle name="Normal 86 3 2 3" xfId="15372" xr:uid="{F265C6BD-75F5-4068-B77D-52AF8BAFF872}"/>
    <cellStyle name="Normal 86 3 3" xfId="14285" xr:uid="{2AE7C44C-72EE-4DA2-84E3-810D8092CFDF}"/>
    <cellStyle name="Normal 86 3 3 2" xfId="15935" xr:uid="{77312F19-A6A3-460D-8A50-2F3E793BF460}"/>
    <cellStyle name="Normal 86 3 4" xfId="15081" xr:uid="{4382DBCF-C08B-48FC-BFCB-54D1FACF9C4F}"/>
    <cellStyle name="Normal 86 4" xfId="3809" xr:uid="{00000000-0005-0000-0000-00002B0D0000}"/>
    <cellStyle name="Normal 86 4 2" xfId="14382" xr:uid="{A9D7F899-511E-45D5-AA4B-62DAF919947C}"/>
    <cellStyle name="Normal 86 4 2 2" xfId="16032" xr:uid="{FED8B509-C26D-43A0-A415-90D2052729DA}"/>
    <cellStyle name="Normal 86 4 3" xfId="15178" xr:uid="{DE1FF946-1A33-424B-8C0D-1BBD0391D69E}"/>
    <cellStyle name="Normal 86 5" xfId="5787" xr:uid="{D14D4548-BD31-4552-9C55-E3761C971D15}"/>
    <cellStyle name="Normal 86 5 2" xfId="14673" xr:uid="{1DB90EE1-83DA-4A12-8C18-7216332FBC47}"/>
    <cellStyle name="Normal 86 5 2 2" xfId="16323" xr:uid="{5F4C6156-9373-4166-A332-50400DB8CFB5}"/>
    <cellStyle name="Normal 86 5 3" xfId="15484" xr:uid="{ECBD2B16-76B0-44DC-B4D2-D272220B4E22}"/>
    <cellStyle name="Normal 86 6" xfId="14091" xr:uid="{A09AD2D2-7F74-44BD-9FB0-69F9B916675D}"/>
    <cellStyle name="Normal 86 6 2" xfId="15741" xr:uid="{DA4B5C51-981F-4DCE-99EF-A9F605AF58B0}"/>
    <cellStyle name="Normal 86 7" xfId="14887" xr:uid="{71A572C3-5C59-46E6-B23E-19B452426A82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2 2 2" xfId="14480" xr:uid="{777951FF-C04F-4E31-9C44-D8A5B8967F21}"/>
    <cellStyle name="Normal 87 2 2 2 2" xfId="16130" xr:uid="{7259BF11-9F2D-4E5E-BBDD-5EFF5AD94932}"/>
    <cellStyle name="Normal 87 2 2 3" xfId="15276" xr:uid="{1A21B24B-DA20-437E-9A24-FDEFC0BE2728}"/>
    <cellStyle name="Normal 87 2 3" xfId="14189" xr:uid="{40F14131-C9FA-44F7-9E97-20FC390828D7}"/>
    <cellStyle name="Normal 87 2 3 2" xfId="15839" xr:uid="{330E1D07-2C93-489C-A6BC-BA2698F411A6}"/>
    <cellStyle name="Normal 87 2 4" xfId="14985" xr:uid="{CDB1986D-49C3-4E66-8664-9A39150340E6}"/>
    <cellStyle name="Normal 87 3" xfId="3709" xr:uid="{00000000-0005-0000-0000-0000300D0000}"/>
    <cellStyle name="Normal 87 3 2" xfId="4004" xr:uid="{00000000-0005-0000-0000-0000300D0000}"/>
    <cellStyle name="Normal 87 3 2 2" xfId="14577" xr:uid="{8AE9B515-C9BF-4434-9FEC-15ECF29E3E9A}"/>
    <cellStyle name="Normal 87 3 2 2 2" xfId="16227" xr:uid="{5DFB9E52-AFB5-4BA7-8BFE-6F2D9684234A}"/>
    <cellStyle name="Normal 87 3 2 3" xfId="15373" xr:uid="{94B562A5-B91D-4846-A3D1-718BD56BD3DE}"/>
    <cellStyle name="Normal 87 3 3" xfId="14286" xr:uid="{4EDE2DE8-541B-43A2-930F-F9EDC85ABA72}"/>
    <cellStyle name="Normal 87 3 3 2" xfId="15936" xr:uid="{BDCB3FE3-92F5-4422-92CF-2DC9878E4555}"/>
    <cellStyle name="Normal 87 3 4" xfId="15082" xr:uid="{655846BD-099C-4B69-BE5F-0B8B49BB07A2}"/>
    <cellStyle name="Normal 87 4" xfId="3810" xr:uid="{00000000-0005-0000-0000-00002E0D0000}"/>
    <cellStyle name="Normal 87 4 2" xfId="14383" xr:uid="{E54140CE-CF8F-4ADB-8107-60548382AA97}"/>
    <cellStyle name="Normal 87 4 2 2" xfId="16033" xr:uid="{37106330-4E7D-48E8-BD9B-213EB7586A74}"/>
    <cellStyle name="Normal 87 4 3" xfId="15179" xr:uid="{BF9E1CD1-328D-4E74-8638-0C33F0D6FB92}"/>
    <cellStyle name="Normal 87 5" xfId="5788" xr:uid="{2B1543C6-C00D-40CF-BDA3-2F7C45E98796}"/>
    <cellStyle name="Normal 87 5 2" xfId="14674" xr:uid="{086FE473-B461-4A91-AFF9-337F668D65E4}"/>
    <cellStyle name="Normal 87 5 2 2" xfId="16324" xr:uid="{8027DCD6-9B63-4B32-A6E8-E5E10B5569FB}"/>
    <cellStyle name="Normal 87 5 3" xfId="15485" xr:uid="{91282A83-DB76-4D3C-BA71-1AC55BE7B240}"/>
    <cellStyle name="Normal 87 6" xfId="14092" xr:uid="{43A0F0DD-79AF-43E7-9CFF-ABF9A4A6D6C0}"/>
    <cellStyle name="Normal 87 6 2" xfId="15742" xr:uid="{00200EFF-A56B-4923-AF19-863D6F113351}"/>
    <cellStyle name="Normal 87 7" xfId="14888" xr:uid="{37473B7D-F659-4834-8975-939790095B94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2 2 2" xfId="14481" xr:uid="{08163EB8-7EC0-4B53-A2F0-79E9892F2F9D}"/>
    <cellStyle name="Normal 88 2 2 2 2" xfId="16131" xr:uid="{6105BB0A-9023-42F4-A1AC-3059E521C409}"/>
    <cellStyle name="Normal 88 2 2 3" xfId="15277" xr:uid="{E1CE189A-70AB-4A88-BC1B-9A9062CF457C}"/>
    <cellStyle name="Normal 88 2 3" xfId="14190" xr:uid="{C2F484E1-BA60-4DDF-8AC1-8541754BACFA}"/>
    <cellStyle name="Normal 88 2 3 2" xfId="15840" xr:uid="{6B2A2037-4895-4B18-8662-7EDED2D5A5F8}"/>
    <cellStyle name="Normal 88 2 4" xfId="14986" xr:uid="{D8742843-0F21-4A3C-87A6-B5CFA21C2BB7}"/>
    <cellStyle name="Normal 88 3" xfId="3710" xr:uid="{00000000-0005-0000-0000-0000330D0000}"/>
    <cellStyle name="Normal 88 3 2" xfId="4005" xr:uid="{00000000-0005-0000-0000-0000330D0000}"/>
    <cellStyle name="Normal 88 3 2 2" xfId="14578" xr:uid="{E55B186F-271E-440E-9FFE-85D91BA0822F}"/>
    <cellStyle name="Normal 88 3 2 2 2" xfId="16228" xr:uid="{E2AAF83C-2F1A-4E11-ACC4-BC1A81684C7C}"/>
    <cellStyle name="Normal 88 3 2 3" xfId="15374" xr:uid="{FA5EA4F5-8A8B-4C00-BC26-077709D1250F}"/>
    <cellStyle name="Normal 88 3 3" xfId="14287" xr:uid="{FE98AD27-367C-4EC6-B521-EA417888C5E2}"/>
    <cellStyle name="Normal 88 3 3 2" xfId="15937" xr:uid="{917A8A19-1FB4-4A90-8E40-4F94DE6644F4}"/>
    <cellStyle name="Normal 88 3 4" xfId="15083" xr:uid="{E3C69783-F832-4B4A-AF81-75676C6A80ED}"/>
    <cellStyle name="Normal 88 4" xfId="3811" xr:uid="{00000000-0005-0000-0000-0000310D0000}"/>
    <cellStyle name="Normal 88 4 2" xfId="14384" xr:uid="{E26E0929-9EAE-421E-920C-6147372139EB}"/>
    <cellStyle name="Normal 88 4 2 2" xfId="16034" xr:uid="{EF083583-50EA-483F-9F57-63C2EF4E8E29}"/>
    <cellStyle name="Normal 88 4 3" xfId="15180" xr:uid="{AFE2F5EC-ABF1-4D17-8772-CCA9D4A32187}"/>
    <cellStyle name="Normal 88 5" xfId="5789" xr:uid="{8DC710AE-86E1-48E1-9B4B-4D38D39F493F}"/>
    <cellStyle name="Normal 88 5 2" xfId="14675" xr:uid="{6ADBA9AA-FF79-4C74-96FE-05607ED3BE4D}"/>
    <cellStyle name="Normal 88 5 2 2" xfId="16325" xr:uid="{456C70A4-A563-434F-AA2A-05D2199BF441}"/>
    <cellStyle name="Normal 88 5 3" xfId="15486" xr:uid="{360BCE18-B189-4A60-97FA-CEAE672D2F4E}"/>
    <cellStyle name="Normal 88 6" xfId="14093" xr:uid="{8C2F3331-8898-4CBF-94F0-EB4FEE4AA2F1}"/>
    <cellStyle name="Normal 88 6 2" xfId="15743" xr:uid="{16C5CBC8-DD19-48FC-B840-2933C5851A0F}"/>
    <cellStyle name="Normal 88 7" xfId="14889" xr:uid="{088A7D9A-6C8F-40F5-AB17-B83CA665AFE9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2 2 2" xfId="14482" xr:uid="{C5274719-B254-4EC5-8958-994E914BB86D}"/>
    <cellStyle name="Normal 89 2 2 2 2" xfId="16132" xr:uid="{B03403E8-EA6F-411F-9FF0-A8E4AF43BCCC}"/>
    <cellStyle name="Normal 89 2 2 3" xfId="15278" xr:uid="{1DA0E641-666F-4A43-A120-59FF08C5F869}"/>
    <cellStyle name="Normal 89 2 3" xfId="14191" xr:uid="{0D012448-9C43-44AA-9049-9CB76B79CF94}"/>
    <cellStyle name="Normal 89 2 3 2" xfId="15841" xr:uid="{EC1A1781-6F1B-451D-91E4-274FE63C229E}"/>
    <cellStyle name="Normal 89 2 4" xfId="14987" xr:uid="{F4ABC668-4EF4-49EC-8F6D-2350F3279AD3}"/>
    <cellStyle name="Normal 89 3" xfId="3711" xr:uid="{00000000-0005-0000-0000-0000360D0000}"/>
    <cellStyle name="Normal 89 3 2" xfId="4006" xr:uid="{00000000-0005-0000-0000-0000360D0000}"/>
    <cellStyle name="Normal 89 3 2 2" xfId="14579" xr:uid="{079E02E5-CE7C-454A-B946-9FD2E77FEB25}"/>
    <cellStyle name="Normal 89 3 2 2 2" xfId="16229" xr:uid="{3E1813DE-7316-43A1-A8DE-36E69802E0C4}"/>
    <cellStyle name="Normal 89 3 2 3" xfId="15375" xr:uid="{2A47B4BE-1E61-4CD8-83BC-890F4FD45DAB}"/>
    <cellStyle name="Normal 89 3 3" xfId="14288" xr:uid="{7E9BC204-F8A0-47A2-BDC2-308DDBC9AA67}"/>
    <cellStyle name="Normal 89 3 3 2" xfId="15938" xr:uid="{5CED114F-DC51-4EA8-94B9-4709C6C7A331}"/>
    <cellStyle name="Normal 89 3 4" xfId="15084" xr:uid="{534B729F-22E9-4C69-BD6F-ED3F11A68116}"/>
    <cellStyle name="Normal 89 4" xfId="3812" xr:uid="{00000000-0005-0000-0000-0000340D0000}"/>
    <cellStyle name="Normal 89 4 2" xfId="14385" xr:uid="{B7893593-4D32-4845-9825-26651D76D565}"/>
    <cellStyle name="Normal 89 4 2 2" xfId="16035" xr:uid="{99AE3773-1DE1-4061-8867-11BC672B2F2B}"/>
    <cellStyle name="Normal 89 4 3" xfId="15181" xr:uid="{FA8E82F6-4824-4A39-ABA7-7004809BEC03}"/>
    <cellStyle name="Normal 89 5" xfId="5790" xr:uid="{CD632079-E404-4E21-9039-2592E337FB3A}"/>
    <cellStyle name="Normal 89 5 2" xfId="14676" xr:uid="{DDFDFE46-5000-422F-AC78-401AB5A51D15}"/>
    <cellStyle name="Normal 89 5 2 2" xfId="16326" xr:uid="{AFE75747-F233-42A4-B429-B9767823FBE7}"/>
    <cellStyle name="Normal 89 5 3" xfId="15487" xr:uid="{A4808555-04DD-4553-A928-4D160D58A301}"/>
    <cellStyle name="Normal 89 6" xfId="14094" xr:uid="{A8A73419-4071-4B59-981D-5709F93D69FC}"/>
    <cellStyle name="Normal 89 6 2" xfId="15744" xr:uid="{D1863B4D-A293-4045-92D3-23C3E69E6A08}"/>
    <cellStyle name="Normal 89 7" xfId="14890" xr:uid="{FE6B9051-F40A-4282-B3E5-6823EA91F3FE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8 2" xfId="14725" xr:uid="{A2837AB8-CE13-48D2-928E-CE3AE9369C26}"/>
    <cellStyle name="Normal 9 18 2 2" xfId="16371" xr:uid="{E250FDC8-B5C6-48B1-B598-F537E07735C7}"/>
    <cellStyle name="Normal 9 18 3" xfId="15600" xr:uid="{494F912A-0F46-4283-89EA-F5B2109ECABF}"/>
    <cellStyle name="Normal 9 19" xfId="6231" xr:uid="{70614988-C74A-4D3A-AF2E-5AD7FBDE4147}"/>
    <cellStyle name="Normal 9 19 2" xfId="14689" xr:uid="{4FAE4308-8E15-4D79-A8BA-7492958E9465}"/>
    <cellStyle name="Normal 9 19 2 2" xfId="16339" xr:uid="{BC46D4FE-AAC8-40A7-BEE1-22D4117DB0ED}"/>
    <cellStyle name="Normal 9 19 3" xfId="15515" xr:uid="{05059FCB-0EB2-483B-958F-67A577A8EBCA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7 2" xfId="14726" xr:uid="{E78F4321-25F0-4B3A-A85A-6DB73983EE8E}"/>
    <cellStyle name="Normal 9 2 17 2 2" xfId="16372" xr:uid="{282A6B2D-B7C0-4B26-B9D3-71CF0F9B82C5}"/>
    <cellStyle name="Normal 9 2 17 3" xfId="15601" xr:uid="{729E7875-1C75-4DE3-88C1-51F7EFDFF02D}"/>
    <cellStyle name="Normal 9 2 18" xfId="6232" xr:uid="{2657E874-890E-4831-8C80-87B0C6D6AFA6}"/>
    <cellStyle name="Normal 9 2 18 2" xfId="14690" xr:uid="{C8EA26C7-BFC0-404E-A85A-A7EAA293AC42}"/>
    <cellStyle name="Normal 9 2 18 2 2" xfId="16340" xr:uid="{AD2203AE-B3C0-476F-BAF0-11A56762CB79}"/>
    <cellStyle name="Normal 9 2 18 3" xfId="15516" xr:uid="{DC1DDD92-D9F7-4DA5-8474-830015105212}"/>
    <cellStyle name="Normal 9 2 2" xfId="6243" xr:uid="{4BDD65C6-1418-43CE-9F78-0F05BF2D7656}"/>
    <cellStyle name="Normal 9 2 2 2" xfId="13954" xr:uid="{09AFBE75-7269-43D7-82DD-E025DB8BEE84}"/>
    <cellStyle name="Normal 9 2 2 2 2" xfId="14735" xr:uid="{650217D4-A36C-49D3-A6FD-727E189C1D35}"/>
    <cellStyle name="Normal 9 2 2 2 2 2" xfId="16381" xr:uid="{D3802F7B-61AE-417E-A507-EBEEC5488FE1}"/>
    <cellStyle name="Normal 9 2 2 2 3" xfId="15610" xr:uid="{785AED01-49EC-4525-81A6-E2237D34A151}"/>
    <cellStyle name="Normal 9 2 2 3" xfId="14699" xr:uid="{25580FFD-A1B4-4795-B7EE-3A04774E99F2}"/>
    <cellStyle name="Normal 9 2 2 3 2" xfId="16349" xr:uid="{F2F8C000-2721-4AB0-A3FC-C2B7548BBC14}"/>
    <cellStyle name="Normal 9 2 2 4" xfId="15525" xr:uid="{17AA715F-BFBA-4D13-896F-5BD036F8ABE5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20" xfId="14035" xr:uid="{6886FB26-ECCF-497F-94F6-9DFB2700C722}"/>
    <cellStyle name="Normal 9 20 2" xfId="15685" xr:uid="{1E07693C-6F39-46C9-ADDF-62D6ABB54E55}"/>
    <cellStyle name="Normal 9 21" xfId="14831" xr:uid="{EA5CA4BC-B752-49B2-A8AD-312801BCA189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2 2 2" xfId="14483" xr:uid="{75F64FAF-FE97-4177-BC1D-1CC9FFF3202A}"/>
    <cellStyle name="Normal 9 4 2 2 2 2" xfId="16133" xr:uid="{96ECC541-18B4-4932-B571-8A60BE6DFC64}"/>
    <cellStyle name="Normal 9 4 2 2 3" xfId="15279" xr:uid="{9BAAEE42-DB86-4D22-87EE-168D9F684B39}"/>
    <cellStyle name="Normal 9 4 2 3" xfId="14192" xr:uid="{59696452-2920-477D-BBB1-F715C56E10C7}"/>
    <cellStyle name="Normal 9 4 2 3 2" xfId="15842" xr:uid="{25679556-0DA3-489F-8730-672491762161}"/>
    <cellStyle name="Normal 9 4 2 4" xfId="14988" xr:uid="{0A0D073A-3748-4154-9AD8-9EA8DEB6D885}"/>
    <cellStyle name="Normal 9 4 3" xfId="3712" xr:uid="{00000000-0005-0000-0000-00003C0D0000}"/>
    <cellStyle name="Normal 9 4 3 2" xfId="4007" xr:uid="{00000000-0005-0000-0000-00003C0D0000}"/>
    <cellStyle name="Normal 9 4 3 2 2" xfId="14580" xr:uid="{66346041-1D9E-4B61-A911-D966ECC1E8D8}"/>
    <cellStyle name="Normal 9 4 3 2 2 2" xfId="16230" xr:uid="{6F163F11-268B-4478-8EC1-7270720216D1}"/>
    <cellStyle name="Normal 9 4 3 2 3" xfId="15376" xr:uid="{5F502312-966A-448B-84A2-F39C973AA54A}"/>
    <cellStyle name="Normal 9 4 3 3" xfId="14289" xr:uid="{183028D4-B5A1-4301-8E20-4046CF182EE9}"/>
    <cellStyle name="Normal 9 4 3 3 2" xfId="15939" xr:uid="{435C8900-8852-4E1F-AE2B-DF5698764E22}"/>
    <cellStyle name="Normal 9 4 3 4" xfId="15085" xr:uid="{248F36F7-9E14-4DE4-AE84-E7BE9016CCA3}"/>
    <cellStyle name="Normal 9 4 4" xfId="3813" xr:uid="{00000000-0005-0000-0000-00003A0D0000}"/>
    <cellStyle name="Normal 9 4 4 2" xfId="14386" xr:uid="{751EB802-DFE1-4D89-8F43-6EF9EE8C244E}"/>
    <cellStyle name="Normal 9 4 4 2 2" xfId="16036" xr:uid="{6D771197-24CA-4FA3-AEB0-62D054638F02}"/>
    <cellStyle name="Normal 9 4 4 3" xfId="15182" xr:uid="{4224D75D-1454-4CDF-BADF-BAED932069E8}"/>
    <cellStyle name="Normal 9 4 5" xfId="5791" xr:uid="{59962B0B-C381-44D7-B7B7-48B8736EDC5B}"/>
    <cellStyle name="Normal 9 4 5 2" xfId="14677" xr:uid="{B0AB3CC2-0082-40C3-94E2-473A03632FAD}"/>
    <cellStyle name="Normal 9 4 5 2 2" xfId="16327" xr:uid="{3F0BFDD2-7D3F-4857-B7D3-B8FD151AE96D}"/>
    <cellStyle name="Normal 9 4 5 3" xfId="15488" xr:uid="{A2F9FEFD-B218-4BB6-B935-69E51F8B873F}"/>
    <cellStyle name="Normal 9 4 6" xfId="12388" xr:uid="{74516EC1-996B-4AB8-B9BB-FA48635524CB}"/>
    <cellStyle name="Normal 9 4 7" xfId="14095" xr:uid="{BFF84B39-94AF-462F-A0C8-3BE4A3D600F0}"/>
    <cellStyle name="Normal 9 4 7 2" xfId="15745" xr:uid="{9DDB13C6-AA85-4926-B7CB-1B17CE777940}"/>
    <cellStyle name="Normal 9 4 8" xfId="14891" xr:uid="{18D43BF3-83A2-4D01-AF1A-0572AC3199DD}"/>
    <cellStyle name="Normal 9 5" xfId="3555" xr:uid="{00000000-0005-0000-0000-00003D0D0000}"/>
    <cellStyle name="Normal 9 5 2" xfId="3850" xr:uid="{00000000-0005-0000-0000-00003D0D0000}"/>
    <cellStyle name="Normal 9 5 2 2" xfId="14423" xr:uid="{10CB6FEA-57C6-4F34-8FFF-8639CFF277E6}"/>
    <cellStyle name="Normal 9 5 2 2 2" xfId="16073" xr:uid="{4832C689-5154-407F-AE32-047B02B340E9}"/>
    <cellStyle name="Normal 9 5 2 3" xfId="15219" xr:uid="{541531E9-7A56-464D-B23A-A99EF6A2FEAE}"/>
    <cellStyle name="Normal 9 5 3" xfId="12389" xr:uid="{73E23CAB-97FF-45D6-AACB-82A609D3AEB2}"/>
    <cellStyle name="Normal 9 5 4" xfId="14132" xr:uid="{E9DAACAA-243D-4564-854B-A70B901BC079}"/>
    <cellStyle name="Normal 9 5 4 2" xfId="15782" xr:uid="{F508E79B-8D78-400E-8B34-964FCD4F1E95}"/>
    <cellStyle name="Normal 9 5 5" xfId="14928" xr:uid="{3B80F556-5D33-4525-B3D3-2B35887B82EA}"/>
    <cellStyle name="Normal 9 6" xfId="3652" xr:uid="{00000000-0005-0000-0000-00003E0D0000}"/>
    <cellStyle name="Normal 9 6 2" xfId="3947" xr:uid="{00000000-0005-0000-0000-00003E0D0000}"/>
    <cellStyle name="Normal 9 6 2 2" xfId="14520" xr:uid="{06233B4E-2CBB-4C77-8D0E-E76C8C2A0262}"/>
    <cellStyle name="Normal 9 6 2 2 2" xfId="16170" xr:uid="{5BC41D3F-A0A5-440A-B43A-59FD116B334B}"/>
    <cellStyle name="Normal 9 6 2 3" xfId="15316" xr:uid="{2BEAF04A-D438-4302-9332-95089B81B725}"/>
    <cellStyle name="Normal 9 6 3" xfId="12390" xr:uid="{AD50B57A-7E71-4977-AD32-DC8EE4AC3C8B}"/>
    <cellStyle name="Normal 9 6 4" xfId="14229" xr:uid="{2A47FCDF-436A-4C31-BC02-54BC8F1740AA}"/>
    <cellStyle name="Normal 9 6 4 2" xfId="15879" xr:uid="{61D873F8-1C79-4176-96F0-9F8A09817275}"/>
    <cellStyle name="Normal 9 6 5" xfId="15025" xr:uid="{222D9D97-7450-4B85-9CD3-670499A62A53}"/>
    <cellStyle name="Normal 9 7" xfId="3752" xr:uid="{00000000-0005-0000-0000-0000370D0000}"/>
    <cellStyle name="Normal 9 7 2" xfId="12391" xr:uid="{51900676-8E4A-4B90-B8E6-E18785C7FF5F}"/>
    <cellStyle name="Normal 9 7 3" xfId="14326" xr:uid="{679C2106-A1AC-4195-99F9-A11B550379CF}"/>
    <cellStyle name="Normal 9 7 3 2" xfId="15976" xr:uid="{6A523A0E-CAE5-483B-A223-394B6749B03F}"/>
    <cellStyle name="Normal 9 7 4" xfId="15122" xr:uid="{F7D378C9-7FD0-4795-8D34-883DD1F547F6}"/>
    <cellStyle name="Normal 9 8" xfId="5721" xr:uid="{494A9721-943D-4C12-B9AC-A9D26275A08E}"/>
    <cellStyle name="Normal 9 8 2" xfId="12392" xr:uid="{F6D4E50C-1E73-4150-9007-F53FA0010402}"/>
    <cellStyle name="Normal 9 8 3" xfId="14617" xr:uid="{07B557A3-484F-4A22-82BA-68C0D71A564C}"/>
    <cellStyle name="Normal 9 8 3 2" xfId="16267" xr:uid="{961DEE82-3800-4AB4-B428-A356E62BA8FA}"/>
    <cellStyle name="Normal 9 8 4" xfId="15428" xr:uid="{FE6BCB9C-E5D6-43B4-8F7B-B7472FDB9964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2 2" xfId="16434" xr:uid="{9748C581-03AB-4A71-80A4-43B0D314336E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8 2" xfId="14678" xr:uid="{BE93BD6F-D605-43AE-89D7-BFB4752CA619}"/>
    <cellStyle name="Normal 98 2 2" xfId="16328" xr:uid="{187C6C93-B04A-4F26-83A6-9B6EED219214}"/>
    <cellStyle name="Normal 98 3" xfId="15489" xr:uid="{765D99E8-8AED-4FFC-BB48-49C158DDCCA9}"/>
    <cellStyle name="Normal 99" xfId="5805" xr:uid="{D3F189C9-1BB3-4374-B237-6D54A5EACE0F}"/>
    <cellStyle name="Normal 99 2" xfId="14681" xr:uid="{61C2527F-9B12-4CAD-A668-7298B16523C7}"/>
    <cellStyle name="Normal 99 2 2" xfId="16331" xr:uid="{7F03DB86-1561-411D-B603-AB46962A6773}"/>
    <cellStyle name="Normal 99 3" xfId="15492" xr:uid="{917572B4-06D6-425F-90E0-0E40D29E3868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1 2" xfId="16436" xr:uid="{F48ECE3C-1EBD-4638-A552-700531A8C239}"/>
    <cellStyle name="Percent 22" xfId="5803" xr:uid="{BECBFEAE-E643-470B-B725-78834F207440}"/>
    <cellStyle name="Percent 22 2" xfId="14680" xr:uid="{F793FC95-DC61-433D-9C13-6D2357BC5C26}"/>
    <cellStyle name="Percent 22 2 2" xfId="16330" xr:uid="{478E08B4-4F6F-42EE-88EC-398C860C64ED}"/>
    <cellStyle name="Percent 22 3" xfId="15491" xr:uid="{B3378C6A-1FDE-42B6-9028-66E3895290C2}"/>
    <cellStyle name="Percent 23" xfId="5807" xr:uid="{B6B683A7-709B-4521-916E-FC28687FF75D}"/>
    <cellStyle name="Percent 23 2" xfId="14683" xr:uid="{4F7453DC-0653-45E3-ABDB-3015E43D4A33}"/>
    <cellStyle name="Percent 23 2 2" xfId="16333" xr:uid="{0238A7CC-8EEC-415A-96BD-24BA2AC9627B}"/>
    <cellStyle name="Percent 23 3" xfId="15494" xr:uid="{16B796ED-98E6-42AE-AE83-F749132152AE}"/>
    <cellStyle name="Percent 24" xfId="13996" xr:uid="{0F34719A-DC72-4D6F-ABFD-E61988B84E35}"/>
    <cellStyle name="Percent 24 2" xfId="14772" xr:uid="{B77B04C9-AECA-423C-BAD4-6F1A39AB570A}"/>
    <cellStyle name="Percent 24 2 2" xfId="16418" xr:uid="{CD3ECFE8-24A7-4209-8633-1A34DDECAED3}"/>
    <cellStyle name="Percent 24 3" xfId="15648" xr:uid="{EE0CCF7E-EF7F-4BEF-A3E8-CE1F7985BFD8}"/>
    <cellStyle name="Percent 25" xfId="14775" xr:uid="{8EA25C3F-98A6-44F3-8349-A808AA1FC100}"/>
    <cellStyle name="Percent 28" xfId="13988" xr:uid="{AA752271-3BBF-47BC-A0BD-E85C59A99477}"/>
    <cellStyle name="Percent 28 2" xfId="14768" xr:uid="{63E5A156-5036-439C-84AC-5AEE3E2C0C12}"/>
    <cellStyle name="Percent 28 2 2" xfId="16414" xr:uid="{BF5F9CE2-3DCD-487E-A79C-83C6216CD103}"/>
    <cellStyle name="Percent 28 3" xfId="15643" xr:uid="{F8AB8282-3C8D-4402-BECB-1DD83550B463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57 2" xfId="14767" xr:uid="{AE313D87-22B3-403D-90CF-ACFAEA08DB5F}"/>
    <cellStyle name="Percent 57 2 2" xfId="16413" xr:uid="{59E2CEB4-ADA6-4011-8A3C-AA8AA3DDA1D5}"/>
    <cellStyle name="Percent 57 3" xfId="15642" xr:uid="{746D0D55-81A6-4D6A-8637-A80B26893F25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EC2D-B731-4BF8-96F1-53D6B18BAE35}">
  <dimension ref="A1:I93"/>
  <sheetViews>
    <sheetView showGridLines="0" tabSelected="1" view="pageBreakPreview" topLeftCell="A63" zoomScale="88" zoomScaleNormal="88" zoomScaleSheetLayoutView="88" workbookViewId="0">
      <selection activeCell="G73" sqref="A73:XFD73"/>
    </sheetView>
  </sheetViews>
  <sheetFormatPr defaultColWidth="9.125" defaultRowHeight="21.6" zeroHeight="1"/>
  <cols>
    <col min="1" max="1" width="52.125" style="37" customWidth="1"/>
    <col min="2" max="2" width="12.375" style="134" bestFit="1" customWidth="1"/>
    <col min="3" max="3" width="15" style="40" customWidth="1"/>
    <col min="4" max="4" width="1.125" style="37" customWidth="1"/>
    <col min="5" max="5" width="15" style="40" customWidth="1"/>
    <col min="6" max="6" width="1.125" style="37" customWidth="1"/>
    <col min="7" max="7" width="15" style="40" customWidth="1"/>
    <col min="8" max="8" width="1.125" style="37" customWidth="1"/>
    <col min="9" max="9" width="15" style="40" customWidth="1"/>
    <col min="10" max="16384" width="9.125" style="37"/>
  </cols>
  <sheetData>
    <row r="1" spans="1:9" ht="23.25" customHeight="1">
      <c r="A1" s="10" t="s">
        <v>210</v>
      </c>
    </row>
    <row r="2" spans="1:9" ht="23.25" customHeight="1">
      <c r="A2" s="10" t="s">
        <v>260</v>
      </c>
    </row>
    <row r="3" spans="1:9" ht="23.25" customHeight="1">
      <c r="A3" s="10"/>
    </row>
    <row r="4" spans="1:9" ht="23.25" customHeight="1">
      <c r="A4" s="10"/>
      <c r="C4" s="240" t="s">
        <v>43</v>
      </c>
      <c r="D4" s="240"/>
      <c r="E4" s="240"/>
      <c r="F4" s="13"/>
      <c r="G4" s="240" t="s">
        <v>44</v>
      </c>
      <c r="H4" s="240"/>
      <c r="I4" s="240"/>
    </row>
    <row r="5" spans="1:9" ht="23.25" customHeight="1">
      <c r="A5" s="10"/>
      <c r="C5" s="93" t="s">
        <v>284</v>
      </c>
      <c r="E5" s="93" t="s">
        <v>104</v>
      </c>
      <c r="F5" s="13"/>
      <c r="G5" s="93" t="s">
        <v>284</v>
      </c>
      <c r="I5" s="93" t="s">
        <v>104</v>
      </c>
    </row>
    <row r="6" spans="1:9" ht="23.25" customHeight="1">
      <c r="A6" s="10" t="s">
        <v>6</v>
      </c>
      <c r="B6" s="134" t="s">
        <v>0</v>
      </c>
      <c r="C6" s="93">
        <v>2567</v>
      </c>
      <c r="E6" s="93">
        <v>2566</v>
      </c>
      <c r="F6" s="93"/>
      <c r="G6" s="93">
        <v>2567</v>
      </c>
      <c r="I6" s="93">
        <v>2566</v>
      </c>
    </row>
    <row r="7" spans="1:9" s="93" customFormat="1" ht="23.25" customHeight="1">
      <c r="A7" s="228"/>
      <c r="B7" s="134"/>
      <c r="C7" s="93" t="s">
        <v>265</v>
      </c>
      <c r="G7" s="93" t="s">
        <v>265</v>
      </c>
    </row>
    <row r="8" spans="1:9" ht="23.25" customHeight="1">
      <c r="C8" s="239" t="s">
        <v>109</v>
      </c>
      <c r="D8" s="239"/>
      <c r="E8" s="239"/>
      <c r="F8" s="239"/>
      <c r="G8" s="239"/>
      <c r="H8" s="239"/>
      <c r="I8" s="239"/>
    </row>
    <row r="9" spans="1:9" ht="23.25" customHeight="1">
      <c r="A9" s="199" t="s">
        <v>10</v>
      </c>
      <c r="B9" s="200"/>
      <c r="C9" s="79">
        <v>2734750</v>
      </c>
      <c r="D9" s="201"/>
      <c r="E9" s="79">
        <v>2951934</v>
      </c>
      <c r="F9" s="48"/>
      <c r="G9" s="79">
        <v>37632</v>
      </c>
      <c r="H9" s="201"/>
      <c r="I9" s="33">
        <v>50606</v>
      </c>
    </row>
    <row r="10" spans="1:9" ht="23.25" customHeight="1">
      <c r="A10" s="199" t="s">
        <v>125</v>
      </c>
      <c r="B10" s="200"/>
      <c r="C10" s="79">
        <v>204661</v>
      </c>
      <c r="D10" s="201"/>
      <c r="E10" s="79">
        <v>179651</v>
      </c>
      <c r="F10" s="48"/>
      <c r="G10" s="33">
        <v>0</v>
      </c>
      <c r="H10" s="201"/>
      <c r="I10" s="33">
        <v>0</v>
      </c>
    </row>
    <row r="11" spans="1:9" ht="23.25" customHeight="1">
      <c r="A11" s="199" t="s">
        <v>33</v>
      </c>
      <c r="B11" s="200" t="s">
        <v>231</v>
      </c>
      <c r="C11" s="79">
        <v>680279</v>
      </c>
      <c r="D11" s="201"/>
      <c r="E11" s="79">
        <v>796621</v>
      </c>
      <c r="F11" s="48"/>
      <c r="G11" s="33">
        <v>0</v>
      </c>
      <c r="H11" s="201"/>
      <c r="I11" s="33">
        <v>0</v>
      </c>
    </row>
    <row r="12" spans="1:9" ht="23.25" customHeight="1">
      <c r="A12" s="199" t="s">
        <v>37</v>
      </c>
      <c r="B12" s="200" t="s">
        <v>272</v>
      </c>
      <c r="C12" s="79">
        <v>3625248</v>
      </c>
      <c r="D12" s="201"/>
      <c r="E12" s="79">
        <v>4556116</v>
      </c>
      <c r="F12" s="48"/>
      <c r="G12" s="33">
        <v>0</v>
      </c>
      <c r="H12" s="201"/>
      <c r="I12" s="33">
        <v>0</v>
      </c>
    </row>
    <row r="13" spans="1:9" ht="23.25" customHeight="1">
      <c r="A13" s="199" t="s">
        <v>38</v>
      </c>
      <c r="B13" s="200" t="s">
        <v>232</v>
      </c>
      <c r="C13" s="79">
        <v>433536</v>
      </c>
      <c r="D13" s="201"/>
      <c r="E13" s="79">
        <v>702822</v>
      </c>
      <c r="F13" s="48"/>
      <c r="G13" s="33">
        <v>0</v>
      </c>
      <c r="H13" s="201"/>
      <c r="I13" s="33">
        <v>0</v>
      </c>
    </row>
    <row r="14" spans="1:9" ht="23.25" customHeight="1">
      <c r="A14" s="199" t="s">
        <v>94</v>
      </c>
      <c r="B14" s="200" t="s">
        <v>233</v>
      </c>
      <c r="C14" s="79">
        <v>435723</v>
      </c>
      <c r="D14" s="201"/>
      <c r="E14" s="79">
        <v>441255</v>
      </c>
      <c r="F14" s="48"/>
      <c r="G14" s="33">
        <v>0</v>
      </c>
      <c r="H14" s="201"/>
      <c r="I14" s="33">
        <v>0</v>
      </c>
    </row>
    <row r="15" spans="1:9" ht="23.25" customHeight="1">
      <c r="A15" s="199" t="s">
        <v>50</v>
      </c>
      <c r="B15" s="200" t="s">
        <v>233</v>
      </c>
      <c r="C15" s="79">
        <v>111802</v>
      </c>
      <c r="D15" s="201"/>
      <c r="E15" s="79">
        <v>239006</v>
      </c>
      <c r="F15" s="48"/>
      <c r="G15" s="33">
        <v>0</v>
      </c>
      <c r="H15" s="201"/>
      <c r="I15" s="33">
        <v>0</v>
      </c>
    </row>
    <row r="16" spans="1:9" ht="23.25" hidden="1" customHeight="1">
      <c r="A16" s="199" t="s">
        <v>86</v>
      </c>
      <c r="B16" s="169" t="s">
        <v>261</v>
      </c>
      <c r="C16" s="79"/>
      <c r="D16" s="201"/>
      <c r="E16" s="79">
        <v>0</v>
      </c>
      <c r="F16" s="48"/>
      <c r="G16" s="33"/>
      <c r="H16" s="201"/>
      <c r="I16" s="33">
        <v>0</v>
      </c>
    </row>
    <row r="17" spans="1:9" ht="23.25" customHeight="1">
      <c r="A17" s="199" t="s">
        <v>162</v>
      </c>
      <c r="B17" s="169" t="s">
        <v>266</v>
      </c>
      <c r="C17" s="79">
        <v>39364906</v>
      </c>
      <c r="D17" s="201"/>
      <c r="E17" s="79">
        <v>38858398</v>
      </c>
      <c r="F17" s="48"/>
      <c r="G17" s="33">
        <v>0</v>
      </c>
      <c r="H17" s="201"/>
      <c r="I17" s="33">
        <v>0</v>
      </c>
    </row>
    <row r="18" spans="1:9" ht="23.25" customHeight="1">
      <c r="A18" s="199" t="s">
        <v>163</v>
      </c>
      <c r="B18" s="169" t="s">
        <v>267</v>
      </c>
      <c r="C18" s="79">
        <v>12924851</v>
      </c>
      <c r="D18" s="201"/>
      <c r="E18" s="79">
        <v>11987584</v>
      </c>
      <c r="F18" s="48"/>
      <c r="G18" s="33">
        <v>234000</v>
      </c>
      <c r="H18" s="201"/>
      <c r="I18" s="33">
        <v>234000</v>
      </c>
    </row>
    <row r="19" spans="1:9" ht="23.25" customHeight="1">
      <c r="A19" s="199" t="s">
        <v>51</v>
      </c>
      <c r="B19" s="169" t="s">
        <v>268</v>
      </c>
      <c r="C19" s="79">
        <v>284917</v>
      </c>
      <c r="D19" s="170"/>
      <c r="E19" s="79">
        <v>147740</v>
      </c>
      <c r="F19" s="46"/>
      <c r="G19" s="33">
        <v>0</v>
      </c>
      <c r="H19" s="201"/>
      <c r="I19" s="33">
        <v>0</v>
      </c>
    </row>
    <row r="20" spans="1:9" ht="23.25" customHeight="1">
      <c r="A20" s="202" t="s">
        <v>84</v>
      </c>
      <c r="C20" s="79">
        <v>410489</v>
      </c>
      <c r="D20" s="201"/>
      <c r="E20" s="79">
        <v>1013960</v>
      </c>
      <c r="F20" s="48"/>
      <c r="G20" s="33">
        <v>0</v>
      </c>
      <c r="H20" s="201"/>
      <c r="I20" s="33">
        <v>0</v>
      </c>
    </row>
    <row r="21" spans="1:9" ht="23.25" customHeight="1">
      <c r="A21" s="202" t="s">
        <v>45</v>
      </c>
      <c r="B21" s="200" t="s">
        <v>233</v>
      </c>
      <c r="C21" s="79">
        <v>1820222</v>
      </c>
      <c r="D21" s="170"/>
      <c r="E21" s="79">
        <v>1637688</v>
      </c>
      <c r="F21" s="48"/>
      <c r="G21" s="79">
        <v>5055648</v>
      </c>
      <c r="H21" s="170"/>
      <c r="I21" s="33">
        <v>5564948</v>
      </c>
    </row>
    <row r="22" spans="1:9" ht="23.25" customHeight="1">
      <c r="A22" s="202" t="s">
        <v>236</v>
      </c>
      <c r="B22" s="200" t="s">
        <v>234</v>
      </c>
      <c r="C22" s="79">
        <v>0</v>
      </c>
      <c r="D22" s="170"/>
      <c r="E22" s="79">
        <v>0</v>
      </c>
      <c r="F22" s="48"/>
      <c r="G22" s="33">
        <v>0</v>
      </c>
      <c r="H22" s="170"/>
      <c r="I22" s="33">
        <v>0</v>
      </c>
    </row>
    <row r="23" spans="1:9" ht="23.25" customHeight="1">
      <c r="A23" s="202" t="s">
        <v>47</v>
      </c>
      <c r="B23" s="200" t="s">
        <v>234</v>
      </c>
      <c r="C23" s="79">
        <v>0</v>
      </c>
      <c r="D23" s="170"/>
      <c r="E23" s="79">
        <v>0</v>
      </c>
      <c r="F23" s="48"/>
      <c r="G23" s="79">
        <v>8042009</v>
      </c>
      <c r="H23" s="170"/>
      <c r="I23" s="33">
        <v>7655192</v>
      </c>
    </row>
    <row r="24" spans="1:9" ht="23.25" customHeight="1">
      <c r="A24" s="202" t="s">
        <v>48</v>
      </c>
      <c r="B24" s="200"/>
      <c r="C24" s="79">
        <v>479419</v>
      </c>
      <c r="D24" s="170"/>
      <c r="E24" s="79">
        <v>483609</v>
      </c>
      <c r="F24" s="48"/>
      <c r="G24" s="33">
        <v>0</v>
      </c>
      <c r="H24" s="170"/>
      <c r="I24" s="33">
        <v>0</v>
      </c>
    </row>
    <row r="25" spans="1:9" ht="23.25" customHeight="1">
      <c r="A25" s="202" t="s">
        <v>141</v>
      </c>
      <c r="B25" s="200" t="s">
        <v>233</v>
      </c>
      <c r="C25" s="79">
        <v>1249217</v>
      </c>
      <c r="D25" s="170"/>
      <c r="E25" s="79">
        <v>1266278</v>
      </c>
      <c r="F25" s="48"/>
      <c r="G25" s="33">
        <v>0</v>
      </c>
      <c r="H25" s="170"/>
      <c r="I25" s="33">
        <v>0</v>
      </c>
    </row>
    <row r="26" spans="1:9" ht="23.25" customHeight="1">
      <c r="A26" s="199" t="s">
        <v>29</v>
      </c>
      <c r="B26" s="200" t="s">
        <v>226</v>
      </c>
      <c r="C26" s="79">
        <v>16645566</v>
      </c>
      <c r="D26" s="170"/>
      <c r="E26" s="79">
        <v>16895182</v>
      </c>
      <c r="F26" s="48"/>
      <c r="G26" s="79">
        <v>1865</v>
      </c>
      <c r="H26" s="170"/>
      <c r="I26" s="33">
        <v>2243</v>
      </c>
    </row>
    <row r="27" spans="1:9" ht="23.25" customHeight="1">
      <c r="A27" s="199" t="s">
        <v>152</v>
      </c>
      <c r="B27" s="200"/>
      <c r="C27" s="79">
        <v>2610</v>
      </c>
      <c r="D27" s="201"/>
      <c r="E27" s="79">
        <v>5382</v>
      </c>
      <c r="F27" s="48"/>
      <c r="G27" s="79">
        <v>29722</v>
      </c>
      <c r="H27" s="201"/>
      <c r="I27" s="33">
        <v>11717</v>
      </c>
    </row>
    <row r="28" spans="1:9" ht="23.25" customHeight="1">
      <c r="A28" s="199" t="s">
        <v>22</v>
      </c>
      <c r="B28" s="200"/>
      <c r="C28" s="79">
        <v>220279</v>
      </c>
      <c r="D28" s="201"/>
      <c r="E28" s="79">
        <v>231916</v>
      </c>
      <c r="F28" s="48"/>
      <c r="G28" s="79">
        <v>13818</v>
      </c>
      <c r="H28" s="201"/>
      <c r="I28" s="33">
        <v>15475</v>
      </c>
    </row>
    <row r="29" spans="1:9" ht="23.25" customHeight="1">
      <c r="A29" s="199" t="s">
        <v>46</v>
      </c>
      <c r="B29" s="200"/>
      <c r="C29" s="79">
        <v>1819387</v>
      </c>
      <c r="D29" s="201"/>
      <c r="E29" s="79">
        <v>1919105</v>
      </c>
      <c r="F29" s="48"/>
      <c r="G29" s="79">
        <v>40892</v>
      </c>
      <c r="H29" s="201"/>
      <c r="I29" s="33">
        <v>6057</v>
      </c>
    </row>
    <row r="30" spans="1:9" ht="23.25" customHeight="1">
      <c r="A30" s="199" t="s">
        <v>1</v>
      </c>
      <c r="B30" s="200" t="s">
        <v>233</v>
      </c>
      <c r="C30" s="79">
        <v>2704769</v>
      </c>
      <c r="D30" s="201"/>
      <c r="E30" s="79">
        <v>1770656</v>
      </c>
      <c r="F30" s="48"/>
      <c r="G30" s="79">
        <v>121996</v>
      </c>
      <c r="H30" s="201"/>
      <c r="I30" s="33">
        <v>247175</v>
      </c>
    </row>
    <row r="31" spans="1:9" ht="23.25" customHeight="1" thickBot="1">
      <c r="A31" s="171" t="s">
        <v>2</v>
      </c>
      <c r="B31" s="1"/>
      <c r="C31" s="63">
        <f>SUM(C9:C30)</f>
        <v>86152631</v>
      </c>
      <c r="D31" s="172"/>
      <c r="E31" s="63">
        <f>SUM(E9:E30)</f>
        <v>86084903</v>
      </c>
      <c r="F31" s="42"/>
      <c r="G31" s="63">
        <f>SUM(G9:G30)</f>
        <v>13577582</v>
      </c>
      <c r="H31" s="172"/>
      <c r="I31" s="63">
        <f>SUM(I9:I30)</f>
        <v>13787413</v>
      </c>
    </row>
    <row r="32" spans="1:9" ht="23.25" customHeight="1" thickTop="1">
      <c r="A32" s="171"/>
      <c r="B32" s="1"/>
      <c r="C32" s="173"/>
      <c r="D32" s="174"/>
      <c r="E32" s="173"/>
      <c r="F32" s="89"/>
      <c r="G32" s="89"/>
      <c r="H32" s="174"/>
      <c r="I32" s="89"/>
    </row>
    <row r="33" spans="1:9" ht="23.25" hidden="1" customHeight="1">
      <c r="A33" s="171"/>
      <c r="B33" s="171"/>
      <c r="C33" s="171"/>
      <c r="D33" s="171"/>
      <c r="E33" s="171"/>
      <c r="F33" s="171"/>
      <c r="G33" s="171"/>
      <c r="H33" s="171"/>
      <c r="I33" s="171"/>
    </row>
    <row r="34" spans="1:9" ht="23.25" customHeight="1">
      <c r="A34" s="10" t="s">
        <v>210</v>
      </c>
    </row>
    <row r="35" spans="1:9" ht="23.25" customHeight="1">
      <c r="A35" s="10" t="s">
        <v>260</v>
      </c>
    </row>
    <row r="36" spans="1:9" ht="23.4">
      <c r="A36" s="10"/>
    </row>
    <row r="37" spans="1:9" ht="23.4">
      <c r="A37" s="10"/>
      <c r="C37" s="240" t="s">
        <v>43</v>
      </c>
      <c r="D37" s="240"/>
      <c r="E37" s="240"/>
      <c r="F37" s="13"/>
      <c r="G37" s="240" t="s">
        <v>44</v>
      </c>
      <c r="H37" s="240"/>
      <c r="I37" s="240"/>
    </row>
    <row r="38" spans="1:9" ht="23.4">
      <c r="A38" s="10"/>
      <c r="C38" s="93" t="s">
        <v>284</v>
      </c>
      <c r="E38" s="93" t="s">
        <v>104</v>
      </c>
      <c r="F38" s="13"/>
      <c r="G38" s="93" t="s">
        <v>284</v>
      </c>
      <c r="I38" s="93" t="s">
        <v>104</v>
      </c>
    </row>
    <row r="39" spans="1:9" ht="23.25" customHeight="1">
      <c r="A39" s="10" t="s">
        <v>87</v>
      </c>
      <c r="B39" s="134" t="s">
        <v>0</v>
      </c>
      <c r="C39" s="93">
        <v>2567</v>
      </c>
      <c r="E39" s="93">
        <v>2566</v>
      </c>
      <c r="F39" s="93"/>
      <c r="G39" s="93">
        <v>2567</v>
      </c>
      <c r="I39" s="93">
        <v>2566</v>
      </c>
    </row>
    <row r="40" spans="1:9" s="93" customFormat="1" ht="23.25" customHeight="1">
      <c r="A40" s="228"/>
      <c r="B40" s="134"/>
      <c r="C40" s="93" t="s">
        <v>265</v>
      </c>
      <c r="G40" s="93" t="s">
        <v>265</v>
      </c>
    </row>
    <row r="41" spans="1:9" ht="23.25" customHeight="1">
      <c r="A41" s="13"/>
      <c r="C41" s="239" t="s">
        <v>109</v>
      </c>
      <c r="D41" s="239"/>
      <c r="E41" s="239"/>
      <c r="F41" s="239"/>
      <c r="G41" s="239"/>
      <c r="H41" s="239"/>
      <c r="I41" s="239"/>
    </row>
    <row r="42" spans="1:9" ht="23.25" customHeight="1">
      <c r="A42" s="2" t="s">
        <v>3</v>
      </c>
      <c r="B42" s="203"/>
      <c r="C42" s="204"/>
      <c r="D42" s="198"/>
      <c r="E42" s="204"/>
      <c r="F42" s="198"/>
      <c r="G42" s="204"/>
      <c r="H42" s="198"/>
      <c r="I42" s="204"/>
    </row>
    <row r="43" spans="1:9" ht="23.25" customHeight="1">
      <c r="A43" s="205" t="s">
        <v>126</v>
      </c>
      <c r="B43" s="203"/>
      <c r="C43" s="206">
        <v>604369</v>
      </c>
      <c r="D43" s="198"/>
      <c r="E43" s="206">
        <v>530586</v>
      </c>
      <c r="F43" s="198"/>
      <c r="G43" s="33">
        <v>0</v>
      </c>
      <c r="H43" s="198"/>
      <c r="I43" s="33">
        <v>0</v>
      </c>
    </row>
    <row r="44" spans="1:9" ht="23.25" customHeight="1">
      <c r="A44" s="205" t="s">
        <v>82</v>
      </c>
      <c r="B44" s="200" t="s">
        <v>271</v>
      </c>
      <c r="C44" s="206">
        <v>18858412</v>
      </c>
      <c r="D44" s="207"/>
      <c r="E44" s="206">
        <v>19149472</v>
      </c>
      <c r="F44" s="207"/>
      <c r="G44" s="79">
        <v>10187000</v>
      </c>
      <c r="H44" s="207"/>
      <c r="I44" s="33">
        <v>10399000</v>
      </c>
    </row>
    <row r="45" spans="1:9" ht="23.25" customHeight="1">
      <c r="A45" s="208" t="s">
        <v>12</v>
      </c>
      <c r="B45" s="200" t="s">
        <v>269</v>
      </c>
      <c r="C45" s="206">
        <v>51506380</v>
      </c>
      <c r="D45" s="48"/>
      <c r="E45" s="206">
        <v>51951224</v>
      </c>
      <c r="F45" s="207"/>
      <c r="G45" s="33">
        <v>0</v>
      </c>
      <c r="H45" s="48"/>
      <c r="I45" s="33">
        <v>0</v>
      </c>
    </row>
    <row r="46" spans="1:9" ht="23.25" customHeight="1">
      <c r="A46" s="205" t="s">
        <v>11</v>
      </c>
      <c r="B46" s="200"/>
      <c r="C46" s="206">
        <v>1934874</v>
      </c>
      <c r="D46" s="48"/>
      <c r="E46" s="206">
        <v>2312948</v>
      </c>
      <c r="F46" s="207"/>
      <c r="G46" s="33">
        <v>0</v>
      </c>
      <c r="H46" s="48"/>
      <c r="I46" s="33">
        <v>0</v>
      </c>
    </row>
    <row r="47" spans="1:9" ht="23.25" customHeight="1">
      <c r="A47" s="205" t="s">
        <v>49</v>
      </c>
      <c r="B47" s="200" t="s">
        <v>268</v>
      </c>
      <c r="C47" s="206">
        <v>11854</v>
      </c>
      <c r="D47" s="48"/>
      <c r="E47" s="206">
        <v>43652</v>
      </c>
      <c r="F47" s="207"/>
      <c r="G47" s="33">
        <v>0</v>
      </c>
      <c r="H47" s="48"/>
      <c r="I47" s="33">
        <v>0</v>
      </c>
    </row>
    <row r="48" spans="1:9" ht="23.25" customHeight="1">
      <c r="A48" s="205" t="s">
        <v>198</v>
      </c>
      <c r="B48" s="37"/>
      <c r="C48" s="206">
        <v>111466</v>
      </c>
      <c r="D48" s="48"/>
      <c r="E48" s="206">
        <v>91820</v>
      </c>
      <c r="F48" s="207"/>
      <c r="G48" s="79">
        <v>0</v>
      </c>
      <c r="H48" s="48"/>
      <c r="I48" s="33">
        <v>0</v>
      </c>
    </row>
    <row r="49" spans="1:9" ht="23.25" customHeight="1">
      <c r="A49" s="208" t="s">
        <v>309</v>
      </c>
      <c r="B49" s="200" t="s">
        <v>240</v>
      </c>
      <c r="C49" s="206">
        <v>693882</v>
      </c>
      <c r="D49" s="48"/>
      <c r="E49" s="206">
        <v>935440</v>
      </c>
      <c r="F49" s="207"/>
      <c r="G49" s="79">
        <v>30283</v>
      </c>
      <c r="H49" s="48"/>
      <c r="I49" s="33">
        <v>12135</v>
      </c>
    </row>
    <row r="50" spans="1:9" ht="23.25" customHeight="1">
      <c r="A50" s="208" t="s">
        <v>110</v>
      </c>
      <c r="B50" s="200"/>
      <c r="C50" s="206">
        <v>286138</v>
      </c>
      <c r="D50" s="48"/>
      <c r="E50" s="206">
        <v>272069</v>
      </c>
      <c r="F50" s="207"/>
      <c r="G50" s="79">
        <v>23694</v>
      </c>
      <c r="H50" s="48"/>
      <c r="I50" s="33">
        <v>16013</v>
      </c>
    </row>
    <row r="51" spans="1:9" ht="23.25" customHeight="1">
      <c r="A51" s="208" t="s">
        <v>34</v>
      </c>
      <c r="B51" s="200"/>
      <c r="C51" s="206">
        <v>323732</v>
      </c>
      <c r="D51" s="48"/>
      <c r="E51" s="206">
        <v>322216</v>
      </c>
      <c r="F51" s="207"/>
      <c r="G51" s="33">
        <v>0</v>
      </c>
      <c r="H51" s="48"/>
      <c r="I51" s="33">
        <v>0</v>
      </c>
    </row>
    <row r="52" spans="1:9" ht="23.25" customHeight="1">
      <c r="A52" s="205" t="s">
        <v>13</v>
      </c>
      <c r="B52" s="200" t="s">
        <v>233</v>
      </c>
      <c r="C52" s="206">
        <v>1612151</v>
      </c>
      <c r="D52" s="209"/>
      <c r="E52" s="206">
        <v>1548352</v>
      </c>
      <c r="F52" s="207"/>
      <c r="G52" s="79">
        <v>146730</v>
      </c>
      <c r="H52" s="209"/>
      <c r="I52" s="206">
        <v>56428</v>
      </c>
    </row>
    <row r="53" spans="1:9" ht="23.25" customHeight="1">
      <c r="A53" s="13" t="s">
        <v>4</v>
      </c>
      <c r="C53" s="210">
        <f>SUM(C43:C52)</f>
        <v>75943258</v>
      </c>
      <c r="E53" s="210">
        <f>SUM(E43:E52)</f>
        <v>77157779</v>
      </c>
      <c r="F53" s="211"/>
      <c r="G53" s="210">
        <f>SUM(G43:G52)</f>
        <v>10387707</v>
      </c>
      <c r="I53" s="210">
        <f>SUM(I43:I52)</f>
        <v>10483576</v>
      </c>
    </row>
    <row r="54" spans="1:9" ht="15" customHeight="1">
      <c r="A54" s="175"/>
      <c r="B54" s="176"/>
      <c r="C54" s="90"/>
      <c r="D54" s="177"/>
      <c r="E54" s="90"/>
      <c r="F54" s="90"/>
      <c r="G54" s="90"/>
      <c r="H54" s="177"/>
      <c r="I54" s="90"/>
    </row>
    <row r="55" spans="1:9" ht="23.25" customHeight="1">
      <c r="A55" s="2" t="s">
        <v>52</v>
      </c>
      <c r="B55" s="200"/>
      <c r="C55" s="212"/>
      <c r="D55" s="36"/>
      <c r="E55" s="212"/>
      <c r="F55" s="213"/>
      <c r="G55" s="214"/>
      <c r="H55" s="36"/>
      <c r="I55" s="214"/>
    </row>
    <row r="56" spans="1:9" ht="23.25" customHeight="1">
      <c r="A56" s="205" t="s">
        <v>7</v>
      </c>
      <c r="B56" s="200" t="s">
        <v>270</v>
      </c>
      <c r="C56" s="214"/>
      <c r="D56" s="215"/>
      <c r="E56" s="214"/>
      <c r="F56" s="213"/>
      <c r="G56" s="214"/>
      <c r="H56" s="215"/>
      <c r="I56" s="214"/>
    </row>
    <row r="57" spans="1:9" ht="23.25" customHeight="1">
      <c r="A57" s="205" t="s">
        <v>14</v>
      </c>
      <c r="B57" s="200"/>
      <c r="C57" s="214"/>
      <c r="D57" s="215"/>
      <c r="E57" s="214"/>
      <c r="F57" s="213"/>
      <c r="G57" s="214"/>
      <c r="H57" s="215"/>
      <c r="I57" s="214"/>
    </row>
    <row r="58" spans="1:9" ht="23.25" customHeight="1" thickBot="1">
      <c r="A58" s="216" t="s">
        <v>201</v>
      </c>
      <c r="B58" s="200"/>
      <c r="C58" s="217">
        <v>12033565</v>
      </c>
      <c r="D58" s="215"/>
      <c r="E58" s="217">
        <v>12033565</v>
      </c>
      <c r="F58" s="218"/>
      <c r="G58" s="217">
        <v>12033565</v>
      </c>
      <c r="H58" s="215"/>
      <c r="I58" s="217">
        <v>12033565</v>
      </c>
    </row>
    <row r="59" spans="1:9" ht="23.25" customHeight="1" thickTop="1">
      <c r="A59" s="205" t="s">
        <v>15</v>
      </c>
      <c r="B59" s="200"/>
      <c r="C59" s="218"/>
      <c r="D59" s="215"/>
      <c r="E59" s="218"/>
      <c r="F59" s="218"/>
      <c r="G59" s="218"/>
      <c r="H59" s="215"/>
      <c r="I59" s="218"/>
    </row>
    <row r="60" spans="1:9" ht="23.25" customHeight="1">
      <c r="A60" s="216" t="s">
        <v>262</v>
      </c>
      <c r="B60" s="200"/>
      <c r="C60" s="219">
        <v>7520978</v>
      </c>
      <c r="D60" s="36"/>
      <c r="E60" s="219">
        <v>7520978</v>
      </c>
      <c r="F60" s="218"/>
      <c r="G60" s="219">
        <v>7520978</v>
      </c>
      <c r="H60" s="36"/>
      <c r="I60" s="219">
        <v>7520978</v>
      </c>
    </row>
    <row r="61" spans="1:9" ht="23.25" customHeight="1">
      <c r="A61" s="205" t="s">
        <v>135</v>
      </c>
      <c r="B61" s="200"/>
      <c r="C61" s="219">
        <v>18224269</v>
      </c>
      <c r="D61" s="36"/>
      <c r="E61" s="219">
        <v>18224269</v>
      </c>
      <c r="F61" s="218"/>
      <c r="G61" s="219">
        <v>18224269</v>
      </c>
      <c r="H61" s="36"/>
      <c r="I61" s="219">
        <v>18224269</v>
      </c>
    </row>
    <row r="62" spans="1:9" ht="23.25" customHeight="1">
      <c r="A62" s="205" t="s">
        <v>31</v>
      </c>
      <c r="B62" s="200"/>
      <c r="C62" s="220"/>
      <c r="D62" s="36"/>
      <c r="E62" s="220"/>
      <c r="F62" s="221"/>
      <c r="G62" s="220"/>
      <c r="H62" s="36"/>
      <c r="I62" s="220"/>
    </row>
    <row r="63" spans="1:9" ht="23.25" customHeight="1">
      <c r="A63" s="205" t="s">
        <v>16</v>
      </c>
      <c r="B63" s="200"/>
      <c r="C63" s="220"/>
      <c r="D63" s="215"/>
      <c r="E63" s="220"/>
      <c r="F63" s="221"/>
      <c r="G63" s="220"/>
      <c r="H63" s="215"/>
      <c r="I63" s="220"/>
    </row>
    <row r="64" spans="1:9" ht="23.25" customHeight="1">
      <c r="A64" s="205" t="s">
        <v>112</v>
      </c>
      <c r="B64" s="200"/>
      <c r="C64" s="219">
        <v>337374</v>
      </c>
      <c r="D64" s="215"/>
      <c r="E64" s="219">
        <v>337374</v>
      </c>
      <c r="F64" s="218"/>
      <c r="G64" s="33">
        <v>66764</v>
      </c>
      <c r="H64" s="215"/>
      <c r="I64" s="33">
        <v>66764</v>
      </c>
    </row>
    <row r="65" spans="1:9" ht="23.25" customHeight="1">
      <c r="A65" s="205" t="s">
        <v>127</v>
      </c>
      <c r="B65" s="200"/>
      <c r="C65" s="219">
        <v>7715</v>
      </c>
      <c r="D65" s="215"/>
      <c r="E65" s="219">
        <v>7715</v>
      </c>
      <c r="F65" s="218"/>
      <c r="G65" s="204">
        <v>0</v>
      </c>
      <c r="H65" s="215"/>
      <c r="I65" s="204">
        <v>0</v>
      </c>
    </row>
    <row r="66" spans="1:9" ht="23.25" customHeight="1">
      <c r="A66" s="205" t="s">
        <v>27</v>
      </c>
      <c r="B66" s="200"/>
      <c r="C66" s="219">
        <v>7459440</v>
      </c>
      <c r="D66" s="36"/>
      <c r="E66" s="219">
        <v>6879527</v>
      </c>
      <c r="F66" s="218"/>
      <c r="G66" s="79">
        <v>-19023</v>
      </c>
      <c r="H66" s="36"/>
      <c r="I66" s="33">
        <v>94939</v>
      </c>
    </row>
    <row r="67" spans="1:9" ht="23.25" customHeight="1">
      <c r="A67" s="205" t="s">
        <v>55</v>
      </c>
      <c r="B67" s="200"/>
      <c r="C67" s="219">
        <v>-23673816</v>
      </c>
      <c r="D67" s="36"/>
      <c r="E67" s="219">
        <v>-24356237</v>
      </c>
      <c r="F67" s="218"/>
      <c r="G67" s="219">
        <v>-22603113</v>
      </c>
      <c r="H67" s="36"/>
      <c r="I67" s="219">
        <v>-22603113</v>
      </c>
    </row>
    <row r="68" spans="1:9" ht="23.25" customHeight="1">
      <c r="A68" s="175" t="s">
        <v>113</v>
      </c>
      <c r="B68" s="200"/>
      <c r="C68" s="222">
        <f>SUM(C60:C67)</f>
        <v>9875960</v>
      </c>
      <c r="D68" s="223"/>
      <c r="E68" s="222">
        <f>SUM(E60:E67)</f>
        <v>8613626</v>
      </c>
      <c r="F68" s="211"/>
      <c r="G68" s="222">
        <f>SUM(G60:G67)</f>
        <v>3189875</v>
      </c>
      <c r="H68" s="223"/>
      <c r="I68" s="222">
        <f>SUM(I60:I67)</f>
        <v>3303837</v>
      </c>
    </row>
    <row r="69" spans="1:9" ht="23.25" customHeight="1">
      <c r="A69" s="205" t="s">
        <v>88</v>
      </c>
      <c r="B69" s="200"/>
      <c r="C69" s="214">
        <v>333413</v>
      </c>
      <c r="D69" s="215"/>
      <c r="E69" s="214">
        <v>313498</v>
      </c>
      <c r="F69" s="218"/>
      <c r="G69" s="214">
        <v>0</v>
      </c>
      <c r="H69" s="215"/>
      <c r="I69" s="214">
        <v>0</v>
      </c>
    </row>
    <row r="70" spans="1:9" ht="23.25" customHeight="1">
      <c r="A70" s="175" t="s">
        <v>53</v>
      </c>
      <c r="B70" s="200"/>
      <c r="C70" s="224">
        <f>SUM(C68:C69)</f>
        <v>10209373</v>
      </c>
      <c r="D70" s="225"/>
      <c r="E70" s="224">
        <f>SUM(E68:E69)</f>
        <v>8927124</v>
      </c>
      <c r="F70" s="226"/>
      <c r="G70" s="224">
        <f>SUM(G68:G69)</f>
        <v>3189875</v>
      </c>
      <c r="H70" s="225"/>
      <c r="I70" s="224">
        <f>SUM(I68:I69)</f>
        <v>3303837</v>
      </c>
    </row>
    <row r="71" spans="1:9" ht="12.75" customHeight="1">
      <c r="A71" s="175"/>
      <c r="B71" s="200"/>
      <c r="C71" s="226"/>
      <c r="D71" s="225"/>
      <c r="E71" s="226"/>
      <c r="F71" s="226"/>
      <c r="G71" s="226"/>
      <c r="H71" s="225"/>
      <c r="I71" s="226"/>
    </row>
    <row r="72" spans="1:9" ht="23.25" customHeight="1" thickBot="1">
      <c r="A72" s="175" t="s">
        <v>54</v>
      </c>
      <c r="C72" s="227">
        <f>C53+C70</f>
        <v>86152631</v>
      </c>
      <c r="E72" s="227">
        <f>E53+E70</f>
        <v>86084903</v>
      </c>
      <c r="F72" s="226"/>
      <c r="G72" s="227">
        <f>G53+G70</f>
        <v>13577582</v>
      </c>
      <c r="I72" s="227">
        <f>I53+I70</f>
        <v>13787413</v>
      </c>
    </row>
    <row r="73" spans="1:9" ht="23.25" customHeight="1" thickTop="1">
      <c r="C73" s="122"/>
      <c r="E73" s="122"/>
      <c r="G73" s="122"/>
      <c r="I73" s="122"/>
    </row>
    <row r="74" spans="1:9" ht="23.25" customHeight="1"/>
    <row r="75" spans="1:9"/>
    <row r="76" spans="1:9" ht="23.25" customHeight="1"/>
    <row r="77" spans="1:9"/>
    <row r="78" spans="1:9" ht="23.25" customHeight="1"/>
    <row r="79" spans="1:9"/>
    <row r="80" spans="1:9"/>
    <row r="81" spans="1:1"/>
    <row r="82" spans="1:1"/>
    <row r="84" spans="1:1" hidden="1">
      <c r="A84" s="37" t="s">
        <v>310</v>
      </c>
    </row>
    <row r="93" spans="1:1" ht="0" hidden="1" customHeight="1">
      <c r="A93" s="13" t="s">
        <v>252</v>
      </c>
    </row>
  </sheetData>
  <mergeCells count="6">
    <mergeCell ref="C41:I41"/>
    <mergeCell ref="C4:E4"/>
    <mergeCell ref="G4:I4"/>
    <mergeCell ref="C8:I8"/>
    <mergeCell ref="C37:E37"/>
    <mergeCell ref="G37:I37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showGridLines="0" view="pageBreakPreview" topLeftCell="A77" zoomScale="90" zoomScaleNormal="90" zoomScaleSheetLayoutView="90" workbookViewId="0">
      <selection activeCell="A85" sqref="A85"/>
    </sheetView>
  </sheetViews>
  <sheetFormatPr defaultColWidth="9.125" defaultRowHeight="23.25" customHeight="1"/>
  <cols>
    <col min="1" max="1" width="66.375" style="3" customWidth="1"/>
    <col min="2" max="2" width="8.875" style="20" customWidth="1"/>
    <col min="3" max="3" width="1.375" style="3" customWidth="1"/>
    <col min="4" max="4" width="15.125" style="37" customWidth="1"/>
    <col min="5" max="5" width="1.375" style="37" customWidth="1"/>
    <col min="6" max="6" width="15.125" style="37" customWidth="1"/>
    <col min="7" max="7" width="1.375" style="37" customWidth="1"/>
    <col min="8" max="8" width="15.25" style="37" customWidth="1"/>
    <col min="9" max="9" width="1.375" style="37" customWidth="1"/>
    <col min="10" max="10" width="15.25" style="37" customWidth="1"/>
    <col min="11" max="16384" width="9.125" style="37"/>
  </cols>
  <sheetData>
    <row r="1" spans="1:10" ht="23.25" customHeight="1">
      <c r="A1" s="10" t="s">
        <v>210</v>
      </c>
      <c r="C1" s="37"/>
    </row>
    <row r="2" spans="1:10" ht="23.25" customHeight="1">
      <c r="A2" s="241" t="s">
        <v>105</v>
      </c>
      <c r="B2" s="241"/>
      <c r="C2" s="241"/>
      <c r="D2" s="241"/>
      <c r="E2" s="241"/>
      <c r="F2" s="241"/>
    </row>
    <row r="3" spans="1:10" ht="20.7" customHeight="1">
      <c r="A3" s="197"/>
      <c r="B3" s="23"/>
      <c r="C3" s="23"/>
      <c r="D3" s="23"/>
      <c r="E3" s="23"/>
      <c r="F3" s="23"/>
    </row>
    <row r="4" spans="1:10" ht="21" customHeight="1">
      <c r="A4" s="23"/>
      <c r="B4" s="134"/>
      <c r="C4" s="37"/>
      <c r="D4" s="240" t="s">
        <v>43</v>
      </c>
      <c r="E4" s="240"/>
      <c r="F4" s="240"/>
      <c r="G4" s="13"/>
      <c r="H4" s="240" t="s">
        <v>44</v>
      </c>
      <c r="I4" s="240"/>
      <c r="J4" s="240"/>
    </row>
    <row r="5" spans="1:10" ht="21.45" customHeight="1">
      <c r="A5" s="93"/>
      <c r="B5" s="134"/>
      <c r="C5" s="37"/>
      <c r="D5" s="242" t="s">
        <v>197</v>
      </c>
      <c r="E5" s="242"/>
      <c r="F5" s="242"/>
      <c r="H5" s="242" t="s">
        <v>197</v>
      </c>
      <c r="I5" s="242"/>
      <c r="J5" s="242"/>
    </row>
    <row r="6" spans="1:10" ht="21.75" customHeight="1">
      <c r="A6" s="93"/>
      <c r="B6" s="134"/>
      <c r="C6" s="37"/>
      <c r="D6" s="242" t="s">
        <v>284</v>
      </c>
      <c r="E6" s="242"/>
      <c r="F6" s="242"/>
      <c r="H6" s="242" t="s">
        <v>284</v>
      </c>
      <c r="I6" s="242"/>
      <c r="J6" s="242"/>
    </row>
    <row r="7" spans="1:10" ht="21.75" customHeight="1">
      <c r="A7" s="93"/>
      <c r="B7" s="134"/>
      <c r="C7" s="37"/>
      <c r="D7" s="93">
        <v>2567</v>
      </c>
      <c r="F7" s="93">
        <v>2566</v>
      </c>
      <c r="G7" s="93"/>
      <c r="H7" s="93">
        <v>2567</v>
      </c>
      <c r="J7" s="93">
        <v>2566</v>
      </c>
    </row>
    <row r="8" spans="1:10" ht="21.75" customHeight="1">
      <c r="A8" s="93"/>
      <c r="B8" s="134"/>
      <c r="C8" s="37"/>
      <c r="D8" s="239" t="s">
        <v>109</v>
      </c>
      <c r="E8" s="239"/>
      <c r="F8" s="239"/>
      <c r="G8" s="239"/>
      <c r="H8" s="239"/>
      <c r="I8" s="239"/>
      <c r="J8" s="239"/>
    </row>
    <row r="9" spans="1:10" ht="21.75" customHeight="1">
      <c r="A9" s="2" t="s">
        <v>17</v>
      </c>
      <c r="B9" s="198"/>
      <c r="C9" s="57"/>
      <c r="D9" s="57"/>
      <c r="E9" s="57"/>
      <c r="F9" s="57"/>
      <c r="G9" s="57"/>
      <c r="H9" s="57"/>
      <c r="I9" s="57"/>
      <c r="J9" s="57"/>
    </row>
    <row r="10" spans="1:10" ht="23.25" customHeight="1">
      <c r="A10" s="11" t="s">
        <v>39</v>
      </c>
      <c r="B10" s="134"/>
      <c r="C10" s="13"/>
      <c r="D10" s="52">
        <v>2938420</v>
      </c>
      <c r="E10" s="50"/>
      <c r="F10" s="52">
        <v>3602357</v>
      </c>
      <c r="G10" s="13"/>
      <c r="H10" s="79">
        <v>0</v>
      </c>
      <c r="I10" s="50"/>
      <c r="J10" s="79">
        <v>0</v>
      </c>
    </row>
    <row r="11" spans="1:10" ht="23.25" customHeight="1">
      <c r="A11" s="14" t="s">
        <v>40</v>
      </c>
      <c r="B11" s="134"/>
      <c r="C11" s="13"/>
      <c r="D11" s="75">
        <v>-866549</v>
      </c>
      <c r="E11" s="67"/>
      <c r="F11" s="75">
        <v>-898201</v>
      </c>
      <c r="G11" s="13"/>
      <c r="H11" s="18">
        <v>0</v>
      </c>
      <c r="I11" s="67"/>
      <c r="J11" s="18">
        <v>0</v>
      </c>
    </row>
    <row r="12" spans="1:10" ht="23.25" customHeight="1">
      <c r="A12" s="11" t="s">
        <v>41</v>
      </c>
      <c r="B12" s="12"/>
      <c r="C12" s="13"/>
      <c r="D12" s="52">
        <f>SUM(D10:D11)</f>
        <v>2071871</v>
      </c>
      <c r="E12" s="50"/>
      <c r="F12" s="52">
        <f>SUM(F10:F11)</f>
        <v>2704156</v>
      </c>
      <c r="G12" s="13"/>
      <c r="H12" s="52">
        <f>SUM(H10:H11)</f>
        <v>0</v>
      </c>
      <c r="I12" s="50"/>
      <c r="J12" s="52">
        <f>SUM(J10:J11)</f>
        <v>0</v>
      </c>
    </row>
    <row r="13" spans="1:10" ht="23.25" customHeight="1">
      <c r="A13" s="34" t="s">
        <v>292</v>
      </c>
      <c r="B13" s="34"/>
      <c r="C13" s="34"/>
      <c r="D13" s="75">
        <v>-103021</v>
      </c>
      <c r="E13" s="68"/>
      <c r="F13" s="75">
        <v>11116</v>
      </c>
      <c r="G13" s="34"/>
      <c r="H13" s="50">
        <v>0</v>
      </c>
      <c r="I13" s="68"/>
      <c r="J13" s="50">
        <v>0</v>
      </c>
    </row>
    <row r="14" spans="1:10" ht="23.25" customHeight="1">
      <c r="A14" s="34" t="s">
        <v>28</v>
      </c>
      <c r="B14" s="34"/>
      <c r="C14" s="34"/>
      <c r="D14" s="76">
        <f>SUM(D12:D13)</f>
        <v>1968850</v>
      </c>
      <c r="E14" s="46"/>
      <c r="F14" s="76">
        <f>SUM(F12:F13)</f>
        <v>2715272</v>
      </c>
      <c r="G14" s="34"/>
      <c r="H14" s="76">
        <f>SUM(H12:H13)</f>
        <v>0</v>
      </c>
      <c r="I14" s="46"/>
      <c r="J14" s="76">
        <f>SUM(J12:J13)</f>
        <v>0</v>
      </c>
    </row>
    <row r="15" spans="1:10" ht="23.25" customHeight="1">
      <c r="A15" s="34" t="s">
        <v>21</v>
      </c>
      <c r="B15" s="134"/>
      <c r="C15" s="34"/>
      <c r="D15" s="52">
        <v>331727</v>
      </c>
      <c r="E15" s="46"/>
      <c r="F15" s="52">
        <v>305831</v>
      </c>
      <c r="G15" s="34"/>
      <c r="H15" s="53">
        <v>0</v>
      </c>
      <c r="I15" s="46"/>
      <c r="J15" s="53">
        <v>0</v>
      </c>
    </row>
    <row r="16" spans="1:10" ht="23.25" customHeight="1">
      <c r="A16" s="34" t="s">
        <v>64</v>
      </c>
      <c r="B16" s="134"/>
      <c r="C16" s="34"/>
      <c r="D16" s="52">
        <v>850556</v>
      </c>
      <c r="E16" s="46"/>
      <c r="F16" s="52">
        <v>857099</v>
      </c>
      <c r="G16" s="34"/>
      <c r="H16" s="53">
        <v>0</v>
      </c>
      <c r="I16" s="46"/>
      <c r="J16" s="53">
        <v>0</v>
      </c>
    </row>
    <row r="17" spans="1:10" ht="23.25" customHeight="1">
      <c r="A17" s="34" t="s">
        <v>65</v>
      </c>
      <c r="B17" s="134"/>
      <c r="C17" s="34"/>
      <c r="D17" s="52">
        <v>9472</v>
      </c>
      <c r="E17" s="46"/>
      <c r="F17" s="52">
        <v>17564</v>
      </c>
      <c r="G17" s="34"/>
      <c r="H17" s="53">
        <v>0</v>
      </c>
      <c r="I17" s="46"/>
      <c r="J17" s="53">
        <v>0</v>
      </c>
    </row>
    <row r="18" spans="1:10" ht="23.25" customHeight="1">
      <c r="A18" s="39" t="s">
        <v>85</v>
      </c>
      <c r="B18" s="134"/>
      <c r="C18" s="15"/>
      <c r="D18" s="52">
        <v>342628</v>
      </c>
      <c r="E18" s="46"/>
      <c r="F18" s="52">
        <v>243738</v>
      </c>
      <c r="G18" s="34"/>
      <c r="H18" s="53">
        <v>0</v>
      </c>
      <c r="I18" s="46"/>
      <c r="J18" s="53">
        <v>0</v>
      </c>
    </row>
    <row r="19" spans="1:10" ht="23.25" customHeight="1">
      <c r="A19" s="15" t="s">
        <v>66</v>
      </c>
      <c r="B19" s="134"/>
      <c r="C19" s="15"/>
      <c r="D19" s="52">
        <v>551943</v>
      </c>
      <c r="E19" s="46"/>
      <c r="F19" s="52">
        <v>484077</v>
      </c>
      <c r="G19" s="34"/>
      <c r="H19" s="53">
        <v>65490</v>
      </c>
      <c r="I19" s="46"/>
      <c r="J19" s="53">
        <v>78258</v>
      </c>
    </row>
    <row r="20" spans="1:10" ht="23.25" customHeight="1">
      <c r="A20" s="15" t="s">
        <v>177</v>
      </c>
      <c r="B20" s="134"/>
      <c r="C20" s="15"/>
      <c r="D20" s="52">
        <v>31801</v>
      </c>
      <c r="E20" s="46"/>
      <c r="F20" s="52">
        <v>10741</v>
      </c>
      <c r="G20" s="34"/>
      <c r="H20" s="53">
        <v>0</v>
      </c>
      <c r="I20" s="46"/>
      <c r="J20" s="53">
        <v>0</v>
      </c>
    </row>
    <row r="21" spans="1:10" ht="21.6">
      <c r="A21" s="34" t="s">
        <v>186</v>
      </c>
      <c r="B21" s="134"/>
      <c r="C21" s="15"/>
      <c r="D21" s="52">
        <v>10637</v>
      </c>
      <c r="E21" s="46"/>
      <c r="F21" s="52">
        <v>8414</v>
      </c>
      <c r="G21" s="34"/>
      <c r="H21" s="53">
        <v>0</v>
      </c>
      <c r="I21" s="46"/>
      <c r="J21" s="53">
        <v>0</v>
      </c>
    </row>
    <row r="22" spans="1:10" ht="23.25" customHeight="1">
      <c r="A22" s="15" t="s">
        <v>188</v>
      </c>
      <c r="B22" s="134"/>
      <c r="C22" s="15"/>
      <c r="D22" s="52"/>
      <c r="E22" s="46"/>
      <c r="F22" s="52"/>
      <c r="G22" s="34"/>
      <c r="H22" s="53"/>
      <c r="I22" s="46"/>
      <c r="J22" s="53"/>
    </row>
    <row r="23" spans="1:10" ht="23.25" customHeight="1">
      <c r="A23" s="15" t="s">
        <v>279</v>
      </c>
      <c r="B23" s="134"/>
      <c r="C23" s="15"/>
      <c r="D23" s="52">
        <v>390</v>
      </c>
      <c r="E23" s="46"/>
      <c r="F23" s="52">
        <v>0</v>
      </c>
      <c r="G23" s="34"/>
      <c r="H23" s="52">
        <v>0</v>
      </c>
      <c r="I23" s="46"/>
      <c r="J23" s="53">
        <v>0</v>
      </c>
    </row>
    <row r="24" spans="1:10" ht="21.6">
      <c r="A24" s="34" t="s">
        <v>130</v>
      </c>
      <c r="B24" s="134"/>
      <c r="C24" s="15"/>
      <c r="D24" s="52">
        <v>0</v>
      </c>
      <c r="E24" s="46"/>
      <c r="F24" s="52">
        <v>0</v>
      </c>
      <c r="G24" s="34"/>
      <c r="H24" s="53">
        <v>21042</v>
      </c>
      <c r="I24" s="46"/>
      <c r="J24" s="53">
        <v>18557</v>
      </c>
    </row>
    <row r="25" spans="1:10" ht="23.25" customHeight="1">
      <c r="A25" s="34" t="s">
        <v>174</v>
      </c>
      <c r="B25" s="134"/>
      <c r="C25" s="15"/>
      <c r="D25" s="52">
        <v>0</v>
      </c>
      <c r="E25" s="46"/>
      <c r="F25" s="52">
        <v>63</v>
      </c>
      <c r="G25" s="34"/>
      <c r="H25" s="53">
        <v>0</v>
      </c>
      <c r="I25" s="46"/>
      <c r="J25" s="53">
        <v>0</v>
      </c>
    </row>
    <row r="26" spans="1:10" ht="23.25" customHeight="1">
      <c r="A26" s="15" t="s">
        <v>5</v>
      </c>
      <c r="B26" s="134"/>
      <c r="C26" s="15"/>
      <c r="D26" s="52">
        <v>10279</v>
      </c>
      <c r="E26" s="46"/>
      <c r="F26" s="52">
        <v>10317</v>
      </c>
      <c r="G26" s="34"/>
      <c r="H26" s="53">
        <v>2492</v>
      </c>
      <c r="I26" s="46"/>
      <c r="J26" s="53">
        <v>298</v>
      </c>
    </row>
    <row r="27" spans="1:10" ht="23.25" customHeight="1">
      <c r="A27" s="13" t="s">
        <v>18</v>
      </c>
      <c r="B27"/>
      <c r="C27" s="13"/>
      <c r="D27" s="77">
        <f>SUM(D14:D26)</f>
        <v>4108283</v>
      </c>
      <c r="E27" s="78"/>
      <c r="F27" s="77">
        <f>SUM(F14:F26)</f>
        <v>4653116</v>
      </c>
      <c r="G27" s="21"/>
      <c r="H27" s="77">
        <f>SUM(H14:H26)</f>
        <v>89024</v>
      </c>
      <c r="I27" s="21"/>
      <c r="J27" s="77">
        <f>SUM(J14:J26)</f>
        <v>97113</v>
      </c>
    </row>
    <row r="28" spans="1:10" ht="4.95" customHeight="1">
      <c r="A28" s="13"/>
      <c r="B28" s="13"/>
      <c r="C28" s="13"/>
      <c r="D28" s="53"/>
      <c r="E28" s="46"/>
      <c r="F28" s="53"/>
      <c r="G28" s="13"/>
      <c r="H28" s="53"/>
      <c r="I28" s="46"/>
      <c r="J28" s="53"/>
    </row>
    <row r="29" spans="1:10" ht="23.25" customHeight="1">
      <c r="A29" s="12" t="s">
        <v>19</v>
      </c>
      <c r="B29" s="12"/>
      <c r="C29" s="13"/>
      <c r="D29" s="133"/>
      <c r="E29" s="46"/>
      <c r="F29" s="133"/>
      <c r="G29" s="13"/>
      <c r="H29" s="53"/>
      <c r="I29" s="46"/>
      <c r="J29" s="53"/>
    </row>
    <row r="30" spans="1:10" ht="23.25" customHeight="1">
      <c r="A30" s="37" t="s">
        <v>255</v>
      </c>
      <c r="B30" s="12"/>
      <c r="C30" s="13"/>
      <c r="D30" s="53">
        <v>286071</v>
      </c>
      <c r="E30" s="46"/>
      <c r="F30" s="53">
        <v>831150</v>
      </c>
      <c r="G30" s="13"/>
      <c r="H30" s="53">
        <v>0</v>
      </c>
      <c r="I30" s="46"/>
      <c r="J30" s="53">
        <v>0</v>
      </c>
    </row>
    <row r="31" spans="1:10" ht="23.25" customHeight="1">
      <c r="A31" s="22" t="s">
        <v>67</v>
      </c>
      <c r="B31" s="134"/>
      <c r="C31" s="13"/>
      <c r="D31" s="53">
        <v>1763397</v>
      </c>
      <c r="E31" s="46"/>
      <c r="F31" s="53">
        <v>2622955</v>
      </c>
      <c r="G31" s="13"/>
      <c r="H31" s="53">
        <v>0</v>
      </c>
      <c r="I31" s="46"/>
      <c r="J31" s="53">
        <v>0</v>
      </c>
    </row>
    <row r="32" spans="1:10" ht="22.95" customHeight="1">
      <c r="A32" s="37" t="s">
        <v>93</v>
      </c>
      <c r="B32" s="12"/>
      <c r="C32" s="13"/>
      <c r="D32" s="194"/>
      <c r="E32" s="46"/>
      <c r="F32" s="194"/>
      <c r="G32" s="13"/>
      <c r="H32" s="53"/>
      <c r="I32" s="46"/>
      <c r="J32" s="53"/>
    </row>
    <row r="33" spans="1:10" ht="22.95" customHeight="1">
      <c r="A33" s="37" t="s">
        <v>111</v>
      </c>
      <c r="B33" s="12"/>
      <c r="C33" s="13"/>
      <c r="D33" s="53">
        <v>-449988</v>
      </c>
      <c r="E33" s="46"/>
      <c r="F33" s="53">
        <v>-1028077</v>
      </c>
      <c r="G33" s="13"/>
      <c r="H33" s="53">
        <v>0</v>
      </c>
      <c r="I33" s="46"/>
      <c r="J33" s="53">
        <v>0</v>
      </c>
    </row>
    <row r="34" spans="1:10" ht="22.95" customHeight="1">
      <c r="A34" s="22" t="s">
        <v>68</v>
      </c>
      <c r="B34" s="12"/>
      <c r="C34" s="13"/>
      <c r="D34" s="61">
        <f>SUM(D31:D33)</f>
        <v>1313409</v>
      </c>
      <c r="E34" s="46"/>
      <c r="F34" s="61">
        <f>SUM(F31:F33)</f>
        <v>1594878</v>
      </c>
      <c r="G34" s="13"/>
      <c r="H34" s="61">
        <f>SUM(H31:H33)</f>
        <v>0</v>
      </c>
      <c r="I34" s="46"/>
      <c r="J34" s="61">
        <f>SUM(J31:J33)</f>
        <v>0</v>
      </c>
    </row>
    <row r="35" spans="1:10" ht="23.25" customHeight="1">
      <c r="A35" s="15" t="s">
        <v>42</v>
      </c>
      <c r="B35" s="134"/>
      <c r="C35"/>
      <c r="D35" s="46">
        <v>528947</v>
      </c>
      <c r="E35" s="46"/>
      <c r="F35" s="46">
        <v>527376</v>
      </c>
      <c r="H35" s="53">
        <v>0</v>
      </c>
      <c r="I35" s="46"/>
      <c r="J35" s="53">
        <v>0</v>
      </c>
    </row>
    <row r="36" spans="1:10" ht="23.25" customHeight="1">
      <c r="A36" s="15" t="s">
        <v>32</v>
      </c>
      <c r="B36" s="134"/>
      <c r="C36"/>
      <c r="D36" s="46">
        <v>218650</v>
      </c>
      <c r="E36" s="46"/>
      <c r="F36" s="46">
        <v>246102</v>
      </c>
      <c r="H36" s="53">
        <v>0</v>
      </c>
      <c r="I36" s="46"/>
      <c r="J36" s="53">
        <v>0</v>
      </c>
    </row>
    <row r="37" spans="1:10" ht="23.25" customHeight="1">
      <c r="A37" s="15" t="s">
        <v>69</v>
      </c>
      <c r="B37" s="134"/>
      <c r="C37"/>
      <c r="D37" s="46">
        <v>578106</v>
      </c>
      <c r="E37" s="46"/>
      <c r="F37" s="46">
        <v>583906</v>
      </c>
      <c r="H37" s="53">
        <v>0</v>
      </c>
      <c r="I37" s="46"/>
      <c r="J37" s="53">
        <v>0</v>
      </c>
    </row>
    <row r="38" spans="1:10" ht="23.25" customHeight="1">
      <c r="A38" s="34" t="s">
        <v>91</v>
      </c>
      <c r="B38" s="134"/>
      <c r="C38"/>
      <c r="D38" s="46">
        <v>349974</v>
      </c>
      <c r="E38" s="46"/>
      <c r="F38" s="46">
        <v>232844</v>
      </c>
      <c r="H38" s="53">
        <v>0</v>
      </c>
      <c r="I38" s="46"/>
      <c r="J38" s="53">
        <v>0</v>
      </c>
    </row>
    <row r="39" spans="1:10" ht="23.25" customHeight="1">
      <c r="A39" s="15" t="s">
        <v>23</v>
      </c>
      <c r="B39" s="134"/>
      <c r="C39"/>
      <c r="D39" s="46">
        <v>536534</v>
      </c>
      <c r="E39" s="46"/>
      <c r="F39" s="46">
        <v>522738</v>
      </c>
      <c r="H39" s="53">
        <v>57729</v>
      </c>
      <c r="I39" s="46"/>
      <c r="J39" s="53">
        <v>50600.156669999997</v>
      </c>
    </row>
    <row r="40" spans="1:10" ht="23.25" hidden="1" customHeight="1">
      <c r="A40" s="15" t="s">
        <v>178</v>
      </c>
      <c r="B40" s="134"/>
      <c r="C40"/>
      <c r="D40" s="46"/>
      <c r="E40" s="46"/>
      <c r="F40" s="46"/>
      <c r="H40" s="53"/>
      <c r="I40" s="46"/>
    </row>
    <row r="41" spans="1:10" ht="23.25" customHeight="1">
      <c r="A41" s="15" t="s">
        <v>175</v>
      </c>
      <c r="B41" s="134"/>
      <c r="C41"/>
      <c r="D41" s="46">
        <v>587</v>
      </c>
      <c r="E41" s="46"/>
      <c r="F41" s="46">
        <v>0</v>
      </c>
      <c r="H41" s="53">
        <v>0</v>
      </c>
      <c r="I41" s="46"/>
      <c r="J41" s="53">
        <v>0</v>
      </c>
    </row>
    <row r="42" spans="1:10" ht="23.25" hidden="1" customHeight="1">
      <c r="A42" s="34" t="s">
        <v>218</v>
      </c>
      <c r="B42" s="134"/>
      <c r="C42" s="15"/>
      <c r="D42" s="46"/>
      <c r="E42" s="46"/>
      <c r="F42" s="46"/>
      <c r="G42" s="34"/>
      <c r="H42" s="53"/>
      <c r="I42" s="46"/>
      <c r="J42" s="53"/>
    </row>
    <row r="43" spans="1:10" ht="23.25" customHeight="1">
      <c r="A43" s="34" t="s">
        <v>171</v>
      </c>
      <c r="B43" s="134"/>
      <c r="C43" s="15"/>
      <c r="D43" s="46">
        <v>112077</v>
      </c>
      <c r="E43" s="46"/>
      <c r="F43" s="46">
        <v>70669</v>
      </c>
      <c r="G43" s="34"/>
      <c r="H43" s="53">
        <v>0</v>
      </c>
      <c r="I43" s="46"/>
      <c r="J43" s="53">
        <v>0</v>
      </c>
    </row>
    <row r="44" spans="1:10" ht="23.25" hidden="1" customHeight="1">
      <c r="A44" s="34" t="s">
        <v>199</v>
      </c>
      <c r="B44" s="134"/>
      <c r="C44" s="15"/>
      <c r="D44" s="46"/>
      <c r="E44" s="46"/>
      <c r="F44" s="46">
        <v>0</v>
      </c>
      <c r="G44" s="34"/>
      <c r="H44" s="53">
        <v>0</v>
      </c>
      <c r="I44" s="46"/>
      <c r="J44" s="53">
        <v>0</v>
      </c>
    </row>
    <row r="45" spans="1:10" ht="23.25" hidden="1" customHeight="1">
      <c r="A45" s="34" t="s">
        <v>254</v>
      </c>
      <c r="B45" s="134"/>
      <c r="C45" s="15"/>
      <c r="D45" s="46"/>
      <c r="E45" s="46"/>
      <c r="F45" s="46"/>
      <c r="G45" s="34"/>
      <c r="H45" s="53"/>
      <c r="I45" s="46"/>
      <c r="J45" s="53"/>
    </row>
    <row r="46" spans="1:10" ht="23.25" hidden="1" customHeight="1">
      <c r="A46" s="15" t="s">
        <v>279</v>
      </c>
      <c r="B46" s="134"/>
      <c r="C46" s="15"/>
      <c r="D46" s="46">
        <v>0</v>
      </c>
      <c r="E46" s="46"/>
      <c r="F46" s="46">
        <v>0</v>
      </c>
      <c r="G46" s="34"/>
      <c r="H46" s="53">
        <v>0</v>
      </c>
      <c r="I46" s="46"/>
      <c r="J46" s="53">
        <v>0</v>
      </c>
    </row>
    <row r="47" spans="1:10" ht="23.25" customHeight="1">
      <c r="A47" s="15" t="s">
        <v>70</v>
      </c>
      <c r="B47" s="134"/>
      <c r="C47" s="15"/>
      <c r="D47" s="53">
        <v>217357</v>
      </c>
      <c r="E47" s="46"/>
      <c r="F47" s="53">
        <v>177468</v>
      </c>
      <c r="G47" s="34"/>
      <c r="H47" s="53">
        <v>120562</v>
      </c>
      <c r="I47" s="46"/>
      <c r="J47" s="53">
        <v>89686.067849999992</v>
      </c>
    </row>
    <row r="48" spans="1:10" ht="23.25" customHeight="1">
      <c r="A48" s="34" t="s">
        <v>275</v>
      </c>
      <c r="B48" s="134"/>
      <c r="C48"/>
      <c r="D48" s="53">
        <v>481</v>
      </c>
      <c r="E48" s="46"/>
      <c r="F48" s="53">
        <v>1004</v>
      </c>
      <c r="H48" s="53">
        <v>0</v>
      </c>
      <c r="I48" s="46"/>
      <c r="J48" s="53">
        <v>0</v>
      </c>
    </row>
    <row r="49" spans="1:10" ht="23.25" customHeight="1">
      <c r="A49" s="13" t="s">
        <v>24</v>
      </c>
      <c r="B49"/>
      <c r="C49"/>
      <c r="D49" s="19">
        <f>SUM(D30,D34,D35:D48)</f>
        <v>4142193</v>
      </c>
      <c r="E49" s="78"/>
      <c r="F49" s="19">
        <f>SUM(F30,F34,F35:F48)</f>
        <v>4788135</v>
      </c>
      <c r="G49" s="78"/>
      <c r="H49" s="19">
        <f>SUM(H30,H34,H35:H48)</f>
        <v>178291</v>
      </c>
      <c r="I49" s="78"/>
      <c r="J49" s="19">
        <f>SUM(J30,J34,J35:J48)</f>
        <v>140286.22451999999</v>
      </c>
    </row>
    <row r="50" spans="1:10" ht="23.25" customHeight="1">
      <c r="A50" s="13" t="s">
        <v>295</v>
      </c>
      <c r="B50"/>
      <c r="C50"/>
      <c r="D50" s="78">
        <f>D27-D49</f>
        <v>-33910</v>
      </c>
      <c r="E50" s="78"/>
      <c r="F50" s="78">
        <f>F27-F49</f>
        <v>-135019</v>
      </c>
      <c r="G50" s="78"/>
      <c r="H50" s="78">
        <f>H27-H49</f>
        <v>-89267</v>
      </c>
      <c r="I50" s="78"/>
      <c r="J50" s="78">
        <f>J27-J49</f>
        <v>-43173.224519999989</v>
      </c>
    </row>
    <row r="51" spans="1:10" ht="23.25" customHeight="1">
      <c r="A51" s="37" t="s">
        <v>250</v>
      </c>
      <c r="B51" s="134"/>
      <c r="C51" s="13"/>
      <c r="D51" s="53">
        <v>24843</v>
      </c>
      <c r="E51" s="46"/>
      <c r="F51" s="53">
        <v>-56850</v>
      </c>
      <c r="G51" s="13"/>
      <c r="H51" s="53">
        <v>-17901</v>
      </c>
      <c r="I51" s="46"/>
      <c r="J51" s="53">
        <v>-8163.9138899999989</v>
      </c>
    </row>
    <row r="52" spans="1:10" ht="23.25" customHeight="1">
      <c r="A52" s="13" t="s">
        <v>296</v>
      </c>
      <c r="B52" s="47"/>
      <c r="C52" s="13"/>
      <c r="D52" s="19">
        <f>D50-D51</f>
        <v>-58753</v>
      </c>
      <c r="E52" s="78"/>
      <c r="F52" s="19">
        <f>F50-F51</f>
        <v>-78169</v>
      </c>
      <c r="G52" s="13"/>
      <c r="H52" s="19">
        <f>H50-H51</f>
        <v>-71366</v>
      </c>
      <c r="I52" s="78"/>
      <c r="J52" s="19">
        <f>J50-J51</f>
        <v>-35009.310629999993</v>
      </c>
    </row>
    <row r="53" spans="1:10" ht="23.25" customHeight="1">
      <c r="A53" s="13"/>
      <c r="B53" s="47"/>
      <c r="C53" s="13"/>
      <c r="D53" s="78"/>
      <c r="E53" s="78"/>
      <c r="F53" s="78"/>
      <c r="G53" s="13"/>
      <c r="H53" s="78"/>
      <c r="I53" s="78"/>
      <c r="J53" s="78"/>
    </row>
    <row r="54" spans="1:10" ht="23.25" customHeight="1">
      <c r="A54" s="10" t="s">
        <v>210</v>
      </c>
      <c r="D54" s="133"/>
      <c r="F54" s="133"/>
    </row>
    <row r="55" spans="1:10" ht="23.25" hidden="1" customHeight="1">
      <c r="A55" s="10" t="s">
        <v>211</v>
      </c>
      <c r="D55" s="133"/>
      <c r="F55" s="133"/>
    </row>
    <row r="56" spans="1:10" ht="23.25" customHeight="1">
      <c r="A56" s="241" t="s">
        <v>105</v>
      </c>
      <c r="B56" s="241"/>
      <c r="C56" s="241"/>
      <c r="D56" s="241"/>
      <c r="E56" s="241"/>
      <c r="F56" s="241"/>
    </row>
    <row r="57" spans="1:10" ht="23.25" customHeight="1">
      <c r="A57" s="197"/>
      <c r="B57" s="197"/>
      <c r="C57" s="197"/>
      <c r="D57" s="197"/>
      <c r="E57" s="197"/>
      <c r="F57" s="197"/>
    </row>
    <row r="58" spans="1:10" ht="23.25" customHeight="1">
      <c r="A58" s="197"/>
      <c r="B58" s="197"/>
      <c r="C58" s="197"/>
      <c r="D58" s="240" t="s">
        <v>43</v>
      </c>
      <c r="E58" s="240"/>
      <c r="F58" s="240"/>
      <c r="G58" s="13"/>
      <c r="H58" s="240" t="s">
        <v>44</v>
      </c>
      <c r="I58" s="240"/>
      <c r="J58" s="240"/>
    </row>
    <row r="59" spans="1:10" ht="21.45" customHeight="1">
      <c r="A59" s="16"/>
      <c r="B59" s="16"/>
      <c r="C59" s="16"/>
      <c r="D59" s="242" t="s">
        <v>197</v>
      </c>
      <c r="E59" s="242"/>
      <c r="F59" s="242"/>
      <c r="H59" s="242" t="s">
        <v>197</v>
      </c>
      <c r="I59" s="242"/>
      <c r="J59" s="242"/>
    </row>
    <row r="60" spans="1:10" ht="23.25" customHeight="1">
      <c r="A60" s="17"/>
      <c r="B60" s="17"/>
      <c r="C60" s="17"/>
      <c r="D60" s="242" t="s">
        <v>284</v>
      </c>
      <c r="E60" s="242"/>
      <c r="F60" s="242"/>
      <c r="H60" s="242" t="s">
        <v>284</v>
      </c>
      <c r="I60" s="242"/>
      <c r="J60" s="242"/>
    </row>
    <row r="61" spans="1:10" ht="23.25" customHeight="1">
      <c r="A61"/>
      <c r="B61" s="134"/>
      <c r="C61"/>
      <c r="D61" s="93">
        <v>2567</v>
      </c>
      <c r="F61" s="93">
        <v>2566</v>
      </c>
      <c r="G61" s="93"/>
      <c r="H61" s="93">
        <v>2567</v>
      </c>
      <c r="J61" s="93">
        <v>2566</v>
      </c>
    </row>
    <row r="62" spans="1:10" ht="23.25" customHeight="1">
      <c r="A62"/>
      <c r="B62"/>
      <c r="C62"/>
      <c r="D62" s="239" t="s">
        <v>109</v>
      </c>
      <c r="E62" s="239"/>
      <c r="F62" s="239"/>
      <c r="G62" s="239"/>
      <c r="H62" s="239"/>
      <c r="I62" s="239"/>
      <c r="J62" s="239"/>
    </row>
    <row r="63" spans="1:10" ht="23.25" customHeight="1">
      <c r="A63" s="13" t="s">
        <v>228</v>
      </c>
      <c r="B63" s="22"/>
      <c r="C63"/>
      <c r="D63" s="26"/>
      <c r="E63" s="35"/>
      <c r="F63" s="26"/>
      <c r="G63" s="35"/>
      <c r="H63" s="26"/>
      <c r="I63" s="35"/>
      <c r="J63" s="26"/>
    </row>
    <row r="64" spans="1:10" ht="23.25" customHeight="1">
      <c r="A64" s="12" t="s">
        <v>89</v>
      </c>
      <c r="B64" s="23"/>
      <c r="C64"/>
      <c r="D64" s="21"/>
      <c r="E64" s="78"/>
      <c r="F64" s="21"/>
      <c r="G64" s="35"/>
      <c r="H64" s="21"/>
      <c r="I64" s="78"/>
      <c r="J64" s="21"/>
    </row>
    <row r="65" spans="1:10" ht="23.25" customHeight="1">
      <c r="A65" s="37" t="s">
        <v>96</v>
      </c>
      <c r="B65" s="15"/>
      <c r="C65"/>
      <c r="D65" s="46">
        <v>-210048</v>
      </c>
      <c r="E65" s="51"/>
      <c r="F65" s="46">
        <v>32589</v>
      </c>
      <c r="G65" s="50"/>
      <c r="H65" s="50">
        <v>0</v>
      </c>
      <c r="I65" s="51"/>
      <c r="J65" s="50">
        <v>0</v>
      </c>
    </row>
    <row r="66" spans="1:10" ht="23.25" customHeight="1">
      <c r="A66" s="37" t="s">
        <v>227</v>
      </c>
      <c r="B66" s="15"/>
      <c r="C66"/>
      <c r="E66" s="51"/>
      <c r="G66" s="50"/>
      <c r="H66" s="50"/>
      <c r="I66" s="51"/>
      <c r="J66" s="50"/>
    </row>
    <row r="67" spans="1:10" ht="23.25" customHeight="1">
      <c r="A67" s="37" t="s">
        <v>280</v>
      </c>
      <c r="B67" s="15"/>
      <c r="C67"/>
      <c r="D67" s="46">
        <v>705510</v>
      </c>
      <c r="E67" s="51"/>
      <c r="F67" s="46">
        <v>-1030048</v>
      </c>
      <c r="G67" s="50"/>
      <c r="H67" s="50">
        <v>0</v>
      </c>
      <c r="I67" s="51"/>
      <c r="J67" s="50">
        <v>0</v>
      </c>
    </row>
    <row r="68" spans="1:10" ht="22.2">
      <c r="A68" s="34" t="s">
        <v>297</v>
      </c>
      <c r="B68" s="134"/>
      <c r="C68"/>
      <c r="D68" s="46">
        <v>237630</v>
      </c>
      <c r="E68" s="78"/>
      <c r="F68" s="46">
        <v>-37039</v>
      </c>
      <c r="G68" s="50"/>
      <c r="H68" s="50">
        <v>0</v>
      </c>
      <c r="I68" s="46"/>
      <c r="J68" s="50">
        <v>0</v>
      </c>
    </row>
    <row r="69" spans="1:10" ht="22.2">
      <c r="A69" s="34" t="s">
        <v>298</v>
      </c>
      <c r="B69" s="134"/>
      <c r="C69"/>
      <c r="E69" s="78"/>
      <c r="G69" s="50"/>
      <c r="H69" s="50"/>
      <c r="I69" s="46"/>
      <c r="J69" s="50"/>
    </row>
    <row r="70" spans="1:10" ht="23.25" customHeight="1">
      <c r="A70" s="34" t="s">
        <v>281</v>
      </c>
      <c r="B70" s="134"/>
      <c r="C70"/>
      <c r="D70" s="46">
        <v>-705</v>
      </c>
      <c r="E70" s="78"/>
      <c r="F70" s="46">
        <v>-2429</v>
      </c>
      <c r="G70" s="50"/>
      <c r="H70" s="50">
        <v>0</v>
      </c>
      <c r="I70" s="46"/>
      <c r="J70" s="50">
        <v>0</v>
      </c>
    </row>
    <row r="71" spans="1:10" ht="23.25" customHeight="1">
      <c r="A71" s="37" t="s">
        <v>221</v>
      </c>
      <c r="B71" s="134"/>
      <c r="C71"/>
      <c r="D71" s="46">
        <v>-146477</v>
      </c>
      <c r="E71" s="51"/>
      <c r="F71" s="46">
        <v>207385</v>
      </c>
      <c r="G71" s="50"/>
      <c r="H71" s="50">
        <v>0</v>
      </c>
      <c r="I71" s="51"/>
      <c r="J71" s="50">
        <v>0</v>
      </c>
    </row>
    <row r="72" spans="1:10" ht="23.25" customHeight="1">
      <c r="A72" s="13" t="s">
        <v>90</v>
      </c>
      <c r="B72" s="134"/>
      <c r="C72"/>
      <c r="D72" s="65">
        <f>SUM(D65:D71)</f>
        <v>585910</v>
      </c>
      <c r="E72" s="51"/>
      <c r="F72" s="65">
        <f>SUM(F65:F71)</f>
        <v>-829542</v>
      </c>
      <c r="G72" s="50"/>
      <c r="H72" s="65">
        <f>SUM(H65:H71)</f>
        <v>0</v>
      </c>
      <c r="I72" s="51"/>
      <c r="J72" s="65">
        <f>SUM(J65:J71)</f>
        <v>0</v>
      </c>
    </row>
    <row r="73" spans="1:10" customFormat="1" ht="23.25" customHeight="1">
      <c r="A73" s="13"/>
      <c r="B73" s="23"/>
      <c r="D73" s="112"/>
      <c r="E73" s="113"/>
      <c r="F73" s="112"/>
      <c r="G73" s="84"/>
      <c r="H73" s="112"/>
      <c r="I73" s="113"/>
      <c r="J73" s="112"/>
    </row>
    <row r="74" spans="1:10" customFormat="1" ht="23.25" customHeight="1">
      <c r="A74" s="135" t="s">
        <v>139</v>
      </c>
      <c r="B74" s="23"/>
      <c r="D74" s="78"/>
      <c r="E74" s="113"/>
      <c r="F74" s="78"/>
      <c r="G74" s="84"/>
      <c r="H74" s="78"/>
      <c r="I74" s="113"/>
      <c r="J74" s="78"/>
    </row>
    <row r="75" spans="1:10" customFormat="1" ht="23.25" customHeight="1">
      <c r="A75" s="34" t="s">
        <v>299</v>
      </c>
      <c r="B75" s="23"/>
      <c r="D75" s="78"/>
      <c r="E75" s="113"/>
      <c r="F75" s="78"/>
      <c r="G75" s="84"/>
      <c r="H75" s="78"/>
      <c r="I75" s="113"/>
      <c r="J75" s="78"/>
    </row>
    <row r="76" spans="1:10" customFormat="1" ht="22.95" customHeight="1">
      <c r="A76" s="136" t="s">
        <v>160</v>
      </c>
      <c r="B76" s="23"/>
      <c r="D76" s="46">
        <v>1580956</v>
      </c>
      <c r="E76" s="113"/>
      <c r="F76" s="46">
        <v>-320086</v>
      </c>
      <c r="G76" s="84"/>
      <c r="H76" s="50">
        <v>0</v>
      </c>
      <c r="I76" s="113"/>
      <c r="J76" s="50">
        <v>0</v>
      </c>
    </row>
    <row r="77" spans="1:10" customFormat="1" ht="23.25" customHeight="1">
      <c r="A77" s="34" t="s">
        <v>239</v>
      </c>
      <c r="B77" s="23"/>
      <c r="D77" s="46">
        <v>-2197</v>
      </c>
      <c r="E77" s="113"/>
      <c r="F77" s="46">
        <v>0</v>
      </c>
      <c r="G77" s="84"/>
      <c r="H77" s="50">
        <v>0</v>
      </c>
      <c r="I77" s="113"/>
      <c r="J77" s="50">
        <v>0</v>
      </c>
    </row>
    <row r="78" spans="1:10" customFormat="1" ht="23.25" hidden="1" customHeight="1">
      <c r="A78" s="34" t="s">
        <v>238</v>
      </c>
      <c r="B78" s="23"/>
      <c r="D78" s="46"/>
      <c r="E78" s="113"/>
      <c r="F78" s="46"/>
      <c r="G78" s="84"/>
      <c r="H78" s="50">
        <v>0</v>
      </c>
      <c r="I78" s="113"/>
      <c r="J78" s="50">
        <v>0</v>
      </c>
    </row>
    <row r="79" spans="1:10" customFormat="1" ht="23.25" customHeight="1">
      <c r="A79" s="34" t="s">
        <v>161</v>
      </c>
      <c r="B79" s="23"/>
      <c r="D79" s="46">
        <v>-315752</v>
      </c>
      <c r="E79" s="113"/>
      <c r="F79" s="46">
        <v>64017</v>
      </c>
      <c r="G79" s="84"/>
      <c r="H79" s="50">
        <v>0</v>
      </c>
      <c r="I79" s="113"/>
      <c r="J79" s="50">
        <v>0</v>
      </c>
    </row>
    <row r="80" spans="1:10" customFormat="1" ht="23.25" customHeight="1">
      <c r="A80" s="23" t="s">
        <v>140</v>
      </c>
      <c r="B80" s="23"/>
      <c r="D80" s="65">
        <f>SUM(D75:D79)</f>
        <v>1263007</v>
      </c>
      <c r="E80" s="113"/>
      <c r="F80" s="65">
        <f>SUM(F75:F79)</f>
        <v>-256069</v>
      </c>
      <c r="G80" s="84"/>
      <c r="H80" s="65">
        <f>SUM(H75:H79)</f>
        <v>0</v>
      </c>
      <c r="I80" s="113"/>
      <c r="J80" s="65">
        <f>SUM(J75:J79)</f>
        <v>0</v>
      </c>
    </row>
    <row r="81" spans="1:10" customFormat="1" ht="23.25" customHeight="1">
      <c r="A81" s="13"/>
      <c r="B81" s="23"/>
      <c r="D81" s="78"/>
      <c r="E81" s="113"/>
      <c r="F81" s="78"/>
      <c r="G81" s="84"/>
      <c r="H81" s="78"/>
      <c r="I81" s="113"/>
      <c r="J81" s="78"/>
    </row>
    <row r="82" spans="1:10" ht="23.25" customHeight="1">
      <c r="A82" s="13" t="s">
        <v>133</v>
      </c>
      <c r="B82" s="134"/>
      <c r="C82"/>
      <c r="D82" s="64">
        <f>SUM(D80,D72)</f>
        <v>1848917</v>
      </c>
      <c r="E82" s="78"/>
      <c r="F82" s="64">
        <f>SUM(F80,F72)</f>
        <v>-1085611</v>
      </c>
      <c r="G82" s="78"/>
      <c r="H82" s="64">
        <f>SUM(H80,H72)</f>
        <v>0</v>
      </c>
      <c r="I82" s="78"/>
      <c r="J82" s="64">
        <f>SUM(J80,J72)</f>
        <v>0</v>
      </c>
    </row>
    <row r="83" spans="1:10" ht="23.25" customHeight="1" thickBot="1">
      <c r="A83" s="13" t="s">
        <v>134</v>
      </c>
      <c r="B83" s="134"/>
      <c r="C83"/>
      <c r="D83" s="66">
        <f>SUM(D52,D82)</f>
        <v>1790164</v>
      </c>
      <c r="E83" s="78"/>
      <c r="F83" s="66">
        <f>SUM(F52,F82)</f>
        <v>-1163780</v>
      </c>
      <c r="G83" s="78"/>
      <c r="H83" s="66">
        <f>H52+H72</f>
        <v>-71366</v>
      </c>
      <c r="I83" s="78"/>
      <c r="J83" s="66">
        <f>J52+J72</f>
        <v>-35009.310629999993</v>
      </c>
    </row>
    <row r="84" spans="1:10" ht="23.25" customHeight="1" thickTop="1">
      <c r="A84" s="27"/>
      <c r="B84" s="134"/>
      <c r="C84"/>
      <c r="D84" s="46"/>
      <c r="E84" s="51"/>
      <c r="F84" s="46"/>
      <c r="G84" s="50"/>
      <c r="H84" s="50"/>
      <c r="I84" s="51"/>
      <c r="J84" s="50"/>
    </row>
    <row r="85" spans="1:10" ht="22.95" customHeight="1">
      <c r="A85" s="32" t="s">
        <v>251</v>
      </c>
      <c r="B85" s="23"/>
      <c r="C85" s="13"/>
      <c r="D85" s="78"/>
      <c r="E85" s="78"/>
      <c r="F85" s="78"/>
      <c r="G85" s="13"/>
      <c r="H85" s="78"/>
      <c r="I85" s="78"/>
      <c r="J85" s="78"/>
    </row>
    <row r="86" spans="1:10" ht="22.95" customHeight="1">
      <c r="A86" s="60" t="s">
        <v>114</v>
      </c>
      <c r="B86" s="23"/>
      <c r="C86" s="13"/>
      <c r="D86" s="62">
        <v>-61013</v>
      </c>
      <c r="E86" s="69"/>
      <c r="F86" s="62">
        <v>-90679</v>
      </c>
      <c r="G86" s="70"/>
      <c r="H86" s="62">
        <v>-71366</v>
      </c>
      <c r="I86" s="70"/>
      <c r="J86" s="62">
        <f>J52</f>
        <v>-35009.310629999993</v>
      </c>
    </row>
    <row r="87" spans="1:10" ht="22.95" customHeight="1">
      <c r="A87" s="31" t="s">
        <v>56</v>
      </c>
      <c r="B87" s="23"/>
      <c r="C87" s="13"/>
      <c r="D87" s="62">
        <v>2260</v>
      </c>
      <c r="E87" s="71"/>
      <c r="F87" s="62">
        <v>12510</v>
      </c>
      <c r="G87" s="70"/>
      <c r="H87" s="62">
        <v>0</v>
      </c>
      <c r="I87" s="70"/>
      <c r="J87" s="62">
        <v>0</v>
      </c>
    </row>
    <row r="88" spans="1:10" ht="22.95" customHeight="1" thickBot="1">
      <c r="A88" s="23" t="s">
        <v>296</v>
      </c>
      <c r="B88" s="23"/>
      <c r="C88" s="13"/>
      <c r="D88" s="29">
        <f>SUM(D86:D87)</f>
        <v>-58753</v>
      </c>
      <c r="E88" s="78"/>
      <c r="F88" s="29">
        <f>SUM(F86:F87)</f>
        <v>-78169</v>
      </c>
      <c r="G88" s="13"/>
      <c r="H88" s="29">
        <f>SUM(H86:H87)</f>
        <v>-71366</v>
      </c>
      <c r="I88" s="78"/>
      <c r="J88" s="29">
        <f>SUM(J86:J87)</f>
        <v>-35009.310629999993</v>
      </c>
    </row>
    <row r="89" spans="1:10" ht="22.95" customHeight="1" thickTop="1">
      <c r="A89" s="23"/>
      <c r="B89" s="23"/>
      <c r="C89" s="13"/>
      <c r="D89" s="78"/>
      <c r="E89" s="78"/>
      <c r="F89" s="78"/>
      <c r="G89" s="13"/>
      <c r="H89" s="78"/>
      <c r="I89" s="78"/>
      <c r="J89" s="78"/>
    </row>
    <row r="90" spans="1:10" ht="23.25" customHeight="1">
      <c r="A90" s="30" t="s">
        <v>118</v>
      </c>
      <c r="B90" s="24"/>
      <c r="D90" s="50"/>
      <c r="E90" s="50"/>
      <c r="F90" s="50"/>
      <c r="G90" s="50"/>
      <c r="H90" s="50"/>
      <c r="I90" s="50"/>
      <c r="J90" s="50"/>
    </row>
    <row r="91" spans="1:10" ht="23.25" customHeight="1">
      <c r="A91" s="59" t="s">
        <v>114</v>
      </c>
      <c r="B91" s="24"/>
      <c r="D91" s="50">
        <v>1786578</v>
      </c>
      <c r="E91" s="50"/>
      <c r="F91" s="50">
        <v>-1173586</v>
      </c>
      <c r="G91" s="50"/>
      <c r="H91" s="50">
        <f>H83</f>
        <v>-71366</v>
      </c>
      <c r="I91" s="50"/>
      <c r="J91" s="50">
        <f>J83</f>
        <v>-35009.310629999993</v>
      </c>
    </row>
    <row r="92" spans="1:10" ht="23.25" customHeight="1">
      <c r="A92" s="28" t="s">
        <v>56</v>
      </c>
      <c r="B92" s="24"/>
      <c r="D92" s="50">
        <v>3586</v>
      </c>
      <c r="E92" s="50"/>
      <c r="F92" s="50">
        <v>9806</v>
      </c>
      <c r="G92" s="50"/>
      <c r="H92" s="50">
        <v>0</v>
      </c>
      <c r="I92" s="50"/>
      <c r="J92" s="50">
        <v>0</v>
      </c>
    </row>
    <row r="93" spans="1:10" ht="23.25" customHeight="1" thickBot="1">
      <c r="A93" s="30" t="s">
        <v>134</v>
      </c>
      <c r="B93" s="24"/>
      <c r="D93" s="72">
        <f>SUM(D91:D92)</f>
        <v>1790164</v>
      </c>
      <c r="E93" s="51"/>
      <c r="F93" s="72">
        <f>SUM(F91:F92)</f>
        <v>-1163780</v>
      </c>
      <c r="G93" s="51"/>
      <c r="H93" s="72">
        <f>SUM(H91:H92)</f>
        <v>-71366</v>
      </c>
      <c r="I93" s="51"/>
      <c r="J93" s="72">
        <f>SUM(J91:J92)</f>
        <v>-35009.310629999993</v>
      </c>
    </row>
    <row r="94" spans="1:10" ht="23.25" customHeight="1" thickTop="1">
      <c r="A94" s="25"/>
      <c r="B94" s="25"/>
      <c r="C94" s="25"/>
      <c r="D94" s="81"/>
      <c r="E94" s="73"/>
      <c r="F94" s="81"/>
      <c r="G94" s="73"/>
      <c r="H94" s="73"/>
      <c r="I94" s="73"/>
      <c r="J94" s="73"/>
    </row>
    <row r="95" spans="1:10" ht="22.95" customHeight="1" thickBot="1">
      <c r="A95" s="25" t="s">
        <v>300</v>
      </c>
      <c r="B95" s="134"/>
      <c r="D95" s="82">
        <f>+D86/752098</f>
        <v>-8.112373653433462E-2</v>
      </c>
      <c r="E95" s="74"/>
      <c r="F95" s="82">
        <f>+F86/752098</f>
        <v>-0.12056806426822037</v>
      </c>
      <c r="G95" s="74"/>
      <c r="H95" s="82">
        <f>H86/752098</f>
        <v>-9.488922986100215E-2</v>
      </c>
      <c r="I95" s="74"/>
      <c r="J95" s="82">
        <f>J86/752098</f>
        <v>-4.6548868139524358E-2</v>
      </c>
    </row>
    <row r="96" spans="1:10" ht="23.25" customHeight="1" thickTop="1">
      <c r="A96" s="25"/>
      <c r="B96" s="25"/>
      <c r="C96" s="25"/>
      <c r="D96" s="25"/>
      <c r="E96" s="25"/>
      <c r="F96" s="25"/>
      <c r="G96" s="25"/>
      <c r="H96" s="25"/>
      <c r="I96" s="25"/>
      <c r="J96" s="25"/>
    </row>
    <row r="97" spans="1:10" ht="23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23.25" customHeight="1">
      <c r="D98" s="229"/>
      <c r="E98" s="25"/>
      <c r="F98" s="229"/>
      <c r="G98" s="25"/>
      <c r="H98" s="229"/>
      <c r="I98" s="25"/>
      <c r="J98" s="229"/>
    </row>
    <row r="99" spans="1:10" ht="23.25" customHeight="1">
      <c r="D99" s="122"/>
      <c r="F99" s="122"/>
      <c r="H99" s="122"/>
      <c r="J99" s="122"/>
    </row>
    <row r="100" spans="1:10" ht="23.25" customHeight="1">
      <c r="D100" s="122"/>
      <c r="F100" s="122"/>
      <c r="H100" s="122"/>
      <c r="J100" s="122"/>
    </row>
    <row r="101" spans="1:10" ht="23.25" customHeight="1">
      <c r="D101" s="122"/>
      <c r="F101" s="122"/>
      <c r="H101" s="122"/>
      <c r="J101" s="122"/>
    </row>
  </sheetData>
  <mergeCells count="16">
    <mergeCell ref="D60:F60"/>
    <mergeCell ref="H60:J60"/>
    <mergeCell ref="H58:J58"/>
    <mergeCell ref="D62:J62"/>
    <mergeCell ref="D8:J8"/>
    <mergeCell ref="D59:F59"/>
    <mergeCell ref="H59:J59"/>
    <mergeCell ref="A2:F2"/>
    <mergeCell ref="A56:F56"/>
    <mergeCell ref="H4:J4"/>
    <mergeCell ref="D4:F4"/>
    <mergeCell ref="D58:F58"/>
    <mergeCell ref="D5:F5"/>
    <mergeCell ref="D6:F6"/>
    <mergeCell ref="H5:J5"/>
    <mergeCell ref="H6:J6"/>
  </mergeCells>
  <phoneticPr fontId="15" type="noConversion"/>
  <pageMargins left="0.7" right="0.7" top="0.48" bottom="0.5" header="0.5" footer="0.5"/>
  <pageSetup paperSize="9" scale="70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pageSetUpPr fitToPage="1"/>
  </sheetPr>
  <dimension ref="A1:J100"/>
  <sheetViews>
    <sheetView showGridLines="0" view="pageBreakPreview" topLeftCell="A69" zoomScale="80" zoomScaleNormal="80" zoomScaleSheetLayoutView="80" workbookViewId="0">
      <selection activeCell="A69" sqref="A69"/>
    </sheetView>
  </sheetViews>
  <sheetFormatPr defaultColWidth="9.125" defaultRowHeight="21.6"/>
  <cols>
    <col min="1" max="1" width="71.75" style="3" customWidth="1"/>
    <col min="2" max="2" width="8.875" style="20" customWidth="1"/>
    <col min="3" max="3" width="2.125" style="3" customWidth="1"/>
    <col min="4" max="4" width="14.875" style="37" customWidth="1"/>
    <col min="5" max="5" width="2.125" style="37" customWidth="1"/>
    <col min="6" max="6" width="14.875" style="37" customWidth="1"/>
    <col min="7" max="7" width="2.125" style="37" customWidth="1"/>
    <col min="8" max="8" width="14.875" style="37" customWidth="1"/>
    <col min="9" max="9" width="2.125" style="37" customWidth="1"/>
    <col min="10" max="10" width="14.875" style="37" customWidth="1"/>
    <col min="11" max="16384" width="9.125" style="37"/>
  </cols>
  <sheetData>
    <row r="1" spans="1:10" ht="23.25" customHeight="1">
      <c r="A1" s="10" t="s">
        <v>210</v>
      </c>
      <c r="C1" s="37"/>
    </row>
    <row r="2" spans="1:10" ht="23.25" customHeight="1">
      <c r="A2" s="241" t="s">
        <v>105</v>
      </c>
      <c r="B2" s="241"/>
      <c r="C2" s="241"/>
      <c r="D2" s="241"/>
      <c r="E2" s="241"/>
      <c r="F2" s="241"/>
    </row>
    <row r="3" spans="1:10" ht="7.95" customHeight="1">
      <c r="A3" s="197"/>
      <c r="B3" s="23"/>
      <c r="C3" s="23"/>
      <c r="D3" s="23"/>
      <c r="E3" s="23"/>
      <c r="F3" s="23"/>
    </row>
    <row r="4" spans="1:10" ht="21" customHeight="1">
      <c r="A4" s="23"/>
      <c r="B4" s="134"/>
      <c r="C4" s="37"/>
      <c r="D4" s="240" t="s">
        <v>43</v>
      </c>
      <c r="E4" s="240"/>
      <c r="F4" s="240"/>
      <c r="G4" s="13"/>
      <c r="H4" s="240" t="s">
        <v>44</v>
      </c>
      <c r="I4" s="240"/>
      <c r="J4" s="240"/>
    </row>
    <row r="5" spans="1:10" ht="18.75" customHeight="1">
      <c r="A5" s="93"/>
      <c r="B5" s="134"/>
      <c r="C5" s="37"/>
      <c r="D5" s="242" t="s">
        <v>285</v>
      </c>
      <c r="E5" s="242"/>
      <c r="F5" s="242"/>
      <c r="H5" s="242" t="s">
        <v>285</v>
      </c>
      <c r="I5" s="242"/>
      <c r="J5" s="242"/>
    </row>
    <row r="6" spans="1:10" ht="21.75" customHeight="1">
      <c r="A6" s="93"/>
      <c r="B6" s="134"/>
      <c r="C6" s="37"/>
      <c r="D6" s="242" t="s">
        <v>284</v>
      </c>
      <c r="E6" s="242"/>
      <c r="F6" s="242"/>
      <c r="H6" s="242" t="s">
        <v>284</v>
      </c>
      <c r="I6" s="242"/>
      <c r="J6" s="242"/>
    </row>
    <row r="7" spans="1:10" ht="21.75" customHeight="1">
      <c r="A7" s="93"/>
      <c r="B7" s="134" t="s">
        <v>0</v>
      </c>
      <c r="C7" s="37"/>
      <c r="D7" s="93">
        <v>2567</v>
      </c>
      <c r="F7" s="93">
        <v>2566</v>
      </c>
      <c r="G7" s="93"/>
      <c r="H7" s="93">
        <v>2567</v>
      </c>
      <c r="J7" s="93">
        <v>2566</v>
      </c>
    </row>
    <row r="8" spans="1:10" ht="21.75" customHeight="1">
      <c r="A8" s="93"/>
      <c r="B8" s="134"/>
      <c r="C8" s="37"/>
      <c r="D8" s="239" t="s">
        <v>109</v>
      </c>
      <c r="E8" s="239"/>
      <c r="F8" s="239"/>
      <c r="G8" s="239"/>
      <c r="H8" s="239"/>
      <c r="I8" s="239"/>
      <c r="J8" s="239"/>
    </row>
    <row r="9" spans="1:10" ht="21.75" customHeight="1">
      <c r="A9" s="2" t="s">
        <v>17</v>
      </c>
      <c r="B9" s="198"/>
      <c r="C9" s="57"/>
      <c r="D9" s="57"/>
      <c r="E9" s="57"/>
      <c r="F9" s="57"/>
      <c r="G9" s="57"/>
      <c r="H9" s="57"/>
      <c r="I9" s="57"/>
      <c r="J9" s="57"/>
    </row>
    <row r="10" spans="1:10" ht="23.25" customHeight="1">
      <c r="A10" s="11" t="s">
        <v>39</v>
      </c>
      <c r="B10" s="134">
        <v>2</v>
      </c>
      <c r="C10" s="13"/>
      <c r="D10" s="52">
        <v>8127210</v>
      </c>
      <c r="E10" s="50"/>
      <c r="F10" s="52">
        <v>9117370</v>
      </c>
      <c r="G10" s="13"/>
      <c r="H10" s="79">
        <v>0</v>
      </c>
      <c r="I10" s="50"/>
      <c r="J10" s="79">
        <v>0</v>
      </c>
    </row>
    <row r="11" spans="1:10" ht="23.25" customHeight="1">
      <c r="A11" s="14" t="s">
        <v>40</v>
      </c>
      <c r="B11" s="134"/>
      <c r="C11" s="13"/>
      <c r="D11" s="75">
        <v>-2636841</v>
      </c>
      <c r="E11" s="67"/>
      <c r="F11" s="75">
        <v>-2798805</v>
      </c>
      <c r="G11" s="13"/>
      <c r="H11" s="18">
        <v>0</v>
      </c>
      <c r="I11" s="67"/>
      <c r="J11" s="18">
        <v>0</v>
      </c>
    </row>
    <row r="12" spans="1:10" ht="23.25" customHeight="1">
      <c r="A12" s="11" t="s">
        <v>41</v>
      </c>
      <c r="B12" s="12"/>
      <c r="C12" s="13"/>
      <c r="D12" s="52">
        <f>SUM(D10:D11)</f>
        <v>5490369</v>
      </c>
      <c r="E12" s="50"/>
      <c r="F12" s="52">
        <f>SUM(F10:F11)</f>
        <v>6318565</v>
      </c>
      <c r="G12" s="13"/>
      <c r="H12" s="52">
        <f>SUM(H10:H11)</f>
        <v>0</v>
      </c>
      <c r="I12" s="50"/>
      <c r="J12" s="52">
        <f>SUM(J10:J11)</f>
        <v>0</v>
      </c>
    </row>
    <row r="13" spans="1:10" ht="23.25" customHeight="1">
      <c r="A13" s="34" t="s">
        <v>301</v>
      </c>
      <c r="B13" s="34"/>
      <c r="C13" s="34"/>
      <c r="D13" s="75">
        <v>106603</v>
      </c>
      <c r="E13" s="68"/>
      <c r="F13" s="75">
        <v>147006</v>
      </c>
      <c r="G13" s="34"/>
      <c r="H13" s="50">
        <v>0</v>
      </c>
      <c r="I13" s="68"/>
      <c r="J13" s="50">
        <v>0</v>
      </c>
    </row>
    <row r="14" spans="1:10" ht="23.25" customHeight="1">
      <c r="A14" s="34" t="s">
        <v>28</v>
      </c>
      <c r="B14" s="34"/>
      <c r="C14" s="34"/>
      <c r="D14" s="76">
        <f>SUM(D12:D13)</f>
        <v>5596972</v>
      </c>
      <c r="E14" s="46"/>
      <c r="F14" s="76">
        <f>SUM(F12:F13)</f>
        <v>6465571</v>
      </c>
      <c r="G14" s="34"/>
      <c r="H14" s="76">
        <f>SUM(H12:H13)</f>
        <v>0</v>
      </c>
      <c r="I14" s="46"/>
      <c r="J14" s="76">
        <f>SUM(J12:J13)</f>
        <v>0</v>
      </c>
    </row>
    <row r="15" spans="1:10" ht="23.25" customHeight="1">
      <c r="A15" s="34" t="s">
        <v>21</v>
      </c>
      <c r="B15" s="134"/>
      <c r="C15" s="34"/>
      <c r="D15" s="52">
        <v>938070</v>
      </c>
      <c r="E15" s="46"/>
      <c r="F15" s="52">
        <v>991586</v>
      </c>
      <c r="G15" s="34"/>
      <c r="H15" s="53">
        <v>0</v>
      </c>
      <c r="I15" s="46"/>
      <c r="J15" s="53">
        <v>0</v>
      </c>
    </row>
    <row r="16" spans="1:10" ht="23.25" customHeight="1">
      <c r="A16" s="34" t="s">
        <v>64</v>
      </c>
      <c r="B16" s="134">
        <v>2</v>
      </c>
      <c r="C16" s="34"/>
      <c r="D16" s="52">
        <v>2518428</v>
      </c>
      <c r="E16" s="46"/>
      <c r="F16" s="52">
        <v>2539600</v>
      </c>
      <c r="G16" s="34"/>
      <c r="H16" s="53">
        <v>0</v>
      </c>
      <c r="I16" s="46"/>
      <c r="J16" s="53">
        <v>0</v>
      </c>
    </row>
    <row r="17" spans="1:10" ht="23.25" customHeight="1">
      <c r="A17" s="34" t="s">
        <v>65</v>
      </c>
      <c r="B17" s="134">
        <v>2</v>
      </c>
      <c r="C17" s="34"/>
      <c r="D17" s="52">
        <v>38775</v>
      </c>
      <c r="E17" s="46"/>
      <c r="F17" s="52">
        <v>49163</v>
      </c>
      <c r="G17" s="34"/>
      <c r="H17" s="53">
        <v>0</v>
      </c>
      <c r="I17" s="46"/>
      <c r="J17" s="53">
        <v>0</v>
      </c>
    </row>
    <row r="18" spans="1:10" ht="23.25" customHeight="1">
      <c r="A18" s="39" t="s">
        <v>85</v>
      </c>
      <c r="B18" s="134"/>
      <c r="C18" s="15"/>
      <c r="D18" s="52">
        <v>1218468</v>
      </c>
      <c r="E18" s="46"/>
      <c r="F18" s="52">
        <v>768067</v>
      </c>
      <c r="G18" s="34"/>
      <c r="H18" s="53">
        <v>0</v>
      </c>
      <c r="I18" s="46"/>
      <c r="J18" s="53">
        <v>0</v>
      </c>
    </row>
    <row r="19" spans="1:10" ht="23.25" customHeight="1">
      <c r="A19" s="15" t="s">
        <v>66</v>
      </c>
      <c r="B19" s="134">
        <v>2</v>
      </c>
      <c r="C19" s="15"/>
      <c r="D19" s="52">
        <v>1640389</v>
      </c>
      <c r="E19" s="46"/>
      <c r="F19" s="52">
        <v>1443502</v>
      </c>
      <c r="G19" s="34"/>
      <c r="H19" s="53">
        <v>188468</v>
      </c>
      <c r="I19" s="46"/>
      <c r="J19" s="53">
        <v>397652</v>
      </c>
    </row>
    <row r="20" spans="1:10" ht="23.25" customHeight="1">
      <c r="A20" s="15" t="s">
        <v>177</v>
      </c>
      <c r="B20" s="134"/>
      <c r="C20" s="15"/>
      <c r="D20" s="52">
        <v>81477</v>
      </c>
      <c r="E20" s="46"/>
      <c r="F20" s="52">
        <v>32465</v>
      </c>
      <c r="G20" s="34"/>
      <c r="H20" s="53">
        <v>0</v>
      </c>
      <c r="I20" s="46"/>
      <c r="J20" s="53">
        <v>0</v>
      </c>
    </row>
    <row r="21" spans="1:10" ht="23.25" customHeight="1">
      <c r="A21" s="15" t="s">
        <v>187</v>
      </c>
      <c r="B21" s="134"/>
      <c r="C21" s="15"/>
      <c r="D21" s="52">
        <v>62522</v>
      </c>
      <c r="E21" s="46"/>
      <c r="F21" s="52">
        <v>95901</v>
      </c>
      <c r="G21" s="34"/>
      <c r="H21" s="53">
        <v>0</v>
      </c>
      <c r="I21" s="46"/>
      <c r="J21" s="53">
        <v>0</v>
      </c>
    </row>
    <row r="22" spans="1:10" ht="23.25" hidden="1" customHeight="1">
      <c r="A22" s="15" t="s">
        <v>217</v>
      </c>
      <c r="B22" s="134" t="s">
        <v>235</v>
      </c>
      <c r="C22" s="15"/>
      <c r="D22" s="52"/>
      <c r="E22" s="46"/>
    </row>
    <row r="23" spans="1:10">
      <c r="A23" s="34" t="s">
        <v>186</v>
      </c>
      <c r="B23" s="134"/>
      <c r="C23" s="15"/>
      <c r="D23" s="52">
        <v>0</v>
      </c>
      <c r="E23" s="46"/>
      <c r="F23" s="52">
        <v>15422</v>
      </c>
      <c r="G23" s="34"/>
      <c r="H23" s="53">
        <v>0</v>
      </c>
      <c r="I23" s="46"/>
      <c r="J23" s="53">
        <v>0</v>
      </c>
    </row>
    <row r="24" spans="1:10" ht="23.25" customHeight="1">
      <c r="A24" s="15" t="s">
        <v>188</v>
      </c>
      <c r="B24" s="134"/>
      <c r="C24" s="15"/>
      <c r="D24" s="52"/>
      <c r="E24" s="46"/>
      <c r="F24" s="52"/>
      <c r="G24" s="34"/>
      <c r="H24" s="53"/>
      <c r="I24" s="46"/>
      <c r="J24" s="53"/>
    </row>
    <row r="25" spans="1:10" ht="23.25" customHeight="1">
      <c r="A25" s="15" t="s">
        <v>279</v>
      </c>
      <c r="B25" s="134"/>
      <c r="C25" s="15"/>
      <c r="D25" s="52">
        <v>1359</v>
      </c>
      <c r="E25" s="46"/>
      <c r="F25" s="52">
        <v>0</v>
      </c>
      <c r="G25" s="34"/>
      <c r="H25" s="53">
        <v>0</v>
      </c>
      <c r="I25" s="46"/>
      <c r="J25" s="53">
        <v>0</v>
      </c>
    </row>
    <row r="26" spans="1:10">
      <c r="A26" s="34" t="s">
        <v>130</v>
      </c>
      <c r="B26" s="134">
        <v>2</v>
      </c>
      <c r="C26" s="15"/>
      <c r="D26" s="52">
        <v>0</v>
      </c>
      <c r="E26" s="46"/>
      <c r="F26" s="52">
        <v>0</v>
      </c>
      <c r="G26" s="34"/>
      <c r="H26" s="53">
        <v>148851</v>
      </c>
      <c r="I26" s="46"/>
      <c r="J26" s="53">
        <v>176057</v>
      </c>
    </row>
    <row r="27" spans="1:10" ht="22.95" customHeight="1">
      <c r="A27" s="34" t="s">
        <v>174</v>
      </c>
      <c r="B27" s="134"/>
      <c r="C27" s="15"/>
      <c r="D27" s="52">
        <v>0</v>
      </c>
      <c r="E27" s="46"/>
      <c r="F27" s="52">
        <v>156</v>
      </c>
      <c r="G27" s="34"/>
      <c r="H27" s="53">
        <v>0</v>
      </c>
      <c r="I27" s="46"/>
      <c r="J27" s="53">
        <v>0</v>
      </c>
    </row>
    <row r="28" spans="1:10" ht="23.25" customHeight="1">
      <c r="A28" s="15" t="s">
        <v>5</v>
      </c>
      <c r="B28" s="134">
        <v>2</v>
      </c>
      <c r="C28" s="15"/>
      <c r="D28" s="52">
        <v>54388</v>
      </c>
      <c r="E28" s="46"/>
      <c r="F28" s="52">
        <v>32060</v>
      </c>
      <c r="G28" s="34"/>
      <c r="H28" s="53">
        <v>8256</v>
      </c>
      <c r="I28" s="46"/>
      <c r="J28" s="53">
        <v>1976</v>
      </c>
    </row>
    <row r="29" spans="1:10" ht="23.25" customHeight="1">
      <c r="A29" s="13" t="s">
        <v>18</v>
      </c>
      <c r="B29"/>
      <c r="C29" s="13"/>
      <c r="D29" s="77">
        <f>SUM(D14:D28)</f>
        <v>12150848</v>
      </c>
      <c r="E29" s="78"/>
      <c r="F29" s="77">
        <f>SUM(F14:F28)</f>
        <v>12433493</v>
      </c>
      <c r="G29" s="21"/>
      <c r="H29" s="77">
        <f>SUM(H14:H28)</f>
        <v>345575</v>
      </c>
      <c r="I29" s="21"/>
      <c r="J29" s="77">
        <f>SUM(J14:J28)</f>
        <v>575685</v>
      </c>
    </row>
    <row r="30" spans="1:10" ht="8.6999999999999993" customHeight="1">
      <c r="A30" s="13"/>
      <c r="B30" s="13"/>
      <c r="C30" s="13"/>
      <c r="D30" s="53"/>
      <c r="E30" s="46"/>
      <c r="F30" s="53"/>
      <c r="G30" s="13"/>
      <c r="H30" s="53"/>
      <c r="I30" s="46"/>
      <c r="J30" s="53"/>
    </row>
    <row r="31" spans="1:10" ht="23.25" customHeight="1">
      <c r="A31" s="12" t="s">
        <v>19</v>
      </c>
      <c r="B31" s="12"/>
      <c r="C31" s="13"/>
      <c r="D31" s="133"/>
      <c r="E31" s="46"/>
      <c r="F31" s="133"/>
      <c r="G31" s="13"/>
      <c r="H31" s="53"/>
      <c r="I31" s="46"/>
      <c r="J31" s="53"/>
    </row>
    <row r="32" spans="1:10" ht="23.25" customHeight="1">
      <c r="A32" s="37" t="s">
        <v>255</v>
      </c>
      <c r="B32" s="12"/>
      <c r="C32" s="13"/>
      <c r="D32" s="53">
        <v>806494</v>
      </c>
      <c r="E32" s="46"/>
      <c r="F32" s="53">
        <v>1190724</v>
      </c>
      <c r="G32" s="13"/>
      <c r="H32" s="53">
        <v>0</v>
      </c>
      <c r="I32" s="46"/>
      <c r="J32" s="53">
        <v>0</v>
      </c>
    </row>
    <row r="33" spans="1:10" ht="23.25" customHeight="1">
      <c r="A33" s="22" t="s">
        <v>67</v>
      </c>
      <c r="B33" s="134">
        <v>2</v>
      </c>
      <c r="C33" s="13"/>
      <c r="D33" s="53">
        <v>5128535</v>
      </c>
      <c r="E33" s="46"/>
      <c r="F33" s="53">
        <v>7008592</v>
      </c>
      <c r="G33" s="13"/>
      <c r="H33" s="53">
        <v>0</v>
      </c>
      <c r="I33" s="46"/>
      <c r="J33" s="53">
        <v>0</v>
      </c>
    </row>
    <row r="34" spans="1:10" ht="23.25" customHeight="1">
      <c r="A34" s="37" t="s">
        <v>93</v>
      </c>
      <c r="B34" s="12"/>
      <c r="C34" s="13"/>
      <c r="D34" s="194"/>
      <c r="E34" s="46"/>
      <c r="F34" s="194"/>
      <c r="G34" s="13"/>
      <c r="H34" s="53"/>
      <c r="I34" s="46"/>
      <c r="J34" s="53"/>
    </row>
    <row r="35" spans="1:10" ht="23.25" customHeight="1">
      <c r="A35" s="37" t="s">
        <v>111</v>
      </c>
      <c r="B35" s="12"/>
      <c r="C35" s="13"/>
      <c r="D35" s="53">
        <v>-1186859</v>
      </c>
      <c r="E35" s="46"/>
      <c r="F35" s="53">
        <v>-2497665</v>
      </c>
      <c r="G35" s="13"/>
      <c r="H35" s="53">
        <v>0</v>
      </c>
      <c r="I35" s="46"/>
      <c r="J35" s="53">
        <v>0</v>
      </c>
    </row>
    <row r="36" spans="1:10" ht="23.25" customHeight="1">
      <c r="A36" s="22" t="s">
        <v>68</v>
      </c>
      <c r="B36" s="12"/>
      <c r="C36" s="13"/>
      <c r="D36" s="61">
        <f>SUM(D33:D35)</f>
        <v>3941676</v>
      </c>
      <c r="E36" s="46"/>
      <c r="F36" s="61">
        <f>SUM(F33:F35)</f>
        <v>4510927</v>
      </c>
      <c r="G36" s="13"/>
      <c r="H36" s="61">
        <f>SUM(H33:H35)</f>
        <v>0</v>
      </c>
      <c r="I36" s="46"/>
      <c r="J36" s="61">
        <f>SUM(J33:J35)</f>
        <v>0</v>
      </c>
    </row>
    <row r="37" spans="1:10" ht="23.25" customHeight="1">
      <c r="A37" s="15" t="s">
        <v>42</v>
      </c>
      <c r="B37" s="134">
        <v>2</v>
      </c>
      <c r="C37"/>
      <c r="D37" s="46">
        <v>1206539</v>
      </c>
      <c r="E37" s="46"/>
      <c r="F37" s="46">
        <v>1366536</v>
      </c>
      <c r="H37" s="53">
        <v>0</v>
      </c>
      <c r="I37" s="46"/>
      <c r="J37" s="53">
        <v>0</v>
      </c>
    </row>
    <row r="38" spans="1:10" ht="23.25" customHeight="1">
      <c r="A38" s="15" t="s">
        <v>32</v>
      </c>
      <c r="B38" s="134"/>
      <c r="C38"/>
      <c r="D38" s="46">
        <v>561448</v>
      </c>
      <c r="E38" s="46"/>
      <c r="F38" s="46">
        <v>673322</v>
      </c>
      <c r="H38" s="53">
        <v>0</v>
      </c>
      <c r="I38" s="46"/>
      <c r="J38" s="53">
        <v>0</v>
      </c>
    </row>
    <row r="39" spans="1:10" ht="23.25" customHeight="1">
      <c r="A39" s="15" t="s">
        <v>69</v>
      </c>
      <c r="B39" s="134"/>
      <c r="C39"/>
      <c r="D39" s="46">
        <v>1662073</v>
      </c>
      <c r="E39" s="46"/>
      <c r="F39" s="46">
        <v>1687398</v>
      </c>
      <c r="H39" s="53">
        <v>0</v>
      </c>
      <c r="I39" s="46"/>
      <c r="J39" s="53">
        <v>0</v>
      </c>
    </row>
    <row r="40" spans="1:10" ht="23.25" customHeight="1">
      <c r="A40" s="34" t="s">
        <v>91</v>
      </c>
      <c r="B40" s="134"/>
      <c r="C40"/>
      <c r="D40" s="46">
        <v>1261171</v>
      </c>
      <c r="E40" s="46"/>
      <c r="F40" s="46">
        <v>727667</v>
      </c>
      <c r="H40" s="53">
        <v>0</v>
      </c>
      <c r="I40" s="46"/>
      <c r="J40" s="53">
        <v>0</v>
      </c>
    </row>
    <row r="41" spans="1:10" ht="23.25" customHeight="1">
      <c r="A41" s="15" t="s">
        <v>23</v>
      </c>
      <c r="B41" s="134">
        <v>2</v>
      </c>
      <c r="C41"/>
      <c r="D41" s="46">
        <v>1561273</v>
      </c>
      <c r="E41" s="46"/>
      <c r="F41" s="46">
        <v>1546202</v>
      </c>
      <c r="H41" s="53">
        <v>161939</v>
      </c>
      <c r="I41" s="46"/>
      <c r="J41" s="53">
        <v>161279</v>
      </c>
    </row>
    <row r="42" spans="1:10" ht="22.95" customHeight="1">
      <c r="A42" s="15" t="s">
        <v>175</v>
      </c>
      <c r="B42" s="134"/>
      <c r="C42"/>
      <c r="D42" s="46">
        <v>322</v>
      </c>
      <c r="E42" s="46"/>
      <c r="F42" s="46">
        <v>0</v>
      </c>
      <c r="H42" s="53">
        <v>0</v>
      </c>
      <c r="I42" s="46"/>
      <c r="J42" s="53">
        <v>0</v>
      </c>
    </row>
    <row r="43" spans="1:10" ht="23.25" customHeight="1">
      <c r="A43" s="34" t="s">
        <v>199</v>
      </c>
      <c r="B43" s="134"/>
      <c r="C43" s="15"/>
      <c r="D43" s="46">
        <v>13855</v>
      </c>
      <c r="E43" s="46"/>
      <c r="F43" s="46">
        <v>0</v>
      </c>
      <c r="G43" s="34"/>
      <c r="H43" s="53">
        <v>0</v>
      </c>
      <c r="I43" s="46"/>
      <c r="J43" s="53">
        <v>0</v>
      </c>
    </row>
    <row r="44" spans="1:10" ht="23.25" customHeight="1">
      <c r="A44" s="34" t="s">
        <v>254</v>
      </c>
      <c r="B44" s="134"/>
      <c r="C44" s="15"/>
      <c r="D44" s="46"/>
      <c r="E44" s="46"/>
      <c r="F44" s="46"/>
      <c r="G44" s="34"/>
      <c r="H44" s="53"/>
      <c r="I44" s="46"/>
      <c r="J44" s="53"/>
    </row>
    <row r="45" spans="1:10" ht="23.25" customHeight="1">
      <c r="A45" s="15" t="s">
        <v>279</v>
      </c>
      <c r="B45" s="134"/>
      <c r="C45" s="15"/>
      <c r="D45" s="46">
        <v>0</v>
      </c>
      <c r="E45" s="46"/>
      <c r="F45" s="46">
        <v>12263</v>
      </c>
      <c r="G45" s="34"/>
      <c r="H45" s="53">
        <v>0</v>
      </c>
      <c r="I45" s="46"/>
      <c r="J45" s="53">
        <v>0</v>
      </c>
    </row>
    <row r="46" spans="1:10" ht="23.25" customHeight="1">
      <c r="A46" s="15" t="s">
        <v>70</v>
      </c>
      <c r="B46" s="134">
        <v>2</v>
      </c>
      <c r="C46" s="15"/>
      <c r="D46" s="53">
        <v>628364</v>
      </c>
      <c r="E46" s="46"/>
      <c r="F46" s="53">
        <v>488291</v>
      </c>
      <c r="G46" s="34"/>
      <c r="H46" s="53">
        <v>332433</v>
      </c>
      <c r="I46" s="46"/>
      <c r="J46" s="53">
        <v>244097</v>
      </c>
    </row>
    <row r="47" spans="1:10" ht="23.25" customHeight="1">
      <c r="A47" s="34" t="s">
        <v>275</v>
      </c>
      <c r="B47" s="134"/>
      <c r="C47"/>
      <c r="D47" s="53">
        <v>3252</v>
      </c>
      <c r="E47" s="46"/>
      <c r="F47" s="53">
        <v>7361</v>
      </c>
      <c r="H47" s="53">
        <v>0</v>
      </c>
      <c r="I47" s="46"/>
      <c r="J47" s="53">
        <v>0</v>
      </c>
    </row>
    <row r="48" spans="1:10" ht="23.25" customHeight="1">
      <c r="A48" s="13" t="s">
        <v>24</v>
      </c>
      <c r="B48"/>
      <c r="C48"/>
      <c r="D48" s="19">
        <f>SUM(D32,D36,D37:D47)</f>
        <v>11646467</v>
      </c>
      <c r="E48" s="78"/>
      <c r="F48" s="19">
        <f>SUM(F32,F36,F37:F47)</f>
        <v>12210691</v>
      </c>
      <c r="G48" s="78"/>
      <c r="H48" s="19">
        <f>SUM(H32,H36,H37:H47)</f>
        <v>494372</v>
      </c>
      <c r="I48" s="78"/>
      <c r="J48" s="19">
        <f>SUM(J32,J36,J37:J47)</f>
        <v>405376</v>
      </c>
    </row>
    <row r="49" spans="1:10" ht="23.25" customHeight="1">
      <c r="A49" s="13" t="s">
        <v>248</v>
      </c>
      <c r="B49"/>
      <c r="C49"/>
      <c r="D49" s="78">
        <f>D29-D48</f>
        <v>504381</v>
      </c>
      <c r="E49" s="78"/>
      <c r="F49" s="78">
        <f>F29-F48</f>
        <v>222802</v>
      </c>
      <c r="G49" s="78"/>
      <c r="H49" s="78">
        <f>H29-H48</f>
        <v>-148797</v>
      </c>
      <c r="I49" s="78"/>
      <c r="J49" s="78">
        <f>J29-J48</f>
        <v>170309</v>
      </c>
    </row>
    <row r="50" spans="1:10" ht="23.25" customHeight="1">
      <c r="A50" s="37" t="s">
        <v>250</v>
      </c>
      <c r="B50" s="134"/>
      <c r="C50" s="13"/>
      <c r="D50" s="53">
        <v>116142</v>
      </c>
      <c r="E50" s="46"/>
      <c r="F50" s="53">
        <v>32812</v>
      </c>
      <c r="G50" s="13"/>
      <c r="H50" s="53">
        <v>-34835</v>
      </c>
      <c r="I50" s="46"/>
      <c r="J50" s="53">
        <v>12389.59585</v>
      </c>
    </row>
    <row r="51" spans="1:10" ht="23.25" customHeight="1">
      <c r="A51" s="13" t="s">
        <v>249</v>
      </c>
      <c r="B51" s="47"/>
      <c r="C51" s="13"/>
      <c r="D51" s="19">
        <f>D49-D50</f>
        <v>388239</v>
      </c>
      <c r="E51" s="78"/>
      <c r="F51" s="19">
        <f>F49-F50</f>
        <v>189990</v>
      </c>
      <c r="G51" s="13"/>
      <c r="H51" s="19">
        <f>H49-H50</f>
        <v>-113962</v>
      </c>
      <c r="I51" s="78"/>
      <c r="J51" s="19">
        <f>J49-J50</f>
        <v>157919.40414999999</v>
      </c>
    </row>
    <row r="52" spans="1:10" ht="23.25" customHeight="1">
      <c r="A52" s="13"/>
      <c r="B52" s="47"/>
      <c r="C52" s="13"/>
      <c r="D52" s="78"/>
      <c r="E52" s="78"/>
      <c r="F52" s="78"/>
      <c r="G52" s="13"/>
      <c r="H52" s="78"/>
      <c r="I52" s="78"/>
      <c r="J52" s="78"/>
    </row>
    <row r="53" spans="1:10" ht="23.25" customHeight="1">
      <c r="A53" s="10" t="s">
        <v>210</v>
      </c>
      <c r="D53" s="133"/>
      <c r="F53" s="133"/>
    </row>
    <row r="54" spans="1:10" ht="23.25" hidden="1" customHeight="1">
      <c r="A54" s="10" t="s">
        <v>211</v>
      </c>
      <c r="D54" s="133"/>
      <c r="F54" s="133"/>
    </row>
    <row r="55" spans="1:10" ht="23.25" customHeight="1">
      <c r="A55" s="241" t="s">
        <v>105</v>
      </c>
      <c r="B55" s="241"/>
      <c r="C55" s="241"/>
      <c r="D55" s="241"/>
      <c r="E55" s="241"/>
      <c r="F55" s="241"/>
    </row>
    <row r="56" spans="1:10" ht="23.25" customHeight="1">
      <c r="A56" s="197"/>
      <c r="B56" s="197"/>
      <c r="C56" s="197"/>
      <c r="D56" s="197"/>
      <c r="E56" s="197"/>
      <c r="F56" s="197"/>
    </row>
    <row r="57" spans="1:10" ht="23.25" customHeight="1">
      <c r="A57" s="197"/>
      <c r="B57" s="197"/>
      <c r="C57" s="197"/>
      <c r="D57" s="240" t="s">
        <v>43</v>
      </c>
      <c r="E57" s="240"/>
      <c r="F57" s="240"/>
      <c r="G57" s="13"/>
      <c r="H57" s="240" t="s">
        <v>44</v>
      </c>
      <c r="I57" s="240"/>
      <c r="J57" s="240"/>
    </row>
    <row r="58" spans="1:10" ht="20.25" customHeight="1">
      <c r="A58" s="16"/>
      <c r="B58" s="16"/>
      <c r="C58" s="16"/>
      <c r="D58" s="242" t="s">
        <v>285</v>
      </c>
      <c r="E58" s="242"/>
      <c r="F58" s="242"/>
      <c r="H58" s="242" t="s">
        <v>285</v>
      </c>
      <c r="I58" s="242"/>
      <c r="J58" s="242"/>
    </row>
    <row r="59" spans="1:10" ht="23.25" customHeight="1">
      <c r="A59" s="17"/>
      <c r="B59" s="17"/>
      <c r="C59" s="17"/>
      <c r="D59" s="242" t="s">
        <v>284</v>
      </c>
      <c r="E59" s="242"/>
      <c r="F59" s="242"/>
      <c r="H59" s="242" t="s">
        <v>284</v>
      </c>
      <c r="I59" s="242"/>
      <c r="J59" s="242"/>
    </row>
    <row r="60" spans="1:10" ht="23.25" customHeight="1">
      <c r="A60"/>
      <c r="B60" s="134"/>
      <c r="C60"/>
      <c r="D60" s="93">
        <v>2567</v>
      </c>
      <c r="F60" s="93">
        <v>2566</v>
      </c>
      <c r="G60" s="93"/>
      <c r="H60" s="93">
        <v>2567</v>
      </c>
      <c r="J60" s="93">
        <v>2566</v>
      </c>
    </row>
    <row r="61" spans="1:10" ht="23.25" customHeight="1">
      <c r="A61"/>
      <c r="B61"/>
      <c r="C61"/>
      <c r="D61" s="239" t="s">
        <v>109</v>
      </c>
      <c r="E61" s="239"/>
      <c r="F61" s="239"/>
      <c r="G61" s="239"/>
      <c r="H61" s="239"/>
      <c r="I61" s="239"/>
      <c r="J61" s="239"/>
    </row>
    <row r="62" spans="1:10" ht="23.25" customHeight="1">
      <c r="A62" s="13" t="s">
        <v>228</v>
      </c>
      <c r="B62" s="22"/>
      <c r="C62"/>
      <c r="D62" s="26"/>
      <c r="E62" s="35"/>
      <c r="F62" s="26"/>
      <c r="G62" s="35"/>
      <c r="H62" s="26"/>
      <c r="I62" s="35"/>
      <c r="J62" s="26"/>
    </row>
    <row r="63" spans="1:10" ht="23.25" customHeight="1">
      <c r="A63" s="12" t="s">
        <v>89</v>
      </c>
      <c r="B63" s="23"/>
      <c r="C63"/>
      <c r="D63" s="21"/>
      <c r="E63" s="78"/>
      <c r="F63" s="21"/>
      <c r="G63" s="35"/>
      <c r="H63" s="21"/>
      <c r="I63" s="78"/>
      <c r="J63" s="21"/>
    </row>
    <row r="64" spans="1:10" ht="23.25" customHeight="1">
      <c r="A64" s="37" t="s">
        <v>96</v>
      </c>
      <c r="B64" s="15"/>
      <c r="C64"/>
      <c r="D64" s="46">
        <v>-83324</v>
      </c>
      <c r="E64" s="51"/>
      <c r="F64" s="46">
        <v>76269</v>
      </c>
      <c r="G64" s="50"/>
      <c r="H64" s="50">
        <v>0</v>
      </c>
      <c r="I64" s="51"/>
      <c r="J64" s="50">
        <v>0</v>
      </c>
    </row>
    <row r="65" spans="1:10" ht="23.25" customHeight="1">
      <c r="A65" s="37" t="s">
        <v>227</v>
      </c>
      <c r="B65" s="15"/>
      <c r="C65"/>
      <c r="E65" s="51"/>
      <c r="G65" s="50"/>
      <c r="H65" s="50"/>
      <c r="I65" s="51"/>
      <c r="J65" s="50"/>
    </row>
    <row r="66" spans="1:10" ht="23.25" customHeight="1">
      <c r="A66" s="37" t="s">
        <v>172</v>
      </c>
      <c r="B66" s="15"/>
      <c r="C66"/>
      <c r="D66" s="46">
        <v>682311</v>
      </c>
      <c r="E66" s="51"/>
      <c r="F66" s="46">
        <v>-868959</v>
      </c>
      <c r="G66" s="50"/>
      <c r="H66" s="50">
        <v>0</v>
      </c>
      <c r="I66" s="51"/>
      <c r="J66" s="50">
        <v>0</v>
      </c>
    </row>
    <row r="67" spans="1:10" ht="22.2">
      <c r="A67" s="34" t="s">
        <v>297</v>
      </c>
      <c r="B67" s="134"/>
      <c r="C67"/>
      <c r="D67" s="46">
        <v>1935</v>
      </c>
      <c r="E67" s="78"/>
      <c r="F67" s="46">
        <v>-120173</v>
      </c>
      <c r="G67" s="50"/>
      <c r="H67" s="50">
        <v>0</v>
      </c>
      <c r="I67" s="46"/>
      <c r="J67" s="50">
        <v>0</v>
      </c>
    </row>
    <row r="68" spans="1:10" ht="22.2">
      <c r="A68" s="34" t="s">
        <v>273</v>
      </c>
      <c r="B68" s="134"/>
      <c r="C68"/>
      <c r="E68" s="78"/>
      <c r="G68" s="50"/>
      <c r="H68" s="50"/>
      <c r="I68" s="46"/>
      <c r="J68" s="50"/>
    </row>
    <row r="69" spans="1:10" ht="23.25" customHeight="1">
      <c r="A69" s="34" t="s">
        <v>173</v>
      </c>
      <c r="B69" s="134"/>
      <c r="C69"/>
      <c r="D69" s="46">
        <v>-9912</v>
      </c>
      <c r="E69" s="78"/>
      <c r="F69" s="46">
        <v>598</v>
      </c>
      <c r="G69" s="50"/>
      <c r="H69" s="50">
        <v>0</v>
      </c>
      <c r="I69" s="46"/>
      <c r="J69" s="50">
        <v>0</v>
      </c>
    </row>
    <row r="70" spans="1:10" ht="23.25" customHeight="1">
      <c r="A70" s="37" t="s">
        <v>221</v>
      </c>
      <c r="B70" s="134"/>
      <c r="C70"/>
      <c r="D70" s="46">
        <v>-118202</v>
      </c>
      <c r="E70" s="51"/>
      <c r="F70" s="46">
        <v>182453</v>
      </c>
      <c r="G70" s="50"/>
      <c r="H70" s="50">
        <v>0</v>
      </c>
      <c r="I70" s="51"/>
      <c r="J70" s="50">
        <v>0</v>
      </c>
    </row>
    <row r="71" spans="1:10" ht="23.25" customHeight="1">
      <c r="A71" s="13" t="s">
        <v>90</v>
      </c>
      <c r="B71" s="134"/>
      <c r="C71"/>
      <c r="D71" s="65">
        <f>SUM(D64:D70)</f>
        <v>472808</v>
      </c>
      <c r="E71" s="51"/>
      <c r="F71" s="65">
        <f>SUM(F64:F70)</f>
        <v>-729812</v>
      </c>
      <c r="G71" s="50"/>
      <c r="H71" s="65">
        <f>SUM(H64:H70)</f>
        <v>0</v>
      </c>
      <c r="I71" s="51"/>
      <c r="J71" s="65">
        <f>SUM(J64:J70)</f>
        <v>0</v>
      </c>
    </row>
    <row r="72" spans="1:10" customFormat="1" ht="23.25" customHeight="1">
      <c r="A72" s="13"/>
      <c r="B72" s="23"/>
      <c r="D72" s="112"/>
      <c r="E72" s="113"/>
      <c r="F72" s="112"/>
      <c r="G72" s="84"/>
      <c r="H72" s="112"/>
      <c r="I72" s="113"/>
      <c r="J72" s="112"/>
    </row>
    <row r="73" spans="1:10" customFormat="1" ht="23.25" customHeight="1">
      <c r="A73" s="135" t="s">
        <v>139</v>
      </c>
      <c r="B73" s="23"/>
      <c r="D73" s="78"/>
      <c r="E73" s="113"/>
      <c r="F73" s="78"/>
      <c r="G73" s="84"/>
      <c r="H73" s="78"/>
      <c r="I73" s="113"/>
      <c r="J73" s="78"/>
    </row>
    <row r="74" spans="1:10" customFormat="1" ht="23.25" customHeight="1">
      <c r="A74" s="34" t="s">
        <v>299</v>
      </c>
      <c r="B74" s="23"/>
      <c r="D74" s="78"/>
      <c r="E74" s="113"/>
      <c r="F74" s="78"/>
      <c r="G74" s="84"/>
      <c r="H74" s="78"/>
      <c r="I74" s="113"/>
      <c r="J74" s="78"/>
    </row>
    <row r="75" spans="1:10" customFormat="1" ht="22.95" customHeight="1">
      <c r="A75" s="136" t="s">
        <v>160</v>
      </c>
      <c r="B75" s="23"/>
      <c r="D75" s="46">
        <v>535268</v>
      </c>
      <c r="E75" s="113"/>
      <c r="F75" s="46">
        <v>-1210175</v>
      </c>
      <c r="G75" s="84"/>
      <c r="H75" s="50">
        <v>0</v>
      </c>
      <c r="I75" s="113"/>
      <c r="J75" s="50">
        <v>0</v>
      </c>
    </row>
    <row r="76" spans="1:10" customFormat="1" ht="23.25" customHeight="1">
      <c r="A76" s="34" t="s">
        <v>239</v>
      </c>
      <c r="B76" s="23"/>
      <c r="D76" s="46">
        <v>-8765</v>
      </c>
      <c r="E76" s="113"/>
      <c r="F76" s="46" t="s">
        <v>253</v>
      </c>
      <c r="G76" s="84"/>
      <c r="H76" s="50">
        <v>0</v>
      </c>
      <c r="I76" s="113"/>
      <c r="J76" s="50">
        <v>0</v>
      </c>
    </row>
    <row r="77" spans="1:10" customFormat="1" ht="23.25" hidden="1" customHeight="1">
      <c r="A77" s="34" t="s">
        <v>238</v>
      </c>
      <c r="B77" s="23"/>
      <c r="D77" s="46"/>
      <c r="E77" s="113"/>
      <c r="F77" s="46"/>
      <c r="G77" s="84"/>
      <c r="H77" s="50">
        <v>0</v>
      </c>
      <c r="I77" s="113"/>
      <c r="J77" s="50">
        <v>0</v>
      </c>
    </row>
    <row r="78" spans="1:10" customFormat="1" ht="23.25" customHeight="1">
      <c r="A78" s="34" t="s">
        <v>161</v>
      </c>
      <c r="B78" s="23"/>
      <c r="D78" s="46">
        <v>-105301</v>
      </c>
      <c r="E78" s="113"/>
      <c r="F78" s="46">
        <v>242035</v>
      </c>
      <c r="G78" s="84"/>
      <c r="H78" s="50">
        <v>0</v>
      </c>
      <c r="I78" s="113"/>
      <c r="J78" s="50">
        <v>0</v>
      </c>
    </row>
    <row r="79" spans="1:10" customFormat="1" ht="23.25" customHeight="1">
      <c r="A79" s="23" t="s">
        <v>140</v>
      </c>
      <c r="B79" s="23"/>
      <c r="D79" s="65">
        <f>SUM(D74:D78)</f>
        <v>421202</v>
      </c>
      <c r="E79" s="113"/>
      <c r="F79" s="65">
        <f>SUM(F74:F78)</f>
        <v>-968140</v>
      </c>
      <c r="G79" s="84"/>
      <c r="H79" s="65">
        <f>SUM(H74:H78)</f>
        <v>0</v>
      </c>
      <c r="I79" s="113"/>
      <c r="J79" s="65">
        <f>SUM(J74:J78)</f>
        <v>0</v>
      </c>
    </row>
    <row r="80" spans="1:10" customFormat="1" ht="23.25" customHeight="1">
      <c r="A80" s="13"/>
      <c r="B80" s="23"/>
      <c r="D80" s="78"/>
      <c r="E80" s="113"/>
      <c r="F80" s="78"/>
      <c r="G80" s="84"/>
      <c r="H80" s="78"/>
      <c r="I80" s="113"/>
      <c r="J80" s="78"/>
    </row>
    <row r="81" spans="1:10" ht="23.25" customHeight="1">
      <c r="A81" s="13" t="s">
        <v>133</v>
      </c>
      <c r="B81" s="134"/>
      <c r="C81"/>
      <c r="D81" s="64">
        <f>SUM(D79,D71)</f>
        <v>894010</v>
      </c>
      <c r="E81" s="78"/>
      <c r="F81" s="64">
        <f>SUM(F79,F71)</f>
        <v>-1697952</v>
      </c>
      <c r="G81" s="78"/>
      <c r="H81" s="64">
        <f>SUM(H79,H71)</f>
        <v>0</v>
      </c>
      <c r="I81" s="78"/>
      <c r="J81" s="64">
        <f>SUM(J79,J71)</f>
        <v>0</v>
      </c>
    </row>
    <row r="82" spans="1:10" ht="23.25" customHeight="1" thickBot="1">
      <c r="A82" s="13" t="s">
        <v>134</v>
      </c>
      <c r="B82" s="134"/>
      <c r="C82"/>
      <c r="D82" s="66">
        <f>SUM(D51,D81)</f>
        <v>1282249</v>
      </c>
      <c r="E82" s="78"/>
      <c r="F82" s="66">
        <f>SUM(F51,F81)</f>
        <v>-1507962</v>
      </c>
      <c r="G82" s="78"/>
      <c r="H82" s="66">
        <f>H51+H71</f>
        <v>-113962</v>
      </c>
      <c r="I82" s="78"/>
      <c r="J82" s="66">
        <f>J51+J71</f>
        <v>157919.40414999999</v>
      </c>
    </row>
    <row r="83" spans="1:10" ht="23.25" customHeight="1" thickTop="1">
      <c r="A83" s="27"/>
      <c r="B83" s="134"/>
      <c r="C83"/>
      <c r="D83" s="46"/>
      <c r="E83" s="51"/>
      <c r="F83" s="46"/>
      <c r="G83" s="50"/>
      <c r="H83" s="50"/>
      <c r="I83" s="51"/>
      <c r="J83" s="50"/>
    </row>
    <row r="84" spans="1:10" ht="22.95" customHeight="1">
      <c r="A84" s="32" t="s">
        <v>251</v>
      </c>
      <c r="B84" s="23"/>
      <c r="C84" s="13"/>
      <c r="D84" s="78"/>
      <c r="E84" s="78"/>
      <c r="F84" s="78"/>
      <c r="G84" s="13"/>
      <c r="H84" s="78"/>
      <c r="I84" s="78"/>
      <c r="J84" s="78"/>
    </row>
    <row r="85" spans="1:10" ht="22.95" customHeight="1">
      <c r="A85" s="60" t="s">
        <v>114</v>
      </c>
      <c r="B85" s="23"/>
      <c r="C85" s="13"/>
      <c r="D85" s="62">
        <v>372113</v>
      </c>
      <c r="E85" s="69"/>
      <c r="F85" s="62">
        <v>154646</v>
      </c>
      <c r="G85" s="70"/>
      <c r="H85" s="62">
        <v>-113962</v>
      </c>
      <c r="I85" s="70"/>
      <c r="J85" s="62">
        <f>J51</f>
        <v>157919.40414999999</v>
      </c>
    </row>
    <row r="86" spans="1:10" ht="22.95" customHeight="1">
      <c r="A86" s="31" t="s">
        <v>56</v>
      </c>
      <c r="B86" s="23"/>
      <c r="C86" s="13"/>
      <c r="D86" s="62">
        <v>16126</v>
      </c>
      <c r="E86" s="71"/>
      <c r="F86" s="62">
        <v>35344</v>
      </c>
      <c r="G86" s="70"/>
      <c r="H86" s="62">
        <v>0</v>
      </c>
      <c r="I86" s="70"/>
      <c r="J86" s="62">
        <v>0</v>
      </c>
    </row>
    <row r="87" spans="1:10" ht="22.95" customHeight="1" thickBot="1">
      <c r="A87" s="23" t="s">
        <v>249</v>
      </c>
      <c r="B87" s="23"/>
      <c r="C87" s="13"/>
      <c r="D87" s="29">
        <f>SUM(D85:D86)</f>
        <v>388239</v>
      </c>
      <c r="E87" s="78"/>
      <c r="F87" s="29">
        <f>SUM(F85:F86)</f>
        <v>189990</v>
      </c>
      <c r="G87" s="13"/>
      <c r="H87" s="29">
        <f>SUM(H85:H86)</f>
        <v>-113962</v>
      </c>
      <c r="I87" s="78"/>
      <c r="J87" s="29">
        <f>SUM(J85:J86)</f>
        <v>157919.40414999999</v>
      </c>
    </row>
    <row r="88" spans="1:10" ht="22.95" customHeight="1" thickTop="1">
      <c r="A88" s="23"/>
      <c r="B88" s="23"/>
      <c r="C88" s="13"/>
      <c r="D88" s="78"/>
      <c r="E88" s="78"/>
      <c r="F88" s="78"/>
      <c r="G88" s="13"/>
      <c r="H88" s="78"/>
      <c r="I88" s="78"/>
      <c r="J88" s="78"/>
    </row>
    <row r="89" spans="1:10" ht="23.25" customHeight="1">
      <c r="A89" s="30" t="s">
        <v>118</v>
      </c>
      <c r="B89" s="24"/>
      <c r="D89" s="50"/>
      <c r="E89" s="50"/>
      <c r="F89" s="50"/>
      <c r="G89" s="50"/>
      <c r="H89" s="50"/>
      <c r="I89" s="50"/>
      <c r="J89" s="50"/>
    </row>
    <row r="90" spans="1:10" ht="23.25" customHeight="1">
      <c r="A90" s="59" t="s">
        <v>114</v>
      </c>
      <c r="B90" s="24"/>
      <c r="D90" s="50">
        <v>1289978</v>
      </c>
      <c r="E90" s="50"/>
      <c r="F90" s="50">
        <v>-1539599</v>
      </c>
      <c r="G90" s="50"/>
      <c r="H90" s="62">
        <v>-113962</v>
      </c>
      <c r="I90" s="50"/>
      <c r="J90" s="50">
        <f>J82</f>
        <v>157919.40414999999</v>
      </c>
    </row>
    <row r="91" spans="1:10" ht="23.25" customHeight="1">
      <c r="A91" s="28" t="s">
        <v>56</v>
      </c>
      <c r="B91" s="24"/>
      <c r="D91" s="50">
        <v>-7729</v>
      </c>
      <c r="E91" s="50"/>
      <c r="F91" s="50">
        <v>31637</v>
      </c>
      <c r="G91" s="50"/>
      <c r="H91" s="50">
        <v>0</v>
      </c>
      <c r="I91" s="50"/>
      <c r="J91" s="50">
        <v>0</v>
      </c>
    </row>
    <row r="92" spans="1:10" ht="23.25" customHeight="1" thickBot="1">
      <c r="A92" s="30" t="s">
        <v>134</v>
      </c>
      <c r="B92" s="24"/>
      <c r="D92" s="72">
        <f>SUM(D90:D91)</f>
        <v>1282249</v>
      </c>
      <c r="E92" s="51"/>
      <c r="F92" s="72">
        <f>SUM(F90:F91)</f>
        <v>-1507962</v>
      </c>
      <c r="G92" s="51"/>
      <c r="H92" s="72">
        <f>SUM(H90:H91)</f>
        <v>-113962</v>
      </c>
      <c r="I92" s="51"/>
      <c r="J92" s="72">
        <f>SUM(J90:J91)</f>
        <v>157919.40414999999</v>
      </c>
    </row>
    <row r="93" spans="1:10" ht="23.25" customHeight="1" thickTop="1">
      <c r="A93" s="25"/>
      <c r="B93" s="25"/>
      <c r="C93" s="25"/>
      <c r="D93" s="81"/>
      <c r="E93" s="73"/>
      <c r="F93" s="81"/>
      <c r="G93" s="73"/>
      <c r="H93" s="73"/>
      <c r="I93" s="73"/>
      <c r="J93" s="73"/>
    </row>
    <row r="94" spans="1:10" ht="22.95" customHeight="1" thickBot="1">
      <c r="A94" s="25" t="s">
        <v>252</v>
      </c>
      <c r="B94" s="134"/>
      <c r="D94" s="82">
        <f>+D85/752098</f>
        <v>0.49476663945390098</v>
      </c>
      <c r="E94" s="74"/>
      <c r="F94" s="82">
        <f>+F85/752098</f>
        <v>0.20561948044004905</v>
      </c>
      <c r="G94" s="74"/>
      <c r="H94" s="82">
        <f>H85/752098</f>
        <v>-0.15152546609617365</v>
      </c>
      <c r="I94" s="74"/>
      <c r="J94" s="82">
        <f>J85/752098</f>
        <v>0.20997184429422761</v>
      </c>
    </row>
    <row r="95" spans="1:10" ht="23.25" customHeight="1" thickTop="1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23.25" customHeight="1">
      <c r="A96" s="25"/>
      <c r="B96" s="25"/>
      <c r="C96" s="25"/>
      <c r="D96" s="235"/>
      <c r="E96" s="235"/>
      <c r="F96" s="235"/>
      <c r="G96" s="235"/>
      <c r="H96" s="235"/>
      <c r="I96" s="235"/>
      <c r="J96" s="235"/>
    </row>
    <row r="97" spans="4:10">
      <c r="D97" s="236"/>
      <c r="E97" s="235"/>
      <c r="F97" s="236"/>
      <c r="G97" s="235"/>
      <c r="H97" s="236"/>
      <c r="I97" s="235"/>
      <c r="J97" s="236"/>
    </row>
    <row r="98" spans="4:10" ht="23.25" customHeight="1">
      <c r="D98" s="122"/>
      <c r="F98" s="122"/>
      <c r="H98" s="122"/>
      <c r="J98" s="122"/>
    </row>
    <row r="99" spans="4:10" ht="23.25" customHeight="1">
      <c r="D99" s="122"/>
      <c r="F99" s="122"/>
      <c r="H99" s="122"/>
      <c r="J99" s="122"/>
    </row>
    <row r="100" spans="4:10" ht="23.25" customHeight="1">
      <c r="D100" s="122"/>
      <c r="F100" s="122"/>
      <c r="H100" s="122"/>
      <c r="J100" s="122"/>
    </row>
  </sheetData>
  <mergeCells count="16">
    <mergeCell ref="D6:F6"/>
    <mergeCell ref="H6:J6"/>
    <mergeCell ref="A2:F2"/>
    <mergeCell ref="D4:F4"/>
    <mergeCell ref="H4:J4"/>
    <mergeCell ref="D5:F5"/>
    <mergeCell ref="H5:J5"/>
    <mergeCell ref="D59:F59"/>
    <mergeCell ref="H59:J59"/>
    <mergeCell ref="D61:J61"/>
    <mergeCell ref="D8:J8"/>
    <mergeCell ref="A55:F55"/>
    <mergeCell ref="D57:F57"/>
    <mergeCell ref="H57:J57"/>
    <mergeCell ref="D58:F58"/>
    <mergeCell ref="H58:J58"/>
  </mergeCells>
  <pageMargins left="0.7" right="0.7" top="0.48" bottom="0.5" header="0.5" footer="0.5"/>
  <pageSetup paperSize="9" scale="67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  <ignoredErrors>
    <ignoredError sqref="D36:J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dimension ref="A1:AI84"/>
  <sheetViews>
    <sheetView showGridLines="0" view="pageBreakPreview" zoomScale="60" zoomScaleNormal="80" workbookViewId="0"/>
  </sheetViews>
  <sheetFormatPr defaultColWidth="9.125" defaultRowHeight="21.6"/>
  <cols>
    <col min="1" max="1" width="45.375" style="115" customWidth="1"/>
    <col min="2" max="2" width="5.625" style="115" customWidth="1"/>
    <col min="3" max="3" width="12.75" style="115" customWidth="1"/>
    <col min="4" max="4" width="1.25" style="115" customWidth="1"/>
    <col min="5" max="5" width="11.25" style="115" customWidth="1"/>
    <col min="6" max="6" width="1.25" style="115" customWidth="1"/>
    <col min="7" max="7" width="9.75" style="115" customWidth="1"/>
    <col min="8" max="8" width="1.125" style="115" customWidth="1"/>
    <col min="9" max="9" width="12" style="115" customWidth="1"/>
    <col min="10" max="10" width="1.25" style="115" customWidth="1"/>
    <col min="11" max="11" width="9.625" style="115" customWidth="1"/>
    <col min="12" max="12" width="1.25" style="115" customWidth="1"/>
    <col min="13" max="13" width="12.375" style="115" bestFit="1" customWidth="1"/>
    <col min="14" max="14" width="0.75" style="115" customWidth="1"/>
    <col min="15" max="15" width="21.375" style="115" customWidth="1"/>
    <col min="16" max="16" width="0.875" style="115" customWidth="1"/>
    <col min="17" max="17" width="18" style="115" customWidth="1"/>
    <col min="18" max="18" width="0.875" style="115" customWidth="1"/>
    <col min="19" max="19" width="14.75" style="115" bestFit="1" customWidth="1"/>
    <col min="20" max="20" width="1.25" style="115" customWidth="1"/>
    <col min="21" max="21" width="19.375" style="115" hidden="1" customWidth="1"/>
    <col min="22" max="22" width="1.125" style="115" hidden="1" customWidth="1"/>
    <col min="23" max="23" width="15.75" style="115" customWidth="1"/>
    <col min="24" max="24" width="1.125" style="115" customWidth="1"/>
    <col min="25" max="25" width="15.625" style="115" customWidth="1"/>
    <col min="26" max="26" width="1.25" style="115" customWidth="1"/>
    <col min="27" max="27" width="13.25" style="115" customWidth="1"/>
    <col min="28" max="28" width="1.25" style="115" customWidth="1"/>
    <col min="29" max="29" width="11.875" style="115" customWidth="1"/>
    <col min="30" max="30" width="1.25" style="115" customWidth="1"/>
    <col min="31" max="31" width="13.75" style="115" customWidth="1"/>
    <col min="32" max="32" width="1.25" style="115" customWidth="1"/>
    <col min="33" max="33" width="20.5" style="115" customWidth="1"/>
    <col min="34" max="34" width="13.375" style="115" bestFit="1" customWidth="1"/>
    <col min="35" max="16384" width="9.125" style="115"/>
  </cols>
  <sheetData>
    <row r="1" spans="1:35" ht="23.4">
      <c r="A1" s="10" t="s">
        <v>210</v>
      </c>
      <c r="B1" s="118"/>
      <c r="C1" s="107"/>
      <c r="D1" s="108"/>
      <c r="E1" s="107"/>
      <c r="F1" s="108"/>
      <c r="G1" s="107"/>
      <c r="H1" s="108"/>
      <c r="I1" s="107"/>
      <c r="J1" s="108"/>
      <c r="K1" s="107"/>
      <c r="L1" s="108"/>
      <c r="M1" s="108"/>
      <c r="N1" s="108"/>
      <c r="O1" s="108"/>
      <c r="P1" s="108"/>
      <c r="Q1" s="108"/>
      <c r="R1" s="108"/>
      <c r="S1" s="107"/>
      <c r="T1" s="108"/>
      <c r="U1" s="108"/>
      <c r="V1" s="108"/>
      <c r="W1" s="107"/>
      <c r="X1" s="107"/>
      <c r="Y1" s="107"/>
      <c r="Z1" s="108"/>
      <c r="AA1" s="107"/>
      <c r="AB1" s="108"/>
      <c r="AC1" s="107"/>
      <c r="AD1" s="108"/>
      <c r="AE1" s="107"/>
      <c r="AF1" s="108"/>
      <c r="AG1" s="107"/>
    </row>
    <row r="2" spans="1:35" ht="23.4">
      <c r="A2" s="91" t="s">
        <v>263</v>
      </c>
      <c r="B2" s="91"/>
      <c r="C2" s="109"/>
      <c r="D2" s="10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</row>
    <row r="3" spans="1:35" ht="22.05" customHeight="1">
      <c r="A3" s="91"/>
      <c r="B3" s="9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10"/>
      <c r="AF3" s="100"/>
      <c r="AG3" s="100"/>
    </row>
    <row r="4" spans="1:35">
      <c r="A4" s="85"/>
      <c r="B4" s="85"/>
      <c r="C4" s="245" t="s">
        <v>43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</row>
    <row r="5" spans="1:35">
      <c r="A5" s="85"/>
      <c r="B5" s="85"/>
      <c r="C5" s="85"/>
      <c r="D5" s="96"/>
      <c r="E5" s="85"/>
      <c r="F5" s="96"/>
      <c r="G5" s="244" t="s">
        <v>31</v>
      </c>
      <c r="H5" s="244"/>
      <c r="I5" s="244"/>
      <c r="J5" s="244"/>
      <c r="K5" s="244"/>
      <c r="L5" s="85"/>
      <c r="M5" s="244" t="s">
        <v>55</v>
      </c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121"/>
      <c r="AC5" s="121"/>
      <c r="AD5" s="121"/>
      <c r="AE5" s="121"/>
      <c r="AF5" s="121"/>
      <c r="AG5" s="121"/>
    </row>
    <row r="6" spans="1:35">
      <c r="A6" s="85"/>
      <c r="B6" s="85"/>
      <c r="C6" s="85"/>
      <c r="D6" s="96"/>
      <c r="E6" s="85"/>
      <c r="F6" s="96"/>
      <c r="G6" s="96"/>
      <c r="H6" s="96"/>
      <c r="I6" s="96"/>
      <c r="J6" s="96"/>
      <c r="K6" s="96"/>
      <c r="L6" s="85"/>
      <c r="M6" s="96"/>
      <c r="N6" s="96"/>
      <c r="O6" s="96" t="s">
        <v>305</v>
      </c>
      <c r="P6" s="96"/>
      <c r="Q6" s="96"/>
      <c r="R6" s="96"/>
      <c r="S6" s="96" t="s">
        <v>305</v>
      </c>
      <c r="T6" s="96"/>
      <c r="U6" s="96"/>
      <c r="V6" s="96"/>
      <c r="W6" s="96"/>
      <c r="X6" s="96"/>
      <c r="Y6" s="96"/>
      <c r="Z6" s="96"/>
      <c r="AA6" s="96"/>
      <c r="AB6" s="121"/>
      <c r="AC6" s="121"/>
      <c r="AD6" s="121"/>
      <c r="AE6" s="121"/>
      <c r="AF6" s="121"/>
      <c r="AG6" s="121"/>
    </row>
    <row r="7" spans="1:35">
      <c r="A7" s="85"/>
      <c r="B7" s="85"/>
      <c r="C7" s="85"/>
      <c r="D7" s="96"/>
      <c r="E7" s="85"/>
      <c r="F7" s="96"/>
      <c r="G7" s="96"/>
      <c r="H7" s="96"/>
      <c r="I7" s="96"/>
      <c r="J7" s="96"/>
      <c r="K7" s="96"/>
      <c r="L7" s="85"/>
      <c r="M7" s="96" t="s">
        <v>222</v>
      </c>
      <c r="N7" s="96"/>
      <c r="O7" s="96" t="s">
        <v>306</v>
      </c>
      <c r="P7" s="96"/>
      <c r="Q7" s="96" t="s">
        <v>200</v>
      </c>
      <c r="R7" s="96"/>
      <c r="S7" s="96" t="s">
        <v>156</v>
      </c>
      <c r="T7" s="96"/>
      <c r="U7" s="96" t="s">
        <v>143</v>
      </c>
      <c r="V7" s="96"/>
      <c r="W7" s="96"/>
      <c r="X7" s="96"/>
      <c r="Y7" s="96"/>
      <c r="Z7" s="96"/>
      <c r="AA7" s="96"/>
      <c r="AB7" s="101"/>
      <c r="AC7" s="101"/>
      <c r="AD7" s="85"/>
      <c r="AE7" s="102"/>
      <c r="AF7" s="101"/>
      <c r="AG7" s="85"/>
    </row>
    <row r="8" spans="1:35">
      <c r="A8" s="85"/>
      <c r="B8" s="85"/>
      <c r="C8" s="85"/>
      <c r="D8" s="96"/>
      <c r="E8" s="85"/>
      <c r="F8" s="96"/>
      <c r="G8" s="96"/>
      <c r="H8" s="96"/>
      <c r="I8" s="96"/>
      <c r="J8" s="96"/>
      <c r="K8" s="96"/>
      <c r="L8" s="85"/>
      <c r="M8" s="96" t="s">
        <v>223</v>
      </c>
      <c r="N8" s="96"/>
      <c r="O8" s="96" t="s">
        <v>180</v>
      </c>
      <c r="P8" s="96"/>
      <c r="Q8" s="96" t="s">
        <v>165</v>
      </c>
      <c r="R8" s="96"/>
      <c r="S8" s="96" t="s">
        <v>169</v>
      </c>
      <c r="T8" s="85"/>
      <c r="U8" s="96" t="s">
        <v>147</v>
      </c>
      <c r="V8" s="85"/>
      <c r="W8" s="96"/>
      <c r="X8" s="96"/>
      <c r="Y8" s="96"/>
      <c r="Z8" s="96"/>
      <c r="AA8" s="96" t="s">
        <v>58</v>
      </c>
      <c r="AB8" s="103"/>
      <c r="AC8" s="103"/>
      <c r="AD8" s="101"/>
      <c r="AF8" s="85"/>
      <c r="AG8" s="102"/>
    </row>
    <row r="9" spans="1:35">
      <c r="A9" s="85"/>
      <c r="B9" s="85"/>
      <c r="C9" s="96"/>
      <c r="D9" s="96"/>
      <c r="E9" s="96" t="s">
        <v>136</v>
      </c>
      <c r="F9" s="96"/>
      <c r="G9" s="96"/>
      <c r="H9" s="96"/>
      <c r="I9" s="96"/>
      <c r="J9" s="85"/>
      <c r="K9" s="85"/>
      <c r="L9" s="96"/>
      <c r="M9" s="96" t="s">
        <v>155</v>
      </c>
      <c r="N9" s="96"/>
      <c r="O9" s="96" t="s">
        <v>181</v>
      </c>
      <c r="P9" s="96"/>
      <c r="Q9" s="96" t="s">
        <v>166</v>
      </c>
      <c r="R9" s="96"/>
      <c r="S9" s="96" t="s">
        <v>170</v>
      </c>
      <c r="T9" s="85"/>
      <c r="U9" s="96" t="s">
        <v>144</v>
      </c>
      <c r="V9" s="85"/>
      <c r="W9" s="96" t="s">
        <v>203</v>
      </c>
      <c r="X9" s="96"/>
      <c r="Y9" s="96" t="s">
        <v>183</v>
      </c>
      <c r="Z9" s="96"/>
      <c r="AA9" s="96" t="s">
        <v>60</v>
      </c>
      <c r="AB9" s="85"/>
      <c r="AC9" s="96" t="s">
        <v>20</v>
      </c>
      <c r="AD9" s="96"/>
      <c r="AE9" s="96" t="s">
        <v>59</v>
      </c>
      <c r="AF9" s="96"/>
      <c r="AG9" s="104"/>
    </row>
    <row r="10" spans="1:35">
      <c r="A10" s="85"/>
      <c r="B10" s="85"/>
      <c r="C10" s="96" t="s">
        <v>229</v>
      </c>
      <c r="D10" s="96"/>
      <c r="E10" s="96" t="s">
        <v>137</v>
      </c>
      <c r="F10" s="96"/>
      <c r="G10" s="96" t="s">
        <v>35</v>
      </c>
      <c r="H10" s="96"/>
      <c r="I10" s="96"/>
      <c r="J10" s="96"/>
      <c r="K10" s="96" t="s">
        <v>25</v>
      </c>
      <c r="L10" s="96"/>
      <c r="M10" s="96" t="s">
        <v>153</v>
      </c>
      <c r="N10" s="96"/>
      <c r="O10" s="96" t="s">
        <v>159</v>
      </c>
      <c r="P10" s="96"/>
      <c r="Q10" s="96" t="s">
        <v>167</v>
      </c>
      <c r="R10" s="96"/>
      <c r="S10" s="96" t="s">
        <v>159</v>
      </c>
      <c r="T10" s="85"/>
      <c r="U10" s="96" t="s">
        <v>145</v>
      </c>
      <c r="V10" s="85"/>
      <c r="W10" s="96" t="s">
        <v>61</v>
      </c>
      <c r="X10" s="96"/>
      <c r="Y10" s="96" t="s">
        <v>182</v>
      </c>
      <c r="Z10" s="96"/>
      <c r="AA10" s="96" t="s">
        <v>62</v>
      </c>
      <c r="AB10" s="85"/>
      <c r="AC10" s="96" t="s">
        <v>57</v>
      </c>
      <c r="AD10" s="96"/>
      <c r="AE10" s="96" t="s">
        <v>71</v>
      </c>
      <c r="AF10" s="96"/>
      <c r="AG10" s="105" t="s">
        <v>20</v>
      </c>
    </row>
    <row r="11" spans="1:35">
      <c r="A11" s="85"/>
      <c r="B11" s="106"/>
      <c r="C11" s="96" t="s">
        <v>8</v>
      </c>
      <c r="D11" s="96"/>
      <c r="E11" s="96" t="s">
        <v>138</v>
      </c>
      <c r="F11" s="96"/>
      <c r="G11" s="96" t="s">
        <v>36</v>
      </c>
      <c r="H11" s="96"/>
      <c r="I11" s="96" t="s">
        <v>128</v>
      </c>
      <c r="J11" s="96"/>
      <c r="K11" s="96" t="s">
        <v>26</v>
      </c>
      <c r="L11" s="96"/>
      <c r="M11" s="96" t="s">
        <v>154</v>
      </c>
      <c r="N11" s="96"/>
      <c r="O11" s="96" t="s">
        <v>158</v>
      </c>
      <c r="P11" s="96"/>
      <c r="Q11" s="96" t="s">
        <v>168</v>
      </c>
      <c r="R11" s="96"/>
      <c r="S11" s="96" t="s">
        <v>158</v>
      </c>
      <c r="T11" s="85"/>
      <c r="U11" s="96" t="s">
        <v>146</v>
      </c>
      <c r="V11" s="85"/>
      <c r="W11" s="96" t="s">
        <v>63</v>
      </c>
      <c r="X11" s="96"/>
      <c r="Y11" s="96" t="s">
        <v>52</v>
      </c>
      <c r="Z11" s="96"/>
      <c r="AA11" s="96" t="s">
        <v>52</v>
      </c>
      <c r="AB11" s="85"/>
      <c r="AC11" s="96" t="s">
        <v>73</v>
      </c>
      <c r="AD11" s="96"/>
      <c r="AE11" s="96" t="s">
        <v>72</v>
      </c>
      <c r="AF11" s="96"/>
      <c r="AG11" s="105" t="s">
        <v>57</v>
      </c>
    </row>
    <row r="12" spans="1:35">
      <c r="A12" s="85"/>
      <c r="B12" s="116"/>
      <c r="C12" s="243" t="s">
        <v>109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</row>
    <row r="13" spans="1:35">
      <c r="A13" s="86" t="s">
        <v>286</v>
      </c>
      <c r="B13" s="86"/>
      <c r="C13" s="55"/>
      <c r="D13" s="56"/>
      <c r="E13" s="55"/>
      <c r="F13" s="56"/>
      <c r="G13" s="55"/>
      <c r="H13" s="56"/>
      <c r="I13" s="55"/>
      <c r="J13" s="80"/>
      <c r="K13" s="55"/>
      <c r="L13" s="56"/>
      <c r="M13" s="56"/>
      <c r="N13" s="56"/>
      <c r="O13" s="56"/>
      <c r="P13" s="56"/>
      <c r="Q13" s="56"/>
      <c r="R13" s="56"/>
      <c r="S13" s="55"/>
      <c r="T13" s="56"/>
      <c r="U13" s="55"/>
      <c r="V13" s="56"/>
      <c r="W13" s="56"/>
      <c r="X13" s="56"/>
      <c r="Y13" s="56"/>
      <c r="Z13" s="56"/>
      <c r="AA13" s="55"/>
      <c r="AB13" s="56"/>
      <c r="AC13" s="55"/>
      <c r="AD13" s="56"/>
      <c r="AE13" s="55"/>
      <c r="AF13" s="56"/>
      <c r="AG13" s="54"/>
    </row>
    <row r="14" spans="1:35">
      <c r="A14" s="86" t="s">
        <v>225</v>
      </c>
      <c r="B14" s="103"/>
      <c r="C14" s="124">
        <v>7520978</v>
      </c>
      <c r="D14" s="124"/>
      <c r="E14" s="124">
        <v>18224269</v>
      </c>
      <c r="F14" s="125"/>
      <c r="G14" s="124">
        <v>308461</v>
      </c>
      <c r="H14" s="125"/>
      <c r="I14" s="124">
        <v>7715</v>
      </c>
      <c r="J14" s="125"/>
      <c r="K14" s="124">
        <v>6873364</v>
      </c>
      <c r="L14" s="125"/>
      <c r="M14" s="124">
        <v>24176</v>
      </c>
      <c r="N14" s="124"/>
      <c r="O14" s="124">
        <v>-1222129</v>
      </c>
      <c r="P14" s="125"/>
      <c r="Q14" s="124">
        <v>33450</v>
      </c>
      <c r="R14" s="125"/>
      <c r="S14" s="124">
        <v>-263879</v>
      </c>
      <c r="T14" s="125"/>
      <c r="U14" s="124">
        <v>0</v>
      </c>
      <c r="V14" s="125"/>
      <c r="W14" s="124">
        <v>-22660706</v>
      </c>
      <c r="X14" s="124"/>
      <c r="Y14" s="124">
        <v>529851</v>
      </c>
      <c r="Z14" s="125"/>
      <c r="AA14" s="124">
        <f>SUM(M14:Y14)</f>
        <v>-23559237</v>
      </c>
      <c r="AB14" s="125"/>
      <c r="AC14" s="124">
        <f>SUM(C14:K14,AA14)</f>
        <v>9375550</v>
      </c>
      <c r="AD14" s="124"/>
      <c r="AE14" s="124">
        <v>244726</v>
      </c>
      <c r="AF14" s="125"/>
      <c r="AG14" s="124">
        <f>+AC14+AE14</f>
        <v>9620276</v>
      </c>
      <c r="AH14" s="125"/>
      <c r="AI14" s="124"/>
    </row>
    <row r="15" spans="1:35" ht="16.2" customHeight="1">
      <c r="A15" s="86"/>
      <c r="B15" s="86"/>
      <c r="C15" s="124"/>
      <c r="D15" s="125"/>
      <c r="E15" s="124"/>
      <c r="F15" s="125"/>
      <c r="G15" s="124"/>
      <c r="H15" s="125"/>
      <c r="I15" s="124"/>
      <c r="J15" s="125"/>
      <c r="K15" s="124"/>
      <c r="L15" s="125"/>
      <c r="M15" s="125"/>
      <c r="N15" s="125"/>
      <c r="O15" s="125"/>
      <c r="P15" s="125"/>
      <c r="Q15" s="125"/>
      <c r="R15" s="125"/>
      <c r="S15" s="124"/>
      <c r="T15" s="125"/>
      <c r="U15" s="124"/>
      <c r="V15" s="125"/>
      <c r="W15" s="124"/>
      <c r="X15" s="124"/>
      <c r="Y15" s="124"/>
      <c r="Z15" s="125"/>
      <c r="AA15" s="125"/>
      <c r="AB15" s="126"/>
      <c r="AC15" s="125"/>
      <c r="AD15" s="126"/>
      <c r="AE15" s="124"/>
      <c r="AF15" s="125"/>
      <c r="AG15" s="124"/>
    </row>
    <row r="16" spans="1:35" hidden="1">
      <c r="A16" s="86" t="s">
        <v>142</v>
      </c>
      <c r="B16" s="86"/>
      <c r="C16" s="124"/>
      <c r="D16" s="125"/>
      <c r="E16" s="124"/>
      <c r="F16" s="125"/>
      <c r="G16" s="124"/>
      <c r="H16" s="125"/>
      <c r="I16" s="124"/>
      <c r="J16" s="125"/>
      <c r="K16" s="124"/>
      <c r="L16" s="125"/>
      <c r="M16" s="125"/>
      <c r="N16" s="125"/>
      <c r="O16" s="125"/>
      <c r="P16" s="125"/>
      <c r="Q16" s="125"/>
      <c r="R16" s="125"/>
      <c r="S16" s="124"/>
      <c r="T16" s="125"/>
      <c r="U16" s="124"/>
      <c r="V16" s="125"/>
      <c r="W16" s="124"/>
      <c r="X16" s="124"/>
      <c r="Y16" s="124"/>
      <c r="Z16" s="125"/>
      <c r="AA16" s="125"/>
      <c r="AB16" s="126"/>
      <c r="AC16" s="125"/>
      <c r="AD16" s="126"/>
      <c r="AE16" s="124"/>
      <c r="AF16" s="125"/>
      <c r="AG16" s="124"/>
    </row>
    <row r="17" spans="1:34" hidden="1">
      <c r="A17" s="188" t="s">
        <v>205</v>
      </c>
      <c r="B17" s="86"/>
      <c r="C17" s="124"/>
      <c r="D17" s="125"/>
      <c r="E17" s="124"/>
      <c r="F17" s="125"/>
      <c r="G17" s="124"/>
      <c r="H17" s="125"/>
      <c r="I17" s="124"/>
      <c r="J17" s="125"/>
      <c r="K17" s="124"/>
      <c r="L17" s="125"/>
      <c r="M17" s="125"/>
      <c r="N17" s="125"/>
      <c r="O17" s="125"/>
      <c r="P17" s="125"/>
      <c r="Q17" s="125"/>
      <c r="R17" s="125"/>
      <c r="S17" s="124"/>
      <c r="T17" s="125"/>
      <c r="U17" s="124"/>
      <c r="V17" s="125"/>
      <c r="W17" s="124"/>
      <c r="X17" s="124"/>
      <c r="Y17" s="124"/>
      <c r="Z17" s="125"/>
      <c r="AA17" s="125"/>
      <c r="AB17" s="126"/>
      <c r="AC17" s="126"/>
      <c r="AD17" s="126"/>
      <c r="AE17" s="124"/>
      <c r="AF17" s="125"/>
      <c r="AG17" s="126"/>
    </row>
    <row r="18" spans="1:34" hidden="1">
      <c r="A18" s="92" t="s">
        <v>206</v>
      </c>
      <c r="B18" s="86"/>
      <c r="C18" s="124"/>
      <c r="D18" s="125"/>
      <c r="E18" s="124"/>
      <c r="F18" s="125"/>
      <c r="G18" s="124"/>
      <c r="H18" s="125"/>
      <c r="I18" s="124"/>
      <c r="J18" s="125"/>
      <c r="K18" s="124"/>
      <c r="L18" s="125"/>
      <c r="M18" s="125"/>
      <c r="N18" s="125"/>
      <c r="O18" s="125"/>
      <c r="P18" s="125"/>
      <c r="Q18" s="125"/>
      <c r="R18" s="125"/>
      <c r="S18" s="124"/>
      <c r="T18" s="125"/>
      <c r="U18" s="124"/>
      <c r="V18" s="125"/>
      <c r="W18" s="124"/>
      <c r="X18" s="124"/>
      <c r="Y18" s="124"/>
      <c r="Z18" s="125"/>
      <c r="AA18" s="125"/>
      <c r="AB18" s="126"/>
      <c r="AC18" s="126"/>
      <c r="AD18" s="126"/>
      <c r="AE18" s="124"/>
      <c r="AF18" s="125"/>
      <c r="AG18" s="126"/>
    </row>
    <row r="19" spans="1:34" hidden="1">
      <c r="A19" s="92" t="s">
        <v>207</v>
      </c>
      <c r="B19" s="181" t="s">
        <v>226</v>
      </c>
      <c r="C19" s="178">
        <v>0</v>
      </c>
      <c r="D19" s="125"/>
      <c r="E19" s="178">
        <v>0</v>
      </c>
      <c r="F19" s="126"/>
      <c r="G19" s="128"/>
      <c r="H19" s="126"/>
      <c r="I19" s="178">
        <v>0</v>
      </c>
      <c r="J19" s="126"/>
      <c r="K19" s="128"/>
      <c r="L19" s="126"/>
      <c r="M19" s="178">
        <v>0</v>
      </c>
      <c r="N19" s="126"/>
      <c r="O19" s="128"/>
      <c r="P19" s="126"/>
      <c r="Q19" s="178">
        <v>0</v>
      </c>
      <c r="R19" s="126"/>
      <c r="S19" s="178">
        <v>0</v>
      </c>
      <c r="T19" s="126"/>
      <c r="U19" s="128"/>
      <c r="V19" s="126"/>
      <c r="W19" s="178">
        <v>0</v>
      </c>
      <c r="X19" s="123"/>
      <c r="Y19" s="128"/>
      <c r="Z19" s="125"/>
      <c r="AA19" s="128">
        <f>SUM(M19:Y19)</f>
        <v>0</v>
      </c>
      <c r="AB19" s="126"/>
      <c r="AC19" s="128">
        <f>SUM(B19:K19,AA19)</f>
        <v>0</v>
      </c>
      <c r="AD19" s="126"/>
      <c r="AE19" s="128"/>
      <c r="AF19" s="125"/>
      <c r="AG19" s="128">
        <f>+AC19+AE19</f>
        <v>0</v>
      </c>
    </row>
    <row r="20" spans="1:34" hidden="1">
      <c r="A20" s="188" t="s">
        <v>208</v>
      </c>
      <c r="B20" s="86"/>
      <c r="C20" s="127">
        <f>C17+C19</f>
        <v>0</v>
      </c>
      <c r="D20" s="125"/>
      <c r="E20" s="127">
        <f>E17+E19</f>
        <v>0</v>
      </c>
      <c r="F20" s="125"/>
      <c r="G20" s="127">
        <f>G17+G19</f>
        <v>0</v>
      </c>
      <c r="H20" s="125"/>
      <c r="I20" s="127">
        <f>I17+I19</f>
        <v>0</v>
      </c>
      <c r="J20" s="125"/>
      <c r="K20" s="127">
        <f>K17+K19</f>
        <v>0</v>
      </c>
      <c r="L20" s="125"/>
      <c r="M20" s="127">
        <f>M17+M19</f>
        <v>0</v>
      </c>
      <c r="N20" s="125"/>
      <c r="O20" s="127">
        <f>O17+O19</f>
        <v>0</v>
      </c>
      <c r="P20" s="125"/>
      <c r="Q20" s="127">
        <f>Q17+Q19</f>
        <v>0</v>
      </c>
      <c r="R20" s="125"/>
      <c r="S20" s="127">
        <f>S17+S19</f>
        <v>0</v>
      </c>
      <c r="T20" s="125"/>
      <c r="U20" s="127">
        <f>U17+U19</f>
        <v>0</v>
      </c>
      <c r="V20" s="125"/>
      <c r="W20" s="127">
        <f>W17+W19</f>
        <v>0</v>
      </c>
      <c r="X20" s="124"/>
      <c r="Y20" s="127">
        <f>Y17+Y19</f>
        <v>0</v>
      </c>
      <c r="Z20" s="125"/>
      <c r="AA20" s="127">
        <f>AA17+AA19</f>
        <v>0</v>
      </c>
      <c r="AB20" s="126"/>
      <c r="AC20" s="127">
        <f>AC17+AC19</f>
        <v>0</v>
      </c>
      <c r="AD20" s="126"/>
      <c r="AE20" s="127">
        <f>AE17+AE19</f>
        <v>0</v>
      </c>
      <c r="AF20" s="125"/>
      <c r="AG20" s="127">
        <f>AG17+AG19</f>
        <v>0</v>
      </c>
    </row>
    <row r="21" spans="1:34" hidden="1">
      <c r="A21" s="185"/>
      <c r="B21" s="86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4"/>
      <c r="Y21" s="125"/>
      <c r="Z21" s="125"/>
      <c r="AA21" s="125"/>
      <c r="AB21" s="126"/>
      <c r="AC21" s="125"/>
      <c r="AD21" s="126"/>
      <c r="AE21" s="125"/>
      <c r="AF21" s="125"/>
      <c r="AG21" s="125"/>
    </row>
    <row r="22" spans="1:34" ht="21.45" hidden="1" customHeight="1">
      <c r="A22" s="246" t="s">
        <v>204</v>
      </c>
      <c r="B22" s="246"/>
      <c r="C22" s="178">
        <f>C20</f>
        <v>0</v>
      </c>
      <c r="D22" s="125"/>
      <c r="E22" s="178">
        <f>E20</f>
        <v>0</v>
      </c>
      <c r="F22" s="125"/>
      <c r="G22" s="178">
        <f>G20</f>
        <v>0</v>
      </c>
      <c r="H22" s="125"/>
      <c r="I22" s="178">
        <f>I20</f>
        <v>0</v>
      </c>
      <c r="J22" s="125"/>
      <c r="K22" s="178">
        <f>K20</f>
        <v>0</v>
      </c>
      <c r="L22" s="125"/>
      <c r="M22" s="178">
        <f>M20</f>
        <v>0</v>
      </c>
      <c r="N22" s="125"/>
      <c r="O22" s="178">
        <f>O20</f>
        <v>0</v>
      </c>
      <c r="P22" s="125"/>
      <c r="Q22" s="178">
        <f>Q20</f>
        <v>0</v>
      </c>
      <c r="R22" s="125"/>
      <c r="S22" s="178">
        <f>S20</f>
        <v>0</v>
      </c>
      <c r="T22" s="125"/>
      <c r="U22" s="125">
        <v>0</v>
      </c>
      <c r="V22" s="124"/>
      <c r="W22" s="178">
        <f>W20</f>
        <v>0</v>
      </c>
      <c r="X22" s="125"/>
      <c r="Y22" s="178">
        <f>Y20</f>
        <v>0</v>
      </c>
      <c r="Z22" s="125"/>
      <c r="AA22" s="178">
        <f>AA20</f>
        <v>0</v>
      </c>
      <c r="AB22" s="125"/>
      <c r="AC22" s="178">
        <f>AC20</f>
        <v>0</v>
      </c>
      <c r="AD22" s="125"/>
      <c r="AE22" s="178">
        <f>AE20</f>
        <v>0</v>
      </c>
      <c r="AF22" s="189"/>
      <c r="AG22" s="178">
        <f>AG20</f>
        <v>0</v>
      </c>
    </row>
    <row r="23" spans="1:34" ht="17.7" hidden="1" customHeight="1">
      <c r="A23" s="117"/>
      <c r="B23" s="86"/>
      <c r="C23" s="124"/>
      <c r="D23" s="125"/>
      <c r="E23" s="124"/>
      <c r="F23" s="125"/>
      <c r="G23" s="124"/>
      <c r="H23" s="125"/>
      <c r="I23" s="124"/>
      <c r="J23" s="125"/>
      <c r="K23" s="124"/>
      <c r="L23" s="125"/>
      <c r="M23" s="125"/>
      <c r="N23" s="125"/>
      <c r="O23" s="125"/>
      <c r="P23" s="125"/>
      <c r="Q23" s="125"/>
      <c r="R23" s="125"/>
      <c r="S23" s="124"/>
      <c r="T23" s="125"/>
      <c r="U23" s="124"/>
      <c r="V23" s="125"/>
      <c r="W23" s="124"/>
      <c r="X23" s="124"/>
      <c r="Y23" s="124"/>
      <c r="Z23" s="125"/>
      <c r="AA23" s="124"/>
      <c r="AB23" s="125"/>
      <c r="AC23" s="124"/>
      <c r="AD23" s="125"/>
      <c r="AE23" s="124"/>
      <c r="AF23" s="126"/>
      <c r="AG23" s="124"/>
    </row>
    <row r="24" spans="1:34">
      <c r="A24" s="86" t="s">
        <v>107</v>
      </c>
      <c r="B24" s="86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4"/>
      <c r="AB24" s="125"/>
      <c r="AC24" s="124"/>
      <c r="AD24" s="125"/>
      <c r="AE24" s="125"/>
      <c r="AF24" s="125"/>
      <c r="AG24" s="125"/>
    </row>
    <row r="25" spans="1:34">
      <c r="A25" s="92" t="s">
        <v>209</v>
      </c>
      <c r="B25" s="92"/>
      <c r="C25" s="123">
        <v>0</v>
      </c>
      <c r="D25" s="126"/>
      <c r="E25" s="123">
        <v>0</v>
      </c>
      <c r="F25" s="126"/>
      <c r="G25" s="123">
        <v>0</v>
      </c>
      <c r="H25" s="126"/>
      <c r="I25" s="123">
        <v>0</v>
      </c>
      <c r="J25" s="126"/>
      <c r="K25" s="123">
        <v>154646</v>
      </c>
      <c r="L25" s="126"/>
      <c r="M25" s="124">
        <v>0</v>
      </c>
      <c r="N25" s="126"/>
      <c r="O25" s="124">
        <v>0</v>
      </c>
      <c r="P25" s="126"/>
      <c r="Q25" s="124">
        <v>0</v>
      </c>
      <c r="R25" s="126"/>
      <c r="S25" s="124">
        <v>0</v>
      </c>
      <c r="T25" s="126"/>
      <c r="U25" s="123"/>
      <c r="V25" s="126"/>
      <c r="W25" s="124">
        <v>0</v>
      </c>
      <c r="X25" s="126"/>
      <c r="Y25" s="124">
        <v>0</v>
      </c>
      <c r="Z25" s="126"/>
      <c r="AA25" s="124">
        <f t="shared" ref="AA25:AA26" si="0">SUM(M25:Y25)</f>
        <v>0</v>
      </c>
      <c r="AB25" s="126"/>
      <c r="AC25" s="123">
        <f t="shared" ref="AC25:AC26" si="1">SUM(C25:K25,AA25)</f>
        <v>154646</v>
      </c>
      <c r="AD25" s="126"/>
      <c r="AE25" s="126">
        <v>35344</v>
      </c>
      <c r="AF25" s="126"/>
      <c r="AG25" s="126">
        <f>+AC25+AE25</f>
        <v>189990</v>
      </c>
      <c r="AH25" s="190"/>
    </row>
    <row r="26" spans="1:34">
      <c r="A26" s="92" t="s">
        <v>92</v>
      </c>
      <c r="B26" s="92"/>
      <c r="C26" s="123">
        <v>0</v>
      </c>
      <c r="D26" s="126"/>
      <c r="E26" s="123">
        <v>0</v>
      </c>
      <c r="F26" s="126"/>
      <c r="G26" s="123">
        <v>0</v>
      </c>
      <c r="H26" s="126"/>
      <c r="I26" s="123">
        <v>0</v>
      </c>
      <c r="J26" s="126"/>
      <c r="K26" s="124">
        <v>0</v>
      </c>
      <c r="L26" s="126"/>
      <c r="M26" s="126">
        <v>-96108</v>
      </c>
      <c r="N26" s="126"/>
      <c r="O26" s="126">
        <v>-915284</v>
      </c>
      <c r="P26" s="126"/>
      <c r="Q26" s="126">
        <v>477</v>
      </c>
      <c r="R26" s="126"/>
      <c r="S26" s="126">
        <v>-694153</v>
      </c>
      <c r="T26" s="126"/>
      <c r="U26" s="123"/>
      <c r="V26" s="126"/>
      <c r="W26" s="124">
        <v>0</v>
      </c>
      <c r="X26" s="126"/>
      <c r="Y26" s="123">
        <v>10823</v>
      </c>
      <c r="Z26" s="126"/>
      <c r="AA26" s="123">
        <f t="shared" si="0"/>
        <v>-1694245</v>
      </c>
      <c r="AB26" s="126"/>
      <c r="AC26" s="123">
        <f t="shared" si="1"/>
        <v>-1694245</v>
      </c>
      <c r="AD26" s="126"/>
      <c r="AE26" s="126">
        <v>-3707</v>
      </c>
      <c r="AF26" s="126"/>
      <c r="AG26" s="126">
        <f>+AC26+AE26</f>
        <v>-1697952</v>
      </c>
    </row>
    <row r="27" spans="1:34">
      <c r="A27" s="86" t="s">
        <v>106</v>
      </c>
      <c r="B27" s="86"/>
      <c r="C27" s="127">
        <f>C25+C26</f>
        <v>0</v>
      </c>
      <c r="D27" s="125"/>
      <c r="E27" s="127">
        <f>E25+E26</f>
        <v>0</v>
      </c>
      <c r="F27" s="125"/>
      <c r="G27" s="127">
        <f>G25+G26</f>
        <v>0</v>
      </c>
      <c r="H27" s="125"/>
      <c r="I27" s="127">
        <f>I25+I26</f>
        <v>0</v>
      </c>
      <c r="J27" s="125"/>
      <c r="K27" s="127">
        <f>K25+K26</f>
        <v>154646</v>
      </c>
      <c r="L27" s="125"/>
      <c r="M27" s="127">
        <f>M25+M26</f>
        <v>-96108</v>
      </c>
      <c r="N27" s="125"/>
      <c r="O27" s="127">
        <f>O25+O26</f>
        <v>-915284</v>
      </c>
      <c r="P27" s="125"/>
      <c r="Q27" s="127">
        <f>Q25+Q26</f>
        <v>477</v>
      </c>
      <c r="R27" s="125"/>
      <c r="S27" s="127">
        <f>S25+S26</f>
        <v>-694153</v>
      </c>
      <c r="T27" s="125"/>
      <c r="U27" s="127">
        <f>U25+U26</f>
        <v>0</v>
      </c>
      <c r="V27" s="125"/>
      <c r="W27" s="127">
        <f>W25+W26</f>
        <v>0</v>
      </c>
      <c r="X27" s="125"/>
      <c r="Y27" s="127">
        <f>Y25+Y26</f>
        <v>10823</v>
      </c>
      <c r="Z27" s="125"/>
      <c r="AA27" s="127">
        <f>AA25+AA26</f>
        <v>-1694245</v>
      </c>
      <c r="AB27" s="125"/>
      <c r="AC27" s="127">
        <f>AC25+AC26</f>
        <v>-1539599</v>
      </c>
      <c r="AD27" s="125"/>
      <c r="AE27" s="127">
        <f>AE25+AE26</f>
        <v>31637</v>
      </c>
      <c r="AF27" s="126"/>
      <c r="AG27" s="127">
        <f>AG25+AG26</f>
        <v>-1507962</v>
      </c>
      <c r="AH27" s="190"/>
    </row>
    <row r="28" spans="1:34" ht="16.2" customHeight="1">
      <c r="A28" s="86"/>
      <c r="B28" s="86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6"/>
      <c r="AG28" s="125"/>
    </row>
    <row r="29" spans="1:34" hidden="1">
      <c r="A29" s="92" t="s">
        <v>192</v>
      </c>
      <c r="B29" s="86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6"/>
      <c r="AG29" s="125"/>
    </row>
    <row r="30" spans="1:34">
      <c r="A30" s="92" t="s">
        <v>30</v>
      </c>
      <c r="B30" s="92"/>
      <c r="C30" s="123">
        <v>0</v>
      </c>
      <c r="D30" s="126"/>
      <c r="E30" s="123">
        <v>0</v>
      </c>
      <c r="F30" s="126"/>
      <c r="G30" s="123">
        <v>0</v>
      </c>
      <c r="H30" s="126"/>
      <c r="I30" s="123">
        <v>0</v>
      </c>
      <c r="J30" s="126"/>
      <c r="K30" s="126">
        <v>67313</v>
      </c>
      <c r="L30" s="126"/>
      <c r="M30" s="126">
        <v>9571</v>
      </c>
      <c r="N30" s="126"/>
      <c r="O30" s="126">
        <v>-79664</v>
      </c>
      <c r="P30" s="126"/>
      <c r="Q30" s="123">
        <v>0</v>
      </c>
      <c r="R30" s="126"/>
      <c r="S30" s="126">
        <v>-6539</v>
      </c>
      <c r="T30" s="126"/>
      <c r="U30" s="123"/>
      <c r="V30" s="126"/>
      <c r="W30" s="123">
        <v>0</v>
      </c>
      <c r="X30" s="126"/>
      <c r="Y30" s="128">
        <v>9319</v>
      </c>
      <c r="Z30" s="126"/>
      <c r="AA30" s="123">
        <f>SUM(M30:Y30)</f>
        <v>-67313</v>
      </c>
      <c r="AB30" s="126"/>
      <c r="AC30" s="124">
        <f>SUM(C30:K30,AA30)</f>
        <v>0</v>
      </c>
      <c r="AD30" s="126"/>
      <c r="AE30" s="123">
        <v>0</v>
      </c>
      <c r="AF30" s="126"/>
      <c r="AG30" s="126">
        <f>+AC30+AE30</f>
        <v>0</v>
      </c>
    </row>
    <row r="31" spans="1:34" hidden="1">
      <c r="A31" s="92" t="s">
        <v>193</v>
      </c>
      <c r="B31" s="92"/>
      <c r="C31" s="123">
        <v>0</v>
      </c>
      <c r="D31" s="126"/>
      <c r="E31" s="123">
        <v>0</v>
      </c>
      <c r="F31" s="126"/>
      <c r="G31" s="123">
        <v>0</v>
      </c>
      <c r="H31" s="126"/>
      <c r="I31" s="123">
        <v>0</v>
      </c>
      <c r="J31" s="126"/>
      <c r="K31" s="124">
        <v>0</v>
      </c>
      <c r="L31" s="126"/>
      <c r="M31" s="123">
        <v>0</v>
      </c>
      <c r="N31" s="126"/>
      <c r="O31" s="124">
        <v>0</v>
      </c>
      <c r="P31" s="126"/>
      <c r="Q31" s="124"/>
      <c r="R31" s="126"/>
      <c r="S31" s="124"/>
      <c r="T31" s="126"/>
      <c r="U31" s="124"/>
      <c r="V31" s="126"/>
      <c r="W31" s="124"/>
      <c r="X31" s="126"/>
      <c r="Y31" s="178"/>
      <c r="Z31" s="126"/>
      <c r="AA31" s="126">
        <f>SUM(M31:Y31)</f>
        <v>0</v>
      </c>
      <c r="AB31" s="126"/>
      <c r="AC31" s="126">
        <f t="shared" ref="AC31" si="2">SUM(C31:K31,AA31)</f>
        <v>0</v>
      </c>
      <c r="AD31" s="126"/>
      <c r="AE31" s="126"/>
      <c r="AF31" s="126"/>
      <c r="AG31" s="126">
        <f>+AC31+AE31</f>
        <v>0</v>
      </c>
    </row>
    <row r="32" spans="1:34" ht="16.2" customHeight="1">
      <c r="A32" s="92"/>
      <c r="B32" s="92"/>
      <c r="C32" s="129"/>
      <c r="D32" s="126"/>
      <c r="E32" s="129"/>
      <c r="F32" s="126"/>
      <c r="G32" s="129"/>
      <c r="H32" s="126"/>
      <c r="I32" s="129"/>
      <c r="J32" s="126"/>
      <c r="K32" s="129"/>
      <c r="L32" s="126"/>
      <c r="M32" s="129"/>
      <c r="N32" s="126"/>
      <c r="O32" s="129"/>
      <c r="P32" s="126"/>
      <c r="Q32" s="129"/>
      <c r="R32" s="126"/>
      <c r="S32" s="129"/>
      <c r="T32" s="126"/>
      <c r="U32" s="129"/>
      <c r="V32" s="126"/>
      <c r="W32" s="129"/>
      <c r="X32" s="126"/>
      <c r="Y32" s="126"/>
      <c r="Z32" s="126"/>
      <c r="AA32" s="129"/>
      <c r="AB32" s="126"/>
      <c r="AC32" s="130"/>
      <c r="AD32" s="126"/>
      <c r="AE32" s="129"/>
      <c r="AF32" s="126"/>
      <c r="AG32" s="130"/>
    </row>
    <row r="33" spans="1:33" ht="22.2" thickBot="1">
      <c r="A33" s="86" t="s">
        <v>287</v>
      </c>
      <c r="B33" s="86"/>
      <c r="C33" s="131">
        <f>+C30+C27+C14+C31+C20</f>
        <v>7520978</v>
      </c>
      <c r="D33" s="125"/>
      <c r="E33" s="131">
        <f>+E30+E27+E14+E31+E20</f>
        <v>18224269</v>
      </c>
      <c r="F33" s="125"/>
      <c r="G33" s="131">
        <f>+G30+G27+G14+G31+G20</f>
        <v>308461</v>
      </c>
      <c r="H33" s="125"/>
      <c r="I33" s="131">
        <f>+I30+I27+I14+I31+I20</f>
        <v>7715</v>
      </c>
      <c r="J33" s="125"/>
      <c r="K33" s="131">
        <f>+K30+K27+K14+K31+K20</f>
        <v>7095323</v>
      </c>
      <c r="L33" s="126"/>
      <c r="M33" s="131">
        <f>+M30+M27+M14+M31+M20</f>
        <v>-62361</v>
      </c>
      <c r="N33" s="125"/>
      <c r="O33" s="131">
        <f>+O30+O27+O14+O31+O20</f>
        <v>-2217077</v>
      </c>
      <c r="P33" s="125"/>
      <c r="Q33" s="131">
        <f>+Q30+Q27+Q14+Q31+Q20</f>
        <v>33927</v>
      </c>
      <c r="R33" s="125"/>
      <c r="S33" s="131">
        <f>+S30+S27+S14+S31+S20</f>
        <v>-964571</v>
      </c>
      <c r="T33" s="126"/>
      <c r="U33" s="131">
        <f>+U30+U27+U14+U31+U20</f>
        <v>0</v>
      </c>
      <c r="V33" s="126"/>
      <c r="W33" s="131">
        <f>+W30+W27+W14+W31+W20</f>
        <v>-22660706</v>
      </c>
      <c r="X33" s="125"/>
      <c r="Y33" s="131">
        <f>+Y30+Y27+Y14+Y31+Y20</f>
        <v>549993</v>
      </c>
      <c r="Z33" s="126"/>
      <c r="AA33" s="131">
        <f>+AA30+AA27+AA14+AA31+AA20</f>
        <v>-25320795</v>
      </c>
      <c r="AB33" s="125"/>
      <c r="AC33" s="131">
        <f>+AC30+AC27+AC14+AC31+AC20</f>
        <v>7835951</v>
      </c>
      <c r="AD33" s="125"/>
      <c r="AE33" s="131">
        <f>+AE30+AE27+AE14+AE31+AE20</f>
        <v>276363</v>
      </c>
      <c r="AF33" s="126"/>
      <c r="AG33" s="131">
        <f>+AG30+AG27+AG14+AG31+AG20</f>
        <v>8112314</v>
      </c>
    </row>
    <row r="34" spans="1:33" ht="22.2" thickTop="1">
      <c r="C34" s="132"/>
      <c r="D34" s="132"/>
      <c r="E34" s="132"/>
      <c r="F34" s="132"/>
      <c r="G34" s="132"/>
      <c r="H34" s="132"/>
      <c r="I34" s="132"/>
      <c r="J34" s="132"/>
      <c r="K34" s="191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91"/>
      <c r="AB34" s="192"/>
      <c r="AC34" s="191"/>
      <c r="AD34" s="192"/>
      <c r="AE34" s="191"/>
      <c r="AF34" s="192"/>
      <c r="AG34" s="191"/>
    </row>
    <row r="35" spans="1:33">
      <c r="AC35" s="97"/>
      <c r="AD35" s="193"/>
      <c r="AE35" s="97"/>
      <c r="AF35" s="193"/>
      <c r="AG35" s="97"/>
    </row>
    <row r="36" spans="1:33">
      <c r="AC36" s="97"/>
      <c r="AD36" s="193"/>
      <c r="AE36" s="97"/>
      <c r="AF36" s="193"/>
      <c r="AG36" s="97"/>
    </row>
    <row r="37" spans="1:33">
      <c r="AC37" s="97"/>
      <c r="AD37" s="193"/>
      <c r="AE37" s="97"/>
      <c r="AF37" s="193"/>
      <c r="AG37" s="97"/>
    </row>
    <row r="38" spans="1:33">
      <c r="AC38" s="97"/>
      <c r="AD38" s="193"/>
      <c r="AE38" s="97"/>
      <c r="AF38" s="193"/>
      <c r="AG38" s="97"/>
    </row>
    <row r="84" spans="1:1">
      <c r="A84" s="115" t="s">
        <v>310</v>
      </c>
    </row>
  </sheetData>
  <mergeCells count="5">
    <mergeCell ref="C12:AG12"/>
    <mergeCell ref="G5:K5"/>
    <mergeCell ref="M5:AA5"/>
    <mergeCell ref="C4:AG4"/>
    <mergeCell ref="A22:B22"/>
  </mergeCells>
  <pageMargins left="0.7" right="0.7" top="0.48" bottom="0.5" header="0.5" footer="0.5"/>
  <pageSetup paperSize="9" scale="53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A1DB-93D8-40E1-BB83-675B798B7A6B}">
  <dimension ref="A1:AK84"/>
  <sheetViews>
    <sheetView showGridLines="0" view="pageBreakPreview" topLeftCell="G15" zoomScale="80" zoomScaleNormal="60" zoomScaleSheetLayoutView="80" workbookViewId="0">
      <selection activeCell="AL35" sqref="AL35"/>
    </sheetView>
  </sheetViews>
  <sheetFormatPr defaultColWidth="9.125" defaultRowHeight="21.6"/>
  <cols>
    <col min="1" max="1" width="38.375" style="115" customWidth="1"/>
    <col min="2" max="2" width="10.75" style="115" hidden="1" customWidth="1"/>
    <col min="3" max="3" width="2.75" style="115" customWidth="1"/>
    <col min="4" max="4" width="13.75" style="115" customWidth="1"/>
    <col min="5" max="5" width="1.25" style="115" customWidth="1"/>
    <col min="6" max="6" width="13.75" style="115" customWidth="1"/>
    <col min="7" max="7" width="1.25" style="115" customWidth="1"/>
    <col min="8" max="8" width="13.75" style="115" customWidth="1"/>
    <col min="9" max="9" width="1.125" style="115" customWidth="1"/>
    <col min="10" max="10" width="13.75" style="115" customWidth="1"/>
    <col min="11" max="11" width="1.25" style="115" customWidth="1"/>
    <col min="12" max="12" width="13.75" style="115" customWidth="1"/>
    <col min="13" max="13" width="1.25" style="115" customWidth="1"/>
    <col min="14" max="14" width="12.375" style="115" bestFit="1" customWidth="1"/>
    <col min="15" max="15" width="0.75" style="115" customWidth="1"/>
    <col min="16" max="16" width="19.25" style="115" customWidth="1"/>
    <col min="17" max="17" width="0.875" style="115" customWidth="1"/>
    <col min="18" max="18" width="18" style="115" customWidth="1"/>
    <col min="19" max="19" width="0.875" style="115" customWidth="1"/>
    <col min="20" max="20" width="14.75" style="115" bestFit="1" customWidth="1"/>
    <col min="21" max="21" width="1.25" style="115" customWidth="1"/>
    <col min="22" max="22" width="19.375" style="115" hidden="1" customWidth="1"/>
    <col min="23" max="23" width="1.125" style="115" hidden="1" customWidth="1"/>
    <col min="24" max="24" width="17.125" style="115" customWidth="1"/>
    <col min="25" max="25" width="1.125" style="115" customWidth="1"/>
    <col min="26" max="26" width="17.125" style="115" customWidth="1"/>
    <col min="27" max="27" width="1.25" style="115" customWidth="1"/>
    <col min="28" max="28" width="15.375" style="115" bestFit="1" customWidth="1"/>
    <col min="29" max="29" width="1.25" style="115" customWidth="1"/>
    <col min="30" max="30" width="13.75" style="115" customWidth="1"/>
    <col min="31" max="31" width="1.25" style="115" customWidth="1"/>
    <col min="32" max="32" width="15" style="115" bestFit="1" customWidth="1"/>
    <col min="33" max="33" width="1.25" style="115" customWidth="1"/>
    <col min="34" max="34" width="15" style="115" customWidth="1"/>
    <col min="35" max="35" width="13.375" style="115" bestFit="1" customWidth="1"/>
    <col min="36" max="36" width="9.125" style="115"/>
    <col min="37" max="37" width="9.75" style="115" bestFit="1" customWidth="1"/>
    <col min="38" max="16384" width="9.125" style="115"/>
  </cols>
  <sheetData>
    <row r="1" spans="1:36" ht="23.4">
      <c r="A1" s="10" t="s">
        <v>210</v>
      </c>
      <c r="B1" s="118"/>
      <c r="C1" s="100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8"/>
      <c r="Q1" s="108"/>
      <c r="R1" s="108"/>
      <c r="S1" s="108"/>
      <c r="T1" s="107"/>
      <c r="U1" s="108"/>
      <c r="V1" s="108"/>
      <c r="W1" s="108"/>
      <c r="X1" s="107"/>
      <c r="Y1" s="107"/>
      <c r="Z1" s="107"/>
      <c r="AA1" s="108"/>
      <c r="AB1" s="107"/>
      <c r="AC1" s="108"/>
      <c r="AD1" s="107"/>
      <c r="AE1" s="108"/>
      <c r="AF1" s="107"/>
      <c r="AG1" s="108"/>
      <c r="AH1" s="107"/>
    </row>
    <row r="2" spans="1:36" ht="23.4">
      <c r="A2" s="91" t="s">
        <v>263</v>
      </c>
      <c r="B2" s="91"/>
      <c r="C2" s="100"/>
      <c r="D2" s="109"/>
      <c r="E2" s="100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</row>
    <row r="3" spans="1:36" ht="22.2" customHeight="1">
      <c r="A3" s="91"/>
      <c r="B3" s="9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10"/>
      <c r="AG3" s="100"/>
      <c r="AH3" s="100"/>
    </row>
    <row r="4" spans="1:36">
      <c r="A4" s="85"/>
      <c r="B4" s="85"/>
      <c r="C4" s="85"/>
      <c r="D4" s="245" t="s">
        <v>43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</row>
    <row r="5" spans="1:36">
      <c r="A5" s="85"/>
      <c r="B5" s="85"/>
      <c r="C5" s="96"/>
      <c r="D5" s="85"/>
      <c r="E5" s="96"/>
      <c r="F5" s="85"/>
      <c r="G5" s="96"/>
      <c r="H5" s="244" t="s">
        <v>31</v>
      </c>
      <c r="I5" s="244"/>
      <c r="J5" s="244"/>
      <c r="K5" s="244"/>
      <c r="L5" s="244"/>
      <c r="M5" s="85"/>
      <c r="N5" s="244" t="s">
        <v>55</v>
      </c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121"/>
      <c r="AD5" s="121"/>
      <c r="AE5" s="121"/>
      <c r="AF5" s="121"/>
      <c r="AG5" s="121"/>
      <c r="AH5" s="121"/>
    </row>
    <row r="6" spans="1:36">
      <c r="A6" s="85"/>
      <c r="B6" s="85"/>
      <c r="C6" s="96"/>
      <c r="D6" s="85"/>
      <c r="E6" s="96"/>
      <c r="F6" s="85"/>
      <c r="G6" s="96"/>
      <c r="H6" s="96"/>
      <c r="I6" s="96"/>
      <c r="J6" s="96"/>
      <c r="K6" s="96"/>
      <c r="L6" s="96"/>
      <c r="M6" s="85"/>
      <c r="N6" s="96"/>
      <c r="O6" s="96"/>
      <c r="P6" s="96" t="s">
        <v>164</v>
      </c>
      <c r="Q6" s="96"/>
      <c r="R6" s="96"/>
      <c r="S6" s="96"/>
      <c r="T6" s="96" t="s">
        <v>157</v>
      </c>
      <c r="U6" s="96"/>
      <c r="V6" s="96"/>
      <c r="W6" s="96"/>
      <c r="X6" s="96"/>
      <c r="Y6" s="96"/>
      <c r="Z6" s="96"/>
      <c r="AA6" s="96"/>
      <c r="AB6" s="96"/>
      <c r="AC6" s="121"/>
      <c r="AD6" s="121"/>
      <c r="AE6" s="121"/>
      <c r="AF6" s="121"/>
      <c r="AG6" s="121"/>
      <c r="AH6" s="121"/>
    </row>
    <row r="7" spans="1:36">
      <c r="A7" s="85"/>
      <c r="B7" s="85"/>
      <c r="C7" s="96"/>
      <c r="D7" s="85"/>
      <c r="E7" s="96"/>
      <c r="F7" s="85"/>
      <c r="G7" s="96"/>
      <c r="H7" s="96"/>
      <c r="I7" s="96"/>
      <c r="J7" s="96"/>
      <c r="K7" s="96"/>
      <c r="L7" s="96"/>
      <c r="M7" s="85"/>
      <c r="N7" s="96" t="s">
        <v>222</v>
      </c>
      <c r="O7" s="96"/>
      <c r="P7" s="96" t="s">
        <v>179</v>
      </c>
      <c r="Q7" s="96"/>
      <c r="R7" s="96" t="s">
        <v>157</v>
      </c>
      <c r="S7" s="96"/>
      <c r="T7" s="96" t="s">
        <v>156</v>
      </c>
      <c r="U7" s="96"/>
      <c r="V7" s="96" t="s">
        <v>143</v>
      </c>
      <c r="W7" s="96"/>
      <c r="X7" s="96"/>
      <c r="Y7" s="96"/>
      <c r="Z7" s="96"/>
      <c r="AA7" s="96"/>
      <c r="AB7" s="96"/>
      <c r="AC7" s="101"/>
      <c r="AD7" s="101"/>
      <c r="AE7" s="85"/>
      <c r="AF7" s="102"/>
      <c r="AG7" s="101"/>
      <c r="AH7" s="85"/>
    </row>
    <row r="8" spans="1:36">
      <c r="A8" s="85"/>
      <c r="B8" s="85"/>
      <c r="C8" s="96"/>
      <c r="D8" s="85"/>
      <c r="E8" s="96"/>
      <c r="F8" s="85"/>
      <c r="G8" s="96"/>
      <c r="H8" s="96"/>
      <c r="I8" s="96"/>
      <c r="J8" s="96"/>
      <c r="K8" s="96"/>
      <c r="L8" s="96"/>
      <c r="M8" s="85"/>
      <c r="N8" s="96" t="s">
        <v>223</v>
      </c>
      <c r="O8" s="96"/>
      <c r="P8" s="96" t="s">
        <v>180</v>
      </c>
      <c r="Q8" s="96"/>
      <c r="R8" s="96" t="s">
        <v>283</v>
      </c>
      <c r="S8" s="96"/>
      <c r="T8" s="96" t="s">
        <v>169</v>
      </c>
      <c r="U8" s="85"/>
      <c r="V8" s="96" t="s">
        <v>147</v>
      </c>
      <c r="W8" s="85"/>
      <c r="X8" s="96"/>
      <c r="Y8" s="96"/>
      <c r="Z8" s="96"/>
      <c r="AA8" s="96"/>
      <c r="AB8" s="96" t="s">
        <v>58</v>
      </c>
      <c r="AC8" s="103"/>
      <c r="AD8" s="103"/>
      <c r="AE8" s="101"/>
      <c r="AG8" s="85"/>
      <c r="AH8" s="102"/>
    </row>
    <row r="9" spans="1:36">
      <c r="A9" s="85"/>
      <c r="B9" s="85"/>
      <c r="C9" s="96"/>
      <c r="D9" s="96"/>
      <c r="E9" s="96"/>
      <c r="F9" s="96" t="s">
        <v>136</v>
      </c>
      <c r="G9" s="96"/>
      <c r="H9" s="96"/>
      <c r="I9" s="96"/>
      <c r="J9" s="96"/>
      <c r="K9" s="85"/>
      <c r="L9" s="85"/>
      <c r="M9" s="96"/>
      <c r="N9" s="96" t="s">
        <v>155</v>
      </c>
      <c r="O9" s="96"/>
      <c r="P9" s="96" t="s">
        <v>181</v>
      </c>
      <c r="Q9" s="96"/>
      <c r="R9" s="96" t="s">
        <v>166</v>
      </c>
      <c r="S9" s="96"/>
      <c r="T9" s="96" t="s">
        <v>170</v>
      </c>
      <c r="U9" s="85"/>
      <c r="V9" s="96" t="s">
        <v>144</v>
      </c>
      <c r="W9" s="85"/>
      <c r="X9" s="96" t="s">
        <v>203</v>
      </c>
      <c r="Y9" s="96"/>
      <c r="Z9" s="96" t="s">
        <v>183</v>
      </c>
      <c r="AA9" s="96"/>
      <c r="AB9" s="96" t="s">
        <v>60</v>
      </c>
      <c r="AC9" s="85"/>
      <c r="AD9" s="96" t="s">
        <v>20</v>
      </c>
      <c r="AE9" s="96"/>
      <c r="AF9" s="96" t="s">
        <v>59</v>
      </c>
      <c r="AG9" s="96"/>
      <c r="AH9" s="104"/>
    </row>
    <row r="10" spans="1:36">
      <c r="A10" s="85"/>
      <c r="B10" s="85"/>
      <c r="C10" s="96"/>
      <c r="D10" s="96" t="s">
        <v>229</v>
      </c>
      <c r="E10" s="96"/>
      <c r="F10" s="96" t="s">
        <v>137</v>
      </c>
      <c r="G10" s="96"/>
      <c r="H10" s="96" t="s">
        <v>35</v>
      </c>
      <c r="I10" s="96"/>
      <c r="J10" s="96"/>
      <c r="K10" s="96"/>
      <c r="L10" s="96" t="s">
        <v>25</v>
      </c>
      <c r="M10" s="96"/>
      <c r="N10" s="96" t="s">
        <v>153</v>
      </c>
      <c r="O10" s="96"/>
      <c r="P10" s="96" t="s">
        <v>159</v>
      </c>
      <c r="Q10" s="96"/>
      <c r="R10" s="96" t="s">
        <v>167</v>
      </c>
      <c r="S10" s="96"/>
      <c r="T10" s="96" t="s">
        <v>159</v>
      </c>
      <c r="U10" s="85"/>
      <c r="V10" s="96" t="s">
        <v>145</v>
      </c>
      <c r="W10" s="85"/>
      <c r="X10" s="96" t="s">
        <v>61</v>
      </c>
      <c r="Y10" s="96"/>
      <c r="Z10" s="96" t="s">
        <v>182</v>
      </c>
      <c r="AA10" s="96"/>
      <c r="AB10" s="96" t="s">
        <v>62</v>
      </c>
      <c r="AC10" s="85"/>
      <c r="AD10" s="96" t="s">
        <v>57</v>
      </c>
      <c r="AE10" s="96"/>
      <c r="AF10" s="96" t="s">
        <v>71</v>
      </c>
      <c r="AG10" s="96"/>
      <c r="AH10" s="105" t="s">
        <v>20</v>
      </c>
    </row>
    <row r="11" spans="1:36">
      <c r="A11" s="85"/>
      <c r="B11" s="106"/>
      <c r="C11" s="96"/>
      <c r="D11" s="96" t="s">
        <v>8</v>
      </c>
      <c r="E11" s="96"/>
      <c r="F11" s="96" t="s">
        <v>138</v>
      </c>
      <c r="G11" s="96"/>
      <c r="H11" s="96" t="s">
        <v>36</v>
      </c>
      <c r="I11" s="96"/>
      <c r="J11" s="96" t="s">
        <v>128</v>
      </c>
      <c r="K11" s="96"/>
      <c r="L11" s="96" t="s">
        <v>26</v>
      </c>
      <c r="M11" s="96"/>
      <c r="N11" s="96" t="s">
        <v>154</v>
      </c>
      <c r="O11" s="96"/>
      <c r="P11" s="96" t="s">
        <v>158</v>
      </c>
      <c r="Q11" s="96"/>
      <c r="R11" s="96" t="s">
        <v>168</v>
      </c>
      <c r="S11" s="96"/>
      <c r="T11" s="96" t="s">
        <v>158</v>
      </c>
      <c r="U11" s="85"/>
      <c r="V11" s="96" t="s">
        <v>146</v>
      </c>
      <c r="W11" s="85"/>
      <c r="X11" s="96" t="s">
        <v>63</v>
      </c>
      <c r="Y11" s="96"/>
      <c r="Z11" s="96" t="s">
        <v>52</v>
      </c>
      <c r="AA11" s="96"/>
      <c r="AB11" s="96" t="s">
        <v>52</v>
      </c>
      <c r="AC11" s="85"/>
      <c r="AD11" s="96" t="s">
        <v>73</v>
      </c>
      <c r="AE11" s="96"/>
      <c r="AF11" s="96" t="s">
        <v>72</v>
      </c>
      <c r="AG11" s="96"/>
      <c r="AH11" s="105" t="s">
        <v>57</v>
      </c>
    </row>
    <row r="12" spans="1:36">
      <c r="A12" s="85"/>
      <c r="B12" s="116"/>
      <c r="C12" s="85"/>
      <c r="D12" s="243" t="s">
        <v>109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</row>
    <row r="13" spans="1:36">
      <c r="A13" s="86" t="s">
        <v>288</v>
      </c>
      <c r="B13" s="86"/>
      <c r="C13" s="86"/>
      <c r="D13" s="55"/>
      <c r="E13" s="56"/>
      <c r="F13" s="55"/>
      <c r="G13" s="56"/>
      <c r="H13" s="55"/>
      <c r="I13" s="56"/>
      <c r="J13" s="55"/>
      <c r="K13" s="80"/>
      <c r="L13" s="55"/>
      <c r="M13" s="56"/>
      <c r="N13" s="56"/>
      <c r="O13" s="56"/>
      <c r="P13" s="56"/>
      <c r="Q13" s="56"/>
      <c r="R13" s="56"/>
      <c r="S13" s="56"/>
      <c r="T13" s="55"/>
      <c r="U13" s="56"/>
      <c r="V13" s="55"/>
      <c r="W13" s="56"/>
      <c r="X13" s="56"/>
      <c r="Y13" s="56"/>
      <c r="Z13" s="56"/>
      <c r="AA13" s="56"/>
      <c r="AB13" s="55"/>
      <c r="AC13" s="56"/>
      <c r="AD13" s="55"/>
      <c r="AE13" s="56"/>
      <c r="AF13" s="55"/>
      <c r="AG13" s="56"/>
      <c r="AH13" s="54"/>
    </row>
    <row r="14" spans="1:36">
      <c r="A14" s="86" t="s">
        <v>264</v>
      </c>
      <c r="B14" s="103"/>
      <c r="C14" s="86"/>
      <c r="D14" s="124">
        <v>7520978</v>
      </c>
      <c r="E14" s="124"/>
      <c r="F14" s="124">
        <v>18224269</v>
      </c>
      <c r="G14" s="125"/>
      <c r="H14" s="124">
        <v>337374</v>
      </c>
      <c r="I14" s="125"/>
      <c r="J14" s="124">
        <v>7715</v>
      </c>
      <c r="K14" s="125"/>
      <c r="L14" s="124">
        <v>6879527</v>
      </c>
      <c r="M14" s="125"/>
      <c r="N14" s="124">
        <v>6169</v>
      </c>
      <c r="O14" s="124"/>
      <c r="P14" s="124">
        <v>-2167096</v>
      </c>
      <c r="Q14" s="125"/>
      <c r="R14" s="124">
        <v>34862</v>
      </c>
      <c r="S14" s="125"/>
      <c r="T14" s="124">
        <v>-126586</v>
      </c>
      <c r="U14" s="125"/>
      <c r="V14" s="124">
        <v>-22660706</v>
      </c>
      <c r="W14" s="124"/>
      <c r="X14" s="124">
        <v>-22660706</v>
      </c>
      <c r="Y14" s="124"/>
      <c r="Z14" s="124">
        <v>557120</v>
      </c>
      <c r="AA14" s="125"/>
      <c r="AB14" s="124">
        <f>SUM(N14,P14,R14,T14,X14,Z14)</f>
        <v>-24356237</v>
      </c>
      <c r="AC14" s="125"/>
      <c r="AD14" s="124">
        <f>SUM(D14:L14,AB14)</f>
        <v>8613626</v>
      </c>
      <c r="AE14" s="124"/>
      <c r="AF14" s="124">
        <v>313498</v>
      </c>
      <c r="AG14" s="125"/>
      <c r="AH14" s="124">
        <f>+AD14+AF14</f>
        <v>8927124</v>
      </c>
      <c r="AI14" s="125"/>
      <c r="AJ14" s="124"/>
    </row>
    <row r="15" spans="1:36" ht="16.2" customHeight="1">
      <c r="A15" s="86"/>
      <c r="B15" s="86"/>
      <c r="C15" s="86"/>
      <c r="D15" s="124"/>
      <c r="E15" s="125"/>
      <c r="F15" s="124"/>
      <c r="G15" s="125"/>
      <c r="H15" s="124"/>
      <c r="I15" s="125"/>
      <c r="J15" s="124"/>
      <c r="K15" s="125"/>
      <c r="L15" s="124"/>
      <c r="M15" s="125"/>
      <c r="N15" s="125"/>
      <c r="O15" s="125"/>
      <c r="P15" s="125"/>
      <c r="Q15" s="125"/>
      <c r="R15" s="125"/>
      <c r="S15" s="125"/>
      <c r="T15" s="124"/>
      <c r="U15" s="125"/>
      <c r="V15" s="124"/>
      <c r="W15" s="125"/>
      <c r="X15" s="124"/>
      <c r="Y15" s="124"/>
      <c r="Z15" s="124"/>
      <c r="AA15" s="125"/>
      <c r="AB15" s="125"/>
      <c r="AC15" s="126"/>
      <c r="AD15" s="125"/>
      <c r="AE15" s="126"/>
      <c r="AF15" s="124"/>
      <c r="AG15" s="125"/>
      <c r="AH15" s="124"/>
    </row>
    <row r="16" spans="1:36">
      <c r="A16" s="86" t="s">
        <v>142</v>
      </c>
      <c r="B16" s="86"/>
      <c r="C16" s="86"/>
      <c r="D16" s="124"/>
      <c r="E16" s="125"/>
      <c r="F16" s="124"/>
      <c r="G16" s="125"/>
      <c r="H16" s="124"/>
      <c r="I16" s="125"/>
      <c r="J16" s="124"/>
      <c r="K16" s="125"/>
      <c r="L16" s="124"/>
      <c r="M16" s="125"/>
      <c r="N16" s="125"/>
      <c r="O16" s="125"/>
      <c r="P16" s="125"/>
      <c r="Q16" s="125"/>
      <c r="R16" s="125"/>
      <c r="S16" s="125"/>
      <c r="T16" s="124"/>
      <c r="U16" s="125"/>
      <c r="V16" s="124"/>
      <c r="W16" s="125"/>
      <c r="X16" s="124"/>
      <c r="Y16" s="124"/>
      <c r="Z16" s="124"/>
      <c r="AA16" s="125"/>
      <c r="AB16" s="125"/>
      <c r="AC16" s="126"/>
      <c r="AD16" s="125"/>
      <c r="AE16" s="126"/>
      <c r="AF16" s="124"/>
      <c r="AG16" s="125"/>
      <c r="AH16" s="124"/>
    </row>
    <row r="17" spans="1:37">
      <c r="A17" s="238" t="s">
        <v>205</v>
      </c>
      <c r="B17" s="86"/>
      <c r="C17" s="86"/>
      <c r="D17" s="123"/>
      <c r="E17" s="126"/>
      <c r="F17" s="123"/>
      <c r="G17" s="126"/>
      <c r="H17" s="123"/>
      <c r="I17" s="126"/>
      <c r="J17" s="123"/>
      <c r="K17" s="126"/>
      <c r="L17" s="123"/>
      <c r="M17" s="126"/>
      <c r="N17" s="126"/>
      <c r="O17" s="126"/>
      <c r="P17" s="126"/>
      <c r="Q17" s="126"/>
      <c r="R17" s="126"/>
      <c r="S17" s="126"/>
      <c r="T17" s="123"/>
      <c r="U17" s="126"/>
      <c r="V17" s="123"/>
      <c r="W17" s="126"/>
      <c r="X17" s="123"/>
      <c r="Y17" s="123"/>
      <c r="Z17" s="123"/>
      <c r="AA17" s="126"/>
      <c r="AB17" s="123"/>
      <c r="AC17" s="126"/>
      <c r="AD17" s="123"/>
      <c r="AE17" s="126"/>
      <c r="AF17" s="123"/>
      <c r="AG17" s="126"/>
      <c r="AH17" s="126"/>
    </row>
    <row r="18" spans="1:37">
      <c r="A18" s="92" t="s">
        <v>277</v>
      </c>
      <c r="B18" s="86"/>
      <c r="C18" s="86"/>
      <c r="D18" s="124"/>
      <c r="E18" s="125"/>
      <c r="F18" s="124"/>
      <c r="G18" s="125"/>
      <c r="H18" s="124"/>
      <c r="I18" s="125"/>
      <c r="J18" s="124"/>
      <c r="K18" s="125"/>
      <c r="L18" s="124"/>
      <c r="M18" s="125"/>
      <c r="N18" s="125"/>
      <c r="O18" s="125"/>
      <c r="P18" s="125"/>
      <c r="Q18" s="125"/>
      <c r="R18" s="125"/>
      <c r="S18" s="125"/>
      <c r="T18" s="124"/>
      <c r="U18" s="125"/>
      <c r="V18" s="124"/>
      <c r="W18" s="125"/>
      <c r="X18" s="124"/>
      <c r="Y18" s="124"/>
      <c r="Z18" s="124"/>
      <c r="AA18" s="125"/>
      <c r="AB18" s="125"/>
      <c r="AC18" s="126"/>
      <c r="AD18" s="126"/>
      <c r="AE18" s="126"/>
      <c r="AF18" s="124"/>
      <c r="AG18" s="125"/>
      <c r="AH18" s="126"/>
    </row>
    <row r="19" spans="1:37">
      <c r="A19" s="92" t="s">
        <v>278</v>
      </c>
      <c r="B19" s="181" t="s">
        <v>226</v>
      </c>
      <c r="C19" s="86"/>
      <c r="D19" s="178">
        <v>0</v>
      </c>
      <c r="E19" s="125"/>
      <c r="F19" s="178">
        <v>0</v>
      </c>
      <c r="G19" s="126"/>
      <c r="H19" s="128">
        <v>0</v>
      </c>
      <c r="I19" s="126"/>
      <c r="J19" s="178">
        <v>0</v>
      </c>
      <c r="K19" s="126"/>
      <c r="L19" s="123">
        <v>-27644</v>
      </c>
      <c r="M19" s="126"/>
      <c r="N19" s="178">
        <v>0</v>
      </c>
      <c r="O19" s="126"/>
      <c r="P19" s="128">
        <v>0</v>
      </c>
      <c r="Q19" s="126"/>
      <c r="R19" s="178">
        <v>0</v>
      </c>
      <c r="S19" s="126"/>
      <c r="T19" s="178">
        <v>0</v>
      </c>
      <c r="U19" s="126"/>
      <c r="V19" s="128"/>
      <c r="W19" s="126"/>
      <c r="X19" s="178">
        <v>0</v>
      </c>
      <c r="Y19" s="123"/>
      <c r="Z19" s="128">
        <v>0</v>
      </c>
      <c r="AA19" s="125"/>
      <c r="AB19" s="128">
        <f>SUM(N19:Z19)</f>
        <v>0</v>
      </c>
      <c r="AC19" s="126"/>
      <c r="AD19" s="128">
        <f>SUM(B19:L19,AB19)</f>
        <v>-27644</v>
      </c>
      <c r="AE19" s="126"/>
      <c r="AF19" s="123">
        <v>27644</v>
      </c>
      <c r="AG19" s="125"/>
      <c r="AH19" s="128">
        <f>+AD19+AF19</f>
        <v>0</v>
      </c>
    </row>
    <row r="20" spans="1:37">
      <c r="A20" s="188" t="s">
        <v>208</v>
      </c>
      <c r="B20" s="86"/>
      <c r="C20" s="86"/>
      <c r="D20" s="127">
        <f>D17+D19</f>
        <v>0</v>
      </c>
      <c r="E20" s="125"/>
      <c r="F20" s="127">
        <f>F17+F19</f>
        <v>0</v>
      </c>
      <c r="G20" s="125"/>
      <c r="H20" s="127">
        <f>H17+H19</f>
        <v>0</v>
      </c>
      <c r="I20" s="125"/>
      <c r="J20" s="127">
        <f>J17+J19</f>
        <v>0</v>
      </c>
      <c r="K20" s="125"/>
      <c r="L20" s="127">
        <f>L17+L19</f>
        <v>-27644</v>
      </c>
      <c r="M20" s="125"/>
      <c r="N20" s="127">
        <f>N17+N19</f>
        <v>0</v>
      </c>
      <c r="O20" s="125"/>
      <c r="P20" s="127">
        <f>P17+P19</f>
        <v>0</v>
      </c>
      <c r="Q20" s="125"/>
      <c r="R20" s="127">
        <f>R17+R19</f>
        <v>0</v>
      </c>
      <c r="S20" s="125"/>
      <c r="T20" s="127">
        <f>T17+T19</f>
        <v>0</v>
      </c>
      <c r="U20" s="125"/>
      <c r="V20" s="127">
        <f>V17+V19</f>
        <v>0</v>
      </c>
      <c r="W20" s="125"/>
      <c r="X20" s="127">
        <f>X17+X19</f>
        <v>0</v>
      </c>
      <c r="Y20" s="124"/>
      <c r="Z20" s="127">
        <f>Z17+Z19</f>
        <v>0</v>
      </c>
      <c r="AA20" s="125"/>
      <c r="AB20" s="127">
        <f>AB17+AB19</f>
        <v>0</v>
      </c>
      <c r="AC20" s="126"/>
      <c r="AD20" s="127">
        <f>AD17+AD19</f>
        <v>-27644</v>
      </c>
      <c r="AE20" s="126"/>
      <c r="AF20" s="127">
        <f>AF17+AF19</f>
        <v>27644</v>
      </c>
      <c r="AG20" s="125"/>
      <c r="AH20" s="127">
        <f>AH17+AH19</f>
        <v>0</v>
      </c>
    </row>
    <row r="21" spans="1:37">
      <c r="A21" s="185"/>
      <c r="B21" s="86"/>
      <c r="C21" s="86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4"/>
      <c r="Z21" s="125"/>
      <c r="AA21" s="125"/>
      <c r="AB21" s="125"/>
      <c r="AC21" s="126"/>
      <c r="AD21" s="125"/>
      <c r="AE21" s="126"/>
      <c r="AF21" s="125"/>
      <c r="AG21" s="125"/>
      <c r="AH21" s="125"/>
    </row>
    <row r="22" spans="1:37" ht="21.45" customHeight="1">
      <c r="A22" s="246" t="s">
        <v>204</v>
      </c>
      <c r="B22" s="246"/>
      <c r="C22" s="86"/>
      <c r="D22" s="178">
        <f>D20</f>
        <v>0</v>
      </c>
      <c r="E22" s="125"/>
      <c r="F22" s="178">
        <f>F20</f>
        <v>0</v>
      </c>
      <c r="G22" s="125"/>
      <c r="H22" s="178">
        <f>H20</f>
        <v>0</v>
      </c>
      <c r="I22" s="125"/>
      <c r="J22" s="178">
        <f>J20</f>
        <v>0</v>
      </c>
      <c r="K22" s="125"/>
      <c r="L22" s="178">
        <f>L20</f>
        <v>-27644</v>
      </c>
      <c r="M22" s="125"/>
      <c r="N22" s="178">
        <f>N20</f>
        <v>0</v>
      </c>
      <c r="O22" s="125"/>
      <c r="P22" s="178">
        <f>P20</f>
        <v>0</v>
      </c>
      <c r="Q22" s="125"/>
      <c r="R22" s="178">
        <f>R20</f>
        <v>0</v>
      </c>
      <c r="S22" s="125"/>
      <c r="T22" s="178">
        <f>T20</f>
        <v>0</v>
      </c>
      <c r="U22" s="125"/>
      <c r="V22" s="125">
        <v>0</v>
      </c>
      <c r="W22" s="124"/>
      <c r="X22" s="178">
        <f>X20</f>
        <v>0</v>
      </c>
      <c r="Y22" s="125"/>
      <c r="Z22" s="178">
        <f>Z20</f>
        <v>0</v>
      </c>
      <c r="AA22" s="125"/>
      <c r="AB22" s="178">
        <f>AB20</f>
        <v>0</v>
      </c>
      <c r="AC22" s="125"/>
      <c r="AD22" s="178">
        <f>AD20</f>
        <v>-27644</v>
      </c>
      <c r="AE22" s="125"/>
      <c r="AF22" s="178">
        <f>AF20</f>
        <v>27644</v>
      </c>
      <c r="AG22" s="189"/>
      <c r="AH22" s="178">
        <f>AH20</f>
        <v>0</v>
      </c>
    </row>
    <row r="23" spans="1:37" ht="17.7" customHeight="1">
      <c r="A23" s="117"/>
      <c r="B23" s="86"/>
      <c r="C23" s="87"/>
      <c r="D23" s="124"/>
      <c r="E23" s="125"/>
      <c r="F23" s="124"/>
      <c r="G23" s="125"/>
      <c r="H23" s="124"/>
      <c r="I23" s="125"/>
      <c r="J23" s="124"/>
      <c r="K23" s="125"/>
      <c r="L23" s="124"/>
      <c r="M23" s="125"/>
      <c r="N23" s="125"/>
      <c r="O23" s="125"/>
      <c r="P23" s="125"/>
      <c r="Q23" s="125"/>
      <c r="R23" s="125"/>
      <c r="S23" s="125"/>
      <c r="T23" s="124"/>
      <c r="U23" s="125"/>
      <c r="V23" s="124"/>
      <c r="W23" s="125"/>
      <c r="X23" s="124"/>
      <c r="Y23" s="124"/>
      <c r="Z23" s="124"/>
      <c r="AA23" s="125"/>
      <c r="AB23" s="124"/>
      <c r="AC23" s="125"/>
      <c r="AD23" s="124"/>
      <c r="AE23" s="125"/>
      <c r="AF23" s="124"/>
      <c r="AG23" s="126"/>
      <c r="AH23" s="124"/>
    </row>
    <row r="24" spans="1:37">
      <c r="A24" s="86" t="s">
        <v>107</v>
      </c>
      <c r="B24" s="86"/>
      <c r="C24" s="86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4"/>
      <c r="AC24" s="125"/>
      <c r="AD24" s="124"/>
      <c r="AE24" s="125"/>
      <c r="AF24" s="125"/>
      <c r="AG24" s="125"/>
      <c r="AH24" s="125"/>
    </row>
    <row r="25" spans="1:37">
      <c r="A25" s="92" t="s">
        <v>209</v>
      </c>
      <c r="B25" s="92"/>
      <c r="C25" s="92"/>
      <c r="D25" s="123">
        <v>0</v>
      </c>
      <c r="E25" s="126"/>
      <c r="F25" s="123">
        <v>0</v>
      </c>
      <c r="G25" s="126"/>
      <c r="H25" s="123">
        <v>0</v>
      </c>
      <c r="I25" s="126"/>
      <c r="J25" s="123">
        <v>0</v>
      </c>
      <c r="K25" s="126"/>
      <c r="L25" s="123">
        <v>372113</v>
      </c>
      <c r="M25" s="126"/>
      <c r="N25" s="123">
        <v>0</v>
      </c>
      <c r="O25" s="126"/>
      <c r="P25" s="123">
        <v>0</v>
      </c>
      <c r="Q25" s="126"/>
      <c r="R25" s="123">
        <v>0</v>
      </c>
      <c r="S25" s="126"/>
      <c r="T25" s="123">
        <v>0</v>
      </c>
      <c r="U25" s="126"/>
      <c r="V25" s="123"/>
      <c r="W25" s="126"/>
      <c r="X25" s="123">
        <v>0</v>
      </c>
      <c r="Y25" s="126"/>
      <c r="Z25" s="123">
        <v>0</v>
      </c>
      <c r="AA25" s="126"/>
      <c r="AB25" s="123">
        <f t="shared" ref="AB25" si="0">SUM(N25:Z25)</f>
        <v>0</v>
      </c>
      <c r="AC25" s="126"/>
      <c r="AD25" s="123">
        <f t="shared" ref="AD25" si="1">SUM(D25:L25,AB25)</f>
        <v>372113</v>
      </c>
      <c r="AE25" s="126"/>
      <c r="AF25" s="126">
        <v>16126</v>
      </c>
      <c r="AG25" s="126"/>
      <c r="AH25" s="126">
        <f>+AD25+AF25</f>
        <v>388239</v>
      </c>
      <c r="AI25" s="97"/>
      <c r="AJ25" s="233"/>
      <c r="AK25" s="233"/>
    </row>
    <row r="26" spans="1:37">
      <c r="A26" s="92" t="s">
        <v>92</v>
      </c>
      <c r="B26" s="92"/>
      <c r="C26" s="92"/>
      <c r="D26" s="123">
        <v>0</v>
      </c>
      <c r="E26" s="126"/>
      <c r="F26" s="123">
        <v>0</v>
      </c>
      <c r="G26" s="126"/>
      <c r="H26" s="123">
        <v>0</v>
      </c>
      <c r="I26" s="126"/>
      <c r="J26" s="123">
        <v>0</v>
      </c>
      <c r="K26" s="126"/>
      <c r="L26" s="123">
        <v>0</v>
      </c>
      <c r="M26" s="126"/>
      <c r="N26" s="126">
        <v>1548</v>
      </c>
      <c r="O26" s="126"/>
      <c r="P26" s="126">
        <v>450743</v>
      </c>
      <c r="Q26" s="126"/>
      <c r="R26" s="126">
        <v>-7927</v>
      </c>
      <c r="S26" s="126"/>
      <c r="T26" s="126">
        <v>545026</v>
      </c>
      <c r="U26" s="126"/>
      <c r="V26" s="123"/>
      <c r="W26" s="126"/>
      <c r="X26" s="123">
        <v>0</v>
      </c>
      <c r="Y26" s="126"/>
      <c r="Z26" s="123">
        <v>-71525</v>
      </c>
      <c r="AA26" s="126"/>
      <c r="AB26" s="123">
        <f>SUM(N26:Z26)</f>
        <v>917865</v>
      </c>
      <c r="AC26" s="126"/>
      <c r="AD26" s="123">
        <f>SUM(D26:L26,AB26)</f>
        <v>917865</v>
      </c>
      <c r="AE26" s="126"/>
      <c r="AF26" s="126">
        <v>-23855</v>
      </c>
      <c r="AG26" s="126"/>
      <c r="AH26" s="126">
        <f>+AD26+AF26</f>
        <v>894010</v>
      </c>
      <c r="AI26" s="233"/>
      <c r="AJ26" s="233"/>
      <c r="AK26" s="233"/>
    </row>
    <row r="27" spans="1:37">
      <c r="A27" s="86" t="s">
        <v>106</v>
      </c>
      <c r="B27" s="86"/>
      <c r="C27" s="86"/>
      <c r="D27" s="127">
        <f>D25+D26</f>
        <v>0</v>
      </c>
      <c r="E27" s="125"/>
      <c r="F27" s="127">
        <f>F25+F26</f>
        <v>0</v>
      </c>
      <c r="G27" s="125"/>
      <c r="H27" s="127">
        <f>H25+H26</f>
        <v>0</v>
      </c>
      <c r="I27" s="125"/>
      <c r="J27" s="127">
        <f>J25+J26</f>
        <v>0</v>
      </c>
      <c r="K27" s="125"/>
      <c r="L27" s="127">
        <f>L25+L26</f>
        <v>372113</v>
      </c>
      <c r="M27" s="125"/>
      <c r="N27" s="127">
        <f>N25+N26</f>
        <v>1548</v>
      </c>
      <c r="O27" s="125"/>
      <c r="P27" s="127">
        <f>P25+P26</f>
        <v>450743</v>
      </c>
      <c r="Q27" s="125"/>
      <c r="R27" s="127">
        <f>R25+R26</f>
        <v>-7927</v>
      </c>
      <c r="S27" s="125"/>
      <c r="T27" s="127">
        <f>T25+T26</f>
        <v>545026</v>
      </c>
      <c r="U27" s="125"/>
      <c r="V27" s="127">
        <f>V25+V26</f>
        <v>0</v>
      </c>
      <c r="W27" s="125"/>
      <c r="X27" s="127">
        <f>X25+X26</f>
        <v>0</v>
      </c>
      <c r="Y27" s="125"/>
      <c r="Z27" s="127">
        <f>Z25+Z26</f>
        <v>-71525</v>
      </c>
      <c r="AA27" s="125"/>
      <c r="AB27" s="127">
        <f>AB25+AB26</f>
        <v>917865</v>
      </c>
      <c r="AC27" s="125"/>
      <c r="AD27" s="127">
        <f>AD25+AD26</f>
        <v>1289978</v>
      </c>
      <c r="AE27" s="125"/>
      <c r="AF27" s="127">
        <f>AF25+AF26</f>
        <v>-7729</v>
      </c>
      <c r="AG27" s="126"/>
      <c r="AH27" s="127">
        <f>AH25+AH26</f>
        <v>1282249</v>
      </c>
      <c r="AI27" s="233"/>
      <c r="AJ27" s="233"/>
      <c r="AK27" s="233"/>
    </row>
    <row r="28" spans="1:37" ht="16.2" customHeight="1">
      <c r="A28" s="86"/>
      <c r="B28" s="86"/>
      <c r="C28" s="86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6"/>
      <c r="AH28" s="125"/>
    </row>
    <row r="29" spans="1:37" hidden="1">
      <c r="A29" s="92" t="s">
        <v>192</v>
      </c>
      <c r="B29" s="86"/>
      <c r="C29" s="86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6"/>
      <c r="AH29" s="125"/>
    </row>
    <row r="30" spans="1:37">
      <c r="A30" s="92" t="s">
        <v>30</v>
      </c>
      <c r="B30" s="92"/>
      <c r="C30" s="92"/>
      <c r="D30" s="123">
        <v>0</v>
      </c>
      <c r="E30" s="126"/>
      <c r="F30" s="123">
        <v>0</v>
      </c>
      <c r="G30" s="126"/>
      <c r="H30" s="123">
        <v>0</v>
      </c>
      <c r="I30" s="126"/>
      <c r="J30" s="123">
        <v>0</v>
      </c>
      <c r="K30" s="126"/>
      <c r="L30" s="126">
        <v>235444</v>
      </c>
      <c r="M30" s="126"/>
      <c r="N30" s="126">
        <v>0</v>
      </c>
      <c r="O30" s="126"/>
      <c r="P30" s="126">
        <v>-155074</v>
      </c>
      <c r="Q30" s="126"/>
      <c r="R30" s="123">
        <v>0</v>
      </c>
      <c r="S30" s="126"/>
      <c r="T30" s="126">
        <v>-61</v>
      </c>
      <c r="U30" s="126"/>
      <c r="V30" s="123"/>
      <c r="W30" s="126"/>
      <c r="X30" s="123">
        <v>0</v>
      </c>
      <c r="Y30" s="126"/>
      <c r="Z30" s="128">
        <v>-80309</v>
      </c>
      <c r="AA30" s="126"/>
      <c r="AB30" s="123">
        <f>SUM(N30:Z30)</f>
        <v>-235444</v>
      </c>
      <c r="AC30" s="126"/>
      <c r="AD30" s="124">
        <f>SUM(D30:L30,AB30)</f>
        <v>0</v>
      </c>
      <c r="AE30" s="126"/>
      <c r="AF30" s="123">
        <v>0</v>
      </c>
      <c r="AG30" s="126"/>
      <c r="AH30" s="126">
        <f>+AD30+AF30</f>
        <v>0</v>
      </c>
    </row>
    <row r="31" spans="1:37" hidden="1">
      <c r="A31" s="92" t="s">
        <v>193</v>
      </c>
      <c r="B31" s="92"/>
      <c r="C31" s="92"/>
      <c r="D31" s="123">
        <v>0</v>
      </c>
      <c r="E31" s="126"/>
      <c r="F31" s="123">
        <v>0</v>
      </c>
      <c r="G31" s="126"/>
      <c r="H31" s="123">
        <v>0</v>
      </c>
      <c r="I31" s="126"/>
      <c r="J31" s="123">
        <v>0</v>
      </c>
      <c r="K31" s="126"/>
      <c r="L31" s="124">
        <v>0</v>
      </c>
      <c r="M31" s="126"/>
      <c r="N31" s="123">
        <v>0</v>
      </c>
      <c r="O31" s="126"/>
      <c r="P31" s="124">
        <v>0</v>
      </c>
      <c r="Q31" s="126"/>
      <c r="R31" s="124"/>
      <c r="S31" s="126"/>
      <c r="T31" s="124"/>
      <c r="U31" s="126"/>
      <c r="V31" s="124"/>
      <c r="W31" s="126"/>
      <c r="X31" s="124"/>
      <c r="Y31" s="126"/>
      <c r="Z31" s="178"/>
      <c r="AA31" s="126"/>
      <c r="AB31" s="126">
        <f>SUM(N31:Z31)</f>
        <v>0</v>
      </c>
      <c r="AC31" s="126"/>
      <c r="AD31" s="126">
        <f t="shared" ref="AD31" si="2">SUM(D31:L31,AB31)</f>
        <v>0</v>
      </c>
      <c r="AE31" s="126"/>
      <c r="AF31" s="126"/>
      <c r="AG31" s="126"/>
      <c r="AH31" s="126">
        <f>+AD31+AF31</f>
        <v>0</v>
      </c>
    </row>
    <row r="32" spans="1:37" ht="16.2" customHeight="1">
      <c r="A32" s="92"/>
      <c r="B32" s="92"/>
      <c r="C32" s="92"/>
      <c r="D32" s="129"/>
      <c r="E32" s="126"/>
      <c r="F32" s="129"/>
      <c r="G32" s="126"/>
      <c r="H32" s="129"/>
      <c r="I32" s="126"/>
      <c r="J32" s="129"/>
      <c r="K32" s="126"/>
      <c r="L32" s="129"/>
      <c r="M32" s="126"/>
      <c r="N32" s="129"/>
      <c r="O32" s="126"/>
      <c r="P32" s="129"/>
      <c r="Q32" s="126"/>
      <c r="R32" s="129"/>
      <c r="S32" s="126"/>
      <c r="T32" s="129"/>
      <c r="U32" s="126"/>
      <c r="V32" s="129"/>
      <c r="W32" s="126"/>
      <c r="X32" s="129"/>
      <c r="Y32" s="126"/>
      <c r="Z32" s="126"/>
      <c r="AA32" s="126"/>
      <c r="AB32" s="129"/>
      <c r="AC32" s="126"/>
      <c r="AD32" s="130"/>
      <c r="AE32" s="126"/>
      <c r="AF32" s="129"/>
      <c r="AG32" s="126"/>
      <c r="AH32" s="130"/>
    </row>
    <row r="33" spans="1:34" ht="22.2" thickBot="1">
      <c r="A33" s="86" t="s">
        <v>289</v>
      </c>
      <c r="B33" s="86"/>
      <c r="C33" s="86"/>
      <c r="D33" s="131">
        <f>+D30+D27+D14+D31+D20</f>
        <v>7520978</v>
      </c>
      <c r="E33" s="125"/>
      <c r="F33" s="131">
        <f>+F30+F27+F14+F31+F20</f>
        <v>18224269</v>
      </c>
      <c r="G33" s="125"/>
      <c r="H33" s="131">
        <f>+H30+H27+H14+H31+H20</f>
        <v>337374</v>
      </c>
      <c r="I33" s="125"/>
      <c r="J33" s="131">
        <f>+J30+J27+J14+J31+J20</f>
        <v>7715</v>
      </c>
      <c r="K33" s="125"/>
      <c r="L33" s="131">
        <f>+L30+L27+L14+L31+L20</f>
        <v>7459440</v>
      </c>
      <c r="M33" s="126"/>
      <c r="N33" s="131">
        <f>+N30+N27+N14+N31+N20</f>
        <v>7717</v>
      </c>
      <c r="O33" s="125"/>
      <c r="P33" s="131">
        <f>+P30+P27+P14+P31+P20</f>
        <v>-1871427</v>
      </c>
      <c r="Q33" s="125"/>
      <c r="R33" s="131">
        <f>+R30+R27+R14+R31+R20</f>
        <v>26935</v>
      </c>
      <c r="S33" s="125"/>
      <c r="T33" s="131">
        <f>+T30+T27+T14+T31+T20</f>
        <v>418379</v>
      </c>
      <c r="U33" s="126"/>
      <c r="V33" s="131">
        <f>+V30+V27+V14+V31+V20</f>
        <v>-22660706</v>
      </c>
      <c r="W33" s="126"/>
      <c r="X33" s="131">
        <f>+X30+X27+X14+X31+X20</f>
        <v>-22660706</v>
      </c>
      <c r="Y33" s="125"/>
      <c r="Z33" s="131">
        <f>+Z30+Z27+Z14+Z31+Z20</f>
        <v>405286</v>
      </c>
      <c r="AA33" s="126"/>
      <c r="AB33" s="131">
        <f>+AB30+AB27+AB14+AB31+AB20</f>
        <v>-23673816</v>
      </c>
      <c r="AC33" s="125"/>
      <c r="AD33" s="131">
        <f>+AD30+AD27+AD14+AD31+AD20</f>
        <v>9875960</v>
      </c>
      <c r="AE33" s="125"/>
      <c r="AF33" s="131">
        <f>+AF30+AF27+AF14+AF31+AF20</f>
        <v>333413</v>
      </c>
      <c r="AG33" s="126"/>
      <c r="AH33" s="131">
        <f>+AH30+AH27+AH14+AH31+AH20</f>
        <v>10209373</v>
      </c>
    </row>
    <row r="34" spans="1:34" ht="22.2" thickTop="1">
      <c r="D34" s="132"/>
      <c r="E34" s="132"/>
      <c r="F34" s="132"/>
      <c r="G34" s="132"/>
      <c r="H34" s="132"/>
      <c r="I34" s="132"/>
      <c r="J34" s="132"/>
      <c r="K34" s="132"/>
      <c r="L34" s="191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91"/>
      <c r="AC34" s="192"/>
      <c r="AD34" s="191"/>
      <c r="AE34" s="192"/>
      <c r="AF34" s="191"/>
      <c r="AG34" s="192"/>
      <c r="AH34" s="191"/>
    </row>
    <row r="35" spans="1:34">
      <c r="D35" s="230"/>
      <c r="E35" s="132"/>
      <c r="F35" s="230"/>
      <c r="G35" s="132"/>
      <c r="H35" s="230"/>
      <c r="I35" s="132"/>
      <c r="J35" s="230"/>
      <c r="K35" s="132"/>
      <c r="L35" s="230"/>
      <c r="M35" s="132"/>
      <c r="N35" s="230"/>
      <c r="O35" s="132"/>
      <c r="P35" s="231"/>
      <c r="Q35" s="132"/>
      <c r="R35" s="132"/>
      <c r="S35" s="132"/>
      <c r="T35" s="132"/>
      <c r="U35" s="132"/>
      <c r="V35" s="132"/>
      <c r="W35" s="132"/>
      <c r="X35" s="132"/>
      <c r="Y35" s="132"/>
      <c r="Z35" s="230"/>
      <c r="AA35" s="132"/>
      <c r="AB35" s="230"/>
      <c r="AC35" s="132"/>
      <c r="AD35" s="230"/>
      <c r="AE35" s="132"/>
      <c r="AF35" s="230"/>
      <c r="AG35" s="132"/>
      <c r="AH35" s="232"/>
    </row>
    <row r="84" spans="1:1">
      <c r="A84" s="115" t="s">
        <v>310</v>
      </c>
    </row>
  </sheetData>
  <mergeCells count="5">
    <mergeCell ref="D4:AH4"/>
    <mergeCell ref="H5:L5"/>
    <mergeCell ref="N5:AB5"/>
    <mergeCell ref="D12:AH12"/>
    <mergeCell ref="A22:B22"/>
  </mergeCells>
  <pageMargins left="0.7" right="0.7" top="0.48" bottom="0.5" header="0.5" footer="0.5"/>
  <pageSetup paperSize="9" scale="5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dimension ref="A1:O84"/>
  <sheetViews>
    <sheetView showGridLines="0" view="pageBreakPreview" topLeftCell="A6" zoomScale="88" zoomScaleNormal="80" zoomScaleSheetLayoutView="88" workbookViewId="0">
      <selection activeCell="J28" sqref="J28"/>
    </sheetView>
  </sheetViews>
  <sheetFormatPr defaultColWidth="11" defaultRowHeight="20.25" customHeight="1"/>
  <cols>
    <col min="1" max="1" width="45.25" style="9" customWidth="1"/>
    <col min="2" max="2" width="2.375" style="9" customWidth="1"/>
    <col min="3" max="3" width="14.125" style="5" customWidth="1"/>
    <col min="4" max="4" width="1.375" style="5" customWidth="1"/>
    <col min="5" max="5" width="15.375" style="5" customWidth="1"/>
    <col min="6" max="6" width="1.375" style="5" customWidth="1"/>
    <col min="7" max="7" width="15.375" style="5" customWidth="1"/>
    <col min="8" max="8" width="1.375" style="5" customWidth="1"/>
    <col min="9" max="9" width="15.375" style="5" customWidth="1"/>
    <col min="10" max="10" width="1.375" style="5" customWidth="1"/>
    <col min="11" max="11" width="18.375" style="5" customWidth="1"/>
    <col min="12" max="12" width="1.25" style="5" customWidth="1"/>
    <col min="13" max="13" width="15.375" style="5" customWidth="1"/>
    <col min="14" max="14" width="1.375" style="5" customWidth="1"/>
    <col min="15" max="15" width="15.375" style="5" customWidth="1"/>
    <col min="16" max="16384" width="11" style="5"/>
  </cols>
  <sheetData>
    <row r="1" spans="1:15" ht="22.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customHeight="1">
      <c r="A2" s="94" t="s">
        <v>263</v>
      </c>
      <c r="B2" s="9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</row>
    <row r="3" spans="1:15" ht="22.5" customHeight="1">
      <c r="A3" s="94"/>
      <c r="B3" s="9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94"/>
      <c r="B4" s="94"/>
      <c r="C4" s="248" t="s">
        <v>44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s="8" customFormat="1" ht="22.5" customHeight="1">
      <c r="A5" s="7"/>
      <c r="B5" s="7"/>
      <c r="C5"/>
      <c r="D5" s="43"/>
      <c r="E5"/>
      <c r="F5" s="43"/>
      <c r="G5" s="249" t="s">
        <v>31</v>
      </c>
      <c r="H5" s="249"/>
      <c r="I5" s="249"/>
      <c r="J5" s="43"/>
      <c r="K5" s="250" t="s">
        <v>55</v>
      </c>
      <c r="L5" s="250"/>
      <c r="M5" s="250"/>
      <c r="N5"/>
      <c r="O5"/>
    </row>
    <row r="6" spans="1:15" s="8" customFormat="1" ht="22.5" customHeight="1">
      <c r="A6" s="7"/>
      <c r="B6" s="7"/>
      <c r="C6"/>
      <c r="D6" s="43"/>
      <c r="E6"/>
      <c r="F6" s="43"/>
      <c r="G6" s="95"/>
      <c r="H6" s="95"/>
      <c r="I6" s="95"/>
      <c r="J6" s="43"/>
      <c r="K6"/>
      <c r="L6"/>
      <c r="M6" s="43" t="s">
        <v>58</v>
      </c>
      <c r="N6"/>
      <c r="O6"/>
    </row>
    <row r="7" spans="1:15" s="8" customFormat="1" ht="22.5" customHeight="1">
      <c r="C7" s="95"/>
      <c r="D7" s="36"/>
      <c r="E7" s="114" t="s">
        <v>136</v>
      </c>
      <c r="F7" s="36"/>
      <c r="G7" s="36"/>
      <c r="H7" s="95"/>
      <c r="I7" s="37"/>
      <c r="J7" s="36"/>
      <c r="K7" s="95" t="s">
        <v>203</v>
      </c>
      <c r="L7" s="95"/>
      <c r="M7" s="95" t="s">
        <v>60</v>
      </c>
      <c r="N7" s="36"/>
      <c r="O7" s="36"/>
    </row>
    <row r="8" spans="1:15" s="8" customFormat="1" ht="22.5" customHeight="1">
      <c r="C8" s="95" t="s">
        <v>229</v>
      </c>
      <c r="D8" s="95"/>
      <c r="E8" s="114" t="s">
        <v>137</v>
      </c>
      <c r="F8" s="95"/>
      <c r="G8" s="95" t="s">
        <v>35</v>
      </c>
      <c r="H8" s="95"/>
      <c r="I8" s="95"/>
      <c r="J8" s="95"/>
      <c r="K8" s="95" t="s">
        <v>61</v>
      </c>
      <c r="L8" s="95"/>
      <c r="M8" s="95" t="s">
        <v>62</v>
      </c>
      <c r="N8" s="95"/>
      <c r="O8" s="95" t="s">
        <v>20</v>
      </c>
    </row>
    <row r="9" spans="1:15" s="8" customFormat="1" ht="20.25" customHeight="1">
      <c r="B9" s="106"/>
      <c r="C9" s="95" t="s">
        <v>8</v>
      </c>
      <c r="D9" s="95"/>
      <c r="E9" s="114" t="s">
        <v>138</v>
      </c>
      <c r="F9" s="95"/>
      <c r="G9" s="95" t="s">
        <v>36</v>
      </c>
      <c r="H9" s="95"/>
      <c r="I9" s="95" t="s">
        <v>116</v>
      </c>
      <c r="J9" s="95"/>
      <c r="K9" s="95" t="s">
        <v>63</v>
      </c>
      <c r="L9" s="95"/>
      <c r="M9" s="95" t="s">
        <v>52</v>
      </c>
      <c r="N9" s="95"/>
      <c r="O9" s="95" t="s">
        <v>57</v>
      </c>
    </row>
    <row r="10" spans="1:15" s="8" customFormat="1" ht="22.5" customHeight="1">
      <c r="A10" s="13"/>
      <c r="B10" s="116"/>
      <c r="C10" s="247" t="s">
        <v>109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</row>
    <row r="11" spans="1:15" customFormat="1" ht="22.5" customHeight="1">
      <c r="A11" s="13" t="s">
        <v>286</v>
      </c>
      <c r="B11" s="86"/>
      <c r="C11" s="79"/>
      <c r="D11" s="50"/>
      <c r="E11" s="79"/>
      <c r="F11" s="79"/>
      <c r="G11" s="79"/>
      <c r="H11" s="50"/>
      <c r="I11" s="79"/>
      <c r="J11" s="50"/>
      <c r="K11" s="79"/>
      <c r="L11" s="79"/>
      <c r="M11" s="79"/>
      <c r="N11" s="79"/>
      <c r="O11" s="79"/>
    </row>
    <row r="12" spans="1:15" customFormat="1" ht="22.5" customHeight="1">
      <c r="A12" s="168" t="s">
        <v>225</v>
      </c>
      <c r="B12" s="103"/>
      <c r="C12" s="182">
        <v>7520978</v>
      </c>
      <c r="D12" s="78"/>
      <c r="E12" s="182">
        <v>18224269</v>
      </c>
      <c r="F12" s="78"/>
      <c r="G12" s="182">
        <v>37851</v>
      </c>
      <c r="H12" s="78"/>
      <c r="I12" s="182">
        <v>-461496</v>
      </c>
      <c r="J12" s="78"/>
      <c r="K12" s="182">
        <v>-22603113</v>
      </c>
      <c r="L12" s="78"/>
      <c r="M12" s="78">
        <v>-22603113</v>
      </c>
      <c r="N12" s="78"/>
      <c r="O12" s="78">
        <f>SUM(C12:I12,M12)</f>
        <v>2718489</v>
      </c>
    </row>
    <row r="13" spans="1:15" customFormat="1" ht="22.5" customHeight="1">
      <c r="A13" s="23"/>
      <c r="B13" s="86"/>
      <c r="C13" s="78"/>
      <c r="D13" s="78"/>
      <c r="E13" s="113"/>
      <c r="F13" s="113"/>
      <c r="G13" s="78"/>
      <c r="H13" s="78"/>
      <c r="I13" s="78"/>
      <c r="J13" s="78"/>
      <c r="K13" s="113"/>
      <c r="L13" s="113"/>
      <c r="M13" s="113"/>
      <c r="N13" s="113"/>
      <c r="O13" s="78"/>
    </row>
    <row r="14" spans="1:15" customFormat="1" ht="22.5" hidden="1" customHeight="1">
      <c r="A14" s="179" t="s">
        <v>142</v>
      </c>
      <c r="B14" s="86"/>
      <c r="C14" s="78"/>
      <c r="D14" s="78"/>
      <c r="E14" s="113"/>
      <c r="F14" s="113"/>
      <c r="G14" s="78"/>
      <c r="H14" s="78"/>
      <c r="I14" s="78"/>
      <c r="J14" s="78"/>
      <c r="K14" s="113"/>
      <c r="L14" s="113"/>
      <c r="M14" s="113"/>
      <c r="N14" s="113"/>
      <c r="O14" s="78"/>
    </row>
    <row r="15" spans="1:15" customFormat="1" ht="22.5" hidden="1" customHeight="1">
      <c r="A15" s="186" t="s">
        <v>189</v>
      </c>
      <c r="B15" s="86"/>
      <c r="C15" s="78"/>
      <c r="D15" s="78"/>
      <c r="E15" s="113"/>
      <c r="F15" s="113"/>
      <c r="G15" s="78"/>
      <c r="H15" s="78"/>
      <c r="I15" s="78"/>
      <c r="J15" s="78"/>
      <c r="K15" s="113"/>
      <c r="L15" s="113"/>
      <c r="M15" s="113"/>
      <c r="N15" s="113"/>
      <c r="O15" s="78"/>
    </row>
    <row r="16" spans="1:15" customFormat="1" ht="22.5" hidden="1" customHeight="1">
      <c r="A16" s="180" t="s">
        <v>190</v>
      </c>
      <c r="B16" s="181" t="s">
        <v>224</v>
      </c>
      <c r="C16" s="78">
        <v>0</v>
      </c>
      <c r="D16" s="78"/>
      <c r="E16" s="113">
        <v>0</v>
      </c>
      <c r="F16" s="113"/>
      <c r="G16" s="78">
        <v>0</v>
      </c>
      <c r="H16" s="78"/>
      <c r="I16" s="46"/>
      <c r="J16" s="78"/>
      <c r="K16" s="113">
        <v>0</v>
      </c>
      <c r="L16" s="113"/>
      <c r="M16" s="78">
        <f>SUM(K16:K16)</f>
        <v>0</v>
      </c>
      <c r="N16" s="111"/>
      <c r="O16" s="53">
        <f>SUM(C16:I16,M16)</f>
        <v>0</v>
      </c>
    </row>
    <row r="17" spans="1:15" customFormat="1" ht="22.5" hidden="1" customHeight="1">
      <c r="A17" s="186" t="s">
        <v>191</v>
      </c>
      <c r="B17" s="44"/>
      <c r="C17" s="65">
        <f>SUM(C15:C16)</f>
        <v>0</v>
      </c>
      <c r="D17" s="78"/>
      <c r="E17" s="65">
        <f>SUM(E15:E16)</f>
        <v>0</v>
      </c>
      <c r="F17" s="113"/>
      <c r="G17" s="65">
        <f>SUM(G15:G16)</f>
        <v>0</v>
      </c>
      <c r="H17" s="78"/>
      <c r="I17" s="65">
        <f>SUM(I15:I16)</f>
        <v>0</v>
      </c>
      <c r="J17" s="78"/>
      <c r="K17" s="65">
        <f>SUM(K15:K16)</f>
        <v>0</v>
      </c>
      <c r="L17" s="113"/>
      <c r="M17" s="65">
        <f>SUM(M15:M16)</f>
        <v>0</v>
      </c>
      <c r="N17" s="113"/>
      <c r="O17" s="65">
        <f>SUM(O15:O16)</f>
        <v>0</v>
      </c>
    </row>
    <row r="18" spans="1:15" customFormat="1" ht="22.5" hidden="1" customHeight="1">
      <c r="A18" s="179"/>
      <c r="B18" s="44"/>
      <c r="C18" s="78"/>
      <c r="D18" s="78"/>
      <c r="E18" s="113"/>
      <c r="F18" s="113"/>
      <c r="G18" s="78"/>
      <c r="H18" s="78"/>
      <c r="I18" s="78"/>
      <c r="J18" s="78"/>
      <c r="K18" s="113"/>
      <c r="L18" s="113"/>
      <c r="M18" s="113"/>
      <c r="N18" s="113"/>
      <c r="O18" s="78"/>
    </row>
    <row r="19" spans="1:15" customFormat="1" ht="22.5" customHeight="1">
      <c r="A19" s="23" t="s">
        <v>312</v>
      </c>
      <c r="B19" s="23"/>
      <c r="C19" s="78"/>
      <c r="D19" s="78"/>
      <c r="E19" s="113"/>
      <c r="F19" s="113"/>
      <c r="G19" s="78"/>
      <c r="H19" s="78"/>
      <c r="I19" s="78"/>
      <c r="J19" s="78"/>
      <c r="K19" s="113"/>
      <c r="L19" s="113"/>
      <c r="M19" s="113"/>
      <c r="N19" s="113"/>
      <c r="O19" s="78"/>
    </row>
    <row r="20" spans="1:15" s="8" customFormat="1" ht="22.5" customHeight="1">
      <c r="A20" s="34" t="s">
        <v>209</v>
      </c>
      <c r="B20" s="34"/>
      <c r="C20" s="46">
        <v>0</v>
      </c>
      <c r="D20" s="46"/>
      <c r="E20" s="111">
        <v>0</v>
      </c>
      <c r="F20" s="111"/>
      <c r="G20" s="46">
        <v>0</v>
      </c>
      <c r="H20" s="46"/>
      <c r="I20" s="46">
        <v>157919</v>
      </c>
      <c r="J20" s="46"/>
      <c r="K20" s="111">
        <v>0</v>
      </c>
      <c r="L20" s="111"/>
      <c r="M20" s="46">
        <v>0</v>
      </c>
      <c r="N20" s="111"/>
      <c r="O20" s="46">
        <f>SUM(C20:I20,M20)</f>
        <v>157919</v>
      </c>
    </row>
    <row r="21" spans="1:15" s="8" customFormat="1" ht="22.5" customHeight="1">
      <c r="A21" s="34" t="s">
        <v>313</v>
      </c>
      <c r="B21" s="34"/>
      <c r="C21" s="46">
        <v>0</v>
      </c>
      <c r="D21" s="46"/>
      <c r="E21" s="111">
        <v>0</v>
      </c>
      <c r="F21" s="111"/>
      <c r="G21" s="46">
        <v>0</v>
      </c>
      <c r="H21" s="46"/>
      <c r="I21" s="46">
        <v>0</v>
      </c>
      <c r="J21" s="46"/>
      <c r="K21" s="111">
        <v>0</v>
      </c>
      <c r="L21" s="111"/>
      <c r="M21" s="46">
        <v>0</v>
      </c>
      <c r="N21" s="111"/>
      <c r="O21" s="46">
        <f>SUM(C21:I21,M21)</f>
        <v>0</v>
      </c>
    </row>
    <row r="22" spans="1:15" s="8" customFormat="1" ht="22.5" customHeight="1">
      <c r="A22" s="23" t="s">
        <v>314</v>
      </c>
      <c r="B22" s="23"/>
      <c r="C22" s="65">
        <f>SUM(C20:C21)</f>
        <v>0</v>
      </c>
      <c r="D22" s="46"/>
      <c r="E22" s="65">
        <f>SUM(E20:E21)</f>
        <v>0</v>
      </c>
      <c r="F22" s="111"/>
      <c r="G22" s="65">
        <f>SUM(G20:G21)</f>
        <v>0</v>
      </c>
      <c r="H22" s="46"/>
      <c r="I22" s="65">
        <f>SUM(I20:I21)</f>
        <v>157919</v>
      </c>
      <c r="J22" s="46"/>
      <c r="K22" s="65">
        <f>SUM(K20:K21)</f>
        <v>0</v>
      </c>
      <c r="L22" s="78"/>
      <c r="M22" s="65">
        <f>SUM(M20:M21)</f>
        <v>0</v>
      </c>
      <c r="N22" s="111"/>
      <c r="O22" s="65">
        <f>SUM(O20:O21)</f>
        <v>157919</v>
      </c>
    </row>
    <row r="23" spans="1:15" s="8" customFormat="1" ht="22.5" customHeight="1">
      <c r="A23" s="23"/>
      <c r="B23" s="23"/>
      <c r="C23" s="112"/>
      <c r="D23" s="46"/>
      <c r="E23" s="112"/>
      <c r="F23" s="111"/>
      <c r="G23" s="112"/>
      <c r="H23" s="46"/>
      <c r="I23" s="112"/>
      <c r="J23" s="46"/>
      <c r="K23" s="112"/>
      <c r="L23" s="78"/>
      <c r="M23" s="78"/>
      <c r="N23" s="111"/>
      <c r="O23" s="112"/>
    </row>
    <row r="24" spans="1:15" s="8" customFormat="1" ht="22.5" customHeight="1" thickBot="1">
      <c r="A24" s="23" t="s">
        <v>287</v>
      </c>
      <c r="B24" s="23"/>
      <c r="C24" s="66">
        <f>+C22+C12+C17</f>
        <v>7520978</v>
      </c>
      <c r="D24" s="78"/>
      <c r="E24" s="66">
        <f>+E22+E12+E17</f>
        <v>18224269</v>
      </c>
      <c r="F24" s="113"/>
      <c r="G24" s="66">
        <f>+G22+G12+G17</f>
        <v>37851</v>
      </c>
      <c r="H24" s="78"/>
      <c r="I24" s="66">
        <f>+I22+I12+I17</f>
        <v>-303577</v>
      </c>
      <c r="J24" s="78"/>
      <c r="K24" s="66">
        <f>+K22+K12+K17</f>
        <v>-22603113</v>
      </c>
      <c r="L24" s="78"/>
      <c r="M24" s="66">
        <f>+M22+M12+M17</f>
        <v>-22603113</v>
      </c>
      <c r="N24" s="113"/>
      <c r="O24" s="66">
        <f>+O22+O12+O17</f>
        <v>2876408</v>
      </c>
    </row>
    <row r="25" spans="1:15" ht="17.7" customHeight="1" thickTop="1">
      <c r="B25" s="45"/>
      <c r="C25" s="33"/>
      <c r="D25" s="48"/>
      <c r="E25" s="99"/>
      <c r="F25" s="99"/>
      <c r="G25" s="33"/>
      <c r="H25" s="48"/>
      <c r="I25" s="33"/>
      <c r="J25" s="48"/>
      <c r="K25" s="99"/>
      <c r="L25" s="99"/>
      <c r="M25" s="99"/>
      <c r="N25" s="99"/>
      <c r="O25" s="33"/>
    </row>
    <row r="26" spans="1:15" ht="20.25" customHeight="1">
      <c r="A26" s="41"/>
      <c r="B26" s="41"/>
      <c r="C26" s="49"/>
      <c r="D26" s="49"/>
      <c r="E26" s="88"/>
      <c r="F26" s="88"/>
      <c r="G26" s="49"/>
      <c r="H26" s="49"/>
      <c r="I26" s="49"/>
      <c r="J26" s="49"/>
      <c r="K26" s="88"/>
      <c r="L26" s="88"/>
      <c r="M26" s="88"/>
      <c r="N26" s="88"/>
      <c r="O26" s="49"/>
    </row>
    <row r="84" spans="1:1" ht="20.25" customHeight="1">
      <c r="A84" s="9" t="s">
        <v>310</v>
      </c>
    </row>
  </sheetData>
  <mergeCells count="4">
    <mergeCell ref="C10:O10"/>
    <mergeCell ref="C4:O4"/>
    <mergeCell ref="G5:I5"/>
    <mergeCell ref="K5:M5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4299-97A4-4C85-B6D8-00A760682FBA}">
  <dimension ref="A1:S84"/>
  <sheetViews>
    <sheetView showGridLines="0" view="pageBreakPreview" topLeftCell="A8" zoomScale="78" zoomScaleNormal="78" zoomScaleSheetLayoutView="78" workbookViewId="0">
      <selection activeCell="P22" sqref="P22"/>
    </sheetView>
  </sheetViews>
  <sheetFormatPr defaultColWidth="11" defaultRowHeight="19.2"/>
  <cols>
    <col min="1" max="1" width="43" style="9" customWidth="1"/>
    <col min="2" max="2" width="1.625" style="9" customWidth="1"/>
    <col min="3" max="3" width="14.125" style="5" customWidth="1"/>
    <col min="4" max="4" width="1.375" style="5" customWidth="1"/>
    <col min="5" max="5" width="15.75" style="5" customWidth="1"/>
    <col min="6" max="6" width="1.375" style="5" customWidth="1"/>
    <col min="7" max="7" width="15.75" style="5" customWidth="1"/>
    <col min="8" max="8" width="1.375" style="5" customWidth="1"/>
    <col min="9" max="9" width="15.75" style="5" customWidth="1"/>
    <col min="10" max="10" width="1.375" style="5" customWidth="1"/>
    <col min="11" max="11" width="18.375" style="5" customWidth="1"/>
    <col min="12" max="12" width="1.25" style="5" customWidth="1"/>
    <col min="13" max="13" width="16.75" style="5" customWidth="1"/>
    <col min="14" max="14" width="1.375" style="5" customWidth="1"/>
    <col min="15" max="15" width="16.75" style="5" customWidth="1"/>
    <col min="16" max="16384" width="11" style="5"/>
  </cols>
  <sheetData>
    <row r="1" spans="1:15" ht="22.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customHeight="1">
      <c r="A2" s="94" t="s">
        <v>263</v>
      </c>
      <c r="B2" s="9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</row>
    <row r="3" spans="1:15" ht="22.5" customHeight="1">
      <c r="A3" s="94"/>
      <c r="B3" s="9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94"/>
      <c r="B4" s="94"/>
      <c r="C4" s="248" t="s">
        <v>44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s="8" customFormat="1" ht="22.5" customHeight="1">
      <c r="A5" s="7"/>
      <c r="B5" s="7"/>
      <c r="C5"/>
      <c r="D5" s="43"/>
      <c r="E5"/>
      <c r="F5" s="43"/>
      <c r="G5" s="249" t="s">
        <v>31</v>
      </c>
      <c r="H5" s="249"/>
      <c r="I5" s="249"/>
      <c r="J5" s="43"/>
      <c r="K5" s="250" t="s">
        <v>55</v>
      </c>
      <c r="L5" s="250"/>
      <c r="M5" s="250"/>
      <c r="N5"/>
      <c r="O5"/>
    </row>
    <row r="6" spans="1:15" s="8" customFormat="1" ht="22.5" customHeight="1">
      <c r="A6" s="7"/>
      <c r="B6" s="7"/>
      <c r="C6"/>
      <c r="D6" s="43"/>
      <c r="E6"/>
      <c r="F6" s="43"/>
      <c r="G6" s="95"/>
      <c r="H6" s="95"/>
      <c r="I6" s="95"/>
      <c r="J6" s="43"/>
      <c r="K6"/>
      <c r="L6"/>
      <c r="M6" s="43" t="s">
        <v>58</v>
      </c>
      <c r="N6"/>
      <c r="O6"/>
    </row>
    <row r="7" spans="1:15" s="8" customFormat="1" ht="22.5" customHeight="1">
      <c r="C7" s="95"/>
      <c r="D7" s="36"/>
      <c r="E7" s="114" t="s">
        <v>136</v>
      </c>
      <c r="F7" s="36"/>
      <c r="G7" s="36"/>
      <c r="H7" s="95"/>
      <c r="I7" s="37"/>
      <c r="J7" s="36"/>
      <c r="K7" s="95" t="s">
        <v>203</v>
      </c>
      <c r="L7" s="95"/>
      <c r="M7" s="95" t="s">
        <v>60</v>
      </c>
      <c r="N7" s="36"/>
      <c r="O7" s="36"/>
    </row>
    <row r="8" spans="1:15" s="8" customFormat="1" ht="22.5" customHeight="1">
      <c r="C8" s="95" t="s">
        <v>229</v>
      </c>
      <c r="D8" s="95"/>
      <c r="E8" s="114" t="s">
        <v>137</v>
      </c>
      <c r="F8" s="95"/>
      <c r="G8" s="95" t="s">
        <v>35</v>
      </c>
      <c r="H8" s="95"/>
      <c r="I8" s="95"/>
      <c r="J8" s="95"/>
      <c r="K8" s="95" t="s">
        <v>61</v>
      </c>
      <c r="L8" s="95"/>
      <c r="M8" s="95" t="s">
        <v>62</v>
      </c>
      <c r="N8" s="95"/>
      <c r="O8" s="95" t="s">
        <v>20</v>
      </c>
    </row>
    <row r="9" spans="1:15" s="8" customFormat="1" ht="20.25" customHeight="1">
      <c r="B9" s="106"/>
      <c r="C9" s="95" t="s">
        <v>8</v>
      </c>
      <c r="D9" s="95"/>
      <c r="E9" s="114" t="s">
        <v>138</v>
      </c>
      <c r="F9" s="95"/>
      <c r="G9" s="95" t="s">
        <v>36</v>
      </c>
      <c r="H9" s="95"/>
      <c r="I9" s="95" t="s">
        <v>116</v>
      </c>
      <c r="J9" s="95"/>
      <c r="K9" s="95" t="s">
        <v>63</v>
      </c>
      <c r="L9" s="95"/>
      <c r="M9" s="95" t="s">
        <v>52</v>
      </c>
      <c r="N9" s="95"/>
      <c r="O9" s="95" t="s">
        <v>57</v>
      </c>
    </row>
    <row r="10" spans="1:15" s="8" customFormat="1" ht="22.5" customHeight="1">
      <c r="A10" s="13"/>
      <c r="B10" s="116"/>
      <c r="C10" s="247" t="s">
        <v>109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</row>
    <row r="11" spans="1:15" customFormat="1" ht="22.5" customHeight="1">
      <c r="A11" s="13" t="s">
        <v>288</v>
      </c>
      <c r="B11" s="86"/>
      <c r="C11" s="79"/>
      <c r="D11" s="50"/>
      <c r="E11" s="79"/>
      <c r="F11" s="79"/>
      <c r="G11" s="79"/>
      <c r="H11" s="50"/>
      <c r="I11" s="79"/>
      <c r="J11" s="50"/>
      <c r="K11" s="79"/>
      <c r="L11" s="79"/>
      <c r="M11" s="79"/>
      <c r="N11" s="79"/>
      <c r="O11" s="79"/>
    </row>
    <row r="12" spans="1:15" customFormat="1" ht="22.5" customHeight="1">
      <c r="A12" s="168" t="s">
        <v>264</v>
      </c>
      <c r="B12" s="103"/>
      <c r="C12" s="182">
        <v>7520978</v>
      </c>
      <c r="D12" s="78"/>
      <c r="E12" s="182">
        <v>18224269</v>
      </c>
      <c r="F12" s="78"/>
      <c r="G12" s="182">
        <v>66764</v>
      </c>
      <c r="H12" s="78"/>
      <c r="I12" s="182">
        <f>94939</f>
        <v>94939</v>
      </c>
      <c r="J12" s="78"/>
      <c r="K12" s="182">
        <v>-22603113</v>
      </c>
      <c r="L12" s="78"/>
      <c r="M12" s="78">
        <f>SUM(K12:L12)</f>
        <v>-22603113</v>
      </c>
      <c r="N12" s="78"/>
      <c r="O12" s="78">
        <f>SUM(C12:I12,M12)</f>
        <v>3303837</v>
      </c>
    </row>
    <row r="13" spans="1:15" customFormat="1" ht="22.5" customHeight="1">
      <c r="A13" s="23"/>
      <c r="B13" s="86"/>
      <c r="C13" s="78"/>
      <c r="D13" s="78"/>
      <c r="E13" s="113"/>
      <c r="F13" s="113"/>
      <c r="G13" s="78"/>
      <c r="H13" s="78"/>
      <c r="I13" s="78"/>
      <c r="J13" s="78"/>
      <c r="K13" s="113"/>
      <c r="L13" s="113"/>
      <c r="M13" s="113"/>
      <c r="N13" s="113"/>
      <c r="O13" s="78"/>
    </row>
    <row r="14" spans="1:15" customFormat="1" ht="22.5" hidden="1" customHeight="1">
      <c r="A14" s="179" t="s">
        <v>142</v>
      </c>
      <c r="B14" s="86"/>
      <c r="C14" s="78"/>
      <c r="D14" s="78"/>
      <c r="E14" s="113"/>
      <c r="F14" s="113"/>
      <c r="G14" s="78"/>
      <c r="H14" s="78"/>
      <c r="I14" s="78"/>
      <c r="J14" s="78"/>
      <c r="K14" s="113"/>
      <c r="L14" s="113"/>
      <c r="M14" s="113"/>
      <c r="N14" s="113"/>
      <c r="O14" s="78"/>
    </row>
    <row r="15" spans="1:15" customFormat="1" ht="22.5" hidden="1" customHeight="1">
      <c r="A15" s="186" t="s">
        <v>189</v>
      </c>
      <c r="B15" s="86"/>
      <c r="C15" s="78"/>
      <c r="D15" s="78"/>
      <c r="E15" s="113"/>
      <c r="F15" s="113"/>
      <c r="G15" s="78"/>
      <c r="H15" s="78"/>
      <c r="I15" s="78"/>
      <c r="J15" s="78"/>
      <c r="K15" s="113"/>
      <c r="L15" s="113"/>
      <c r="M15" s="113"/>
      <c r="N15" s="113"/>
      <c r="O15" s="78"/>
    </row>
    <row r="16" spans="1:15" customFormat="1" ht="22.5" hidden="1" customHeight="1">
      <c r="A16" s="180" t="s">
        <v>190</v>
      </c>
      <c r="B16" s="181"/>
      <c r="C16" s="46">
        <v>0</v>
      </c>
      <c r="D16" s="46"/>
      <c r="E16" s="53">
        <v>0</v>
      </c>
      <c r="F16" s="53"/>
      <c r="G16" s="46">
        <v>0</v>
      </c>
      <c r="H16" s="78"/>
      <c r="I16" s="46">
        <v>0</v>
      </c>
      <c r="J16" s="78"/>
      <c r="K16" s="53">
        <v>0</v>
      </c>
      <c r="L16" s="53"/>
      <c r="M16" s="46">
        <f>SUM(K16:L16)</f>
        <v>0</v>
      </c>
      <c r="N16" s="53"/>
      <c r="O16" s="53">
        <f>SUM(C16:I16,M16)</f>
        <v>0</v>
      </c>
    </row>
    <row r="17" spans="1:19" customFormat="1" ht="22.5" hidden="1" customHeight="1">
      <c r="A17" s="186" t="s">
        <v>191</v>
      </c>
      <c r="B17" s="44"/>
      <c r="C17" s="65">
        <f>SUM(C15:C16)</f>
        <v>0</v>
      </c>
      <c r="D17" s="78"/>
      <c r="E17" s="65">
        <f>SUM(E15:E16)</f>
        <v>0</v>
      </c>
      <c r="F17" s="113"/>
      <c r="G17" s="65">
        <f>SUM(G15:G16)</f>
        <v>0</v>
      </c>
      <c r="H17" s="78"/>
      <c r="I17" s="65">
        <f>SUM(I15:I16)</f>
        <v>0</v>
      </c>
      <c r="J17" s="78"/>
      <c r="K17" s="65">
        <f>SUM(K15:K16)</f>
        <v>0</v>
      </c>
      <c r="L17" s="113"/>
      <c r="M17" s="65">
        <f>SUM(M15:M16)</f>
        <v>0</v>
      </c>
      <c r="N17" s="113"/>
      <c r="O17" s="65">
        <f>SUM(O15:O16)</f>
        <v>0</v>
      </c>
    </row>
    <row r="18" spans="1:19" customFormat="1" ht="22.5" hidden="1" customHeight="1">
      <c r="A18" s="179"/>
      <c r="B18" s="44"/>
      <c r="C18" s="78"/>
      <c r="D18" s="78"/>
      <c r="E18" s="113"/>
      <c r="F18" s="113"/>
      <c r="G18" s="78"/>
      <c r="H18" s="78"/>
      <c r="I18" s="78"/>
      <c r="J18" s="78"/>
      <c r="K18" s="113"/>
      <c r="L18" s="113"/>
      <c r="M18" s="113"/>
      <c r="N18" s="113"/>
      <c r="O18" s="78"/>
    </row>
    <row r="19" spans="1:19" customFormat="1" ht="22.5" customHeight="1">
      <c r="A19" s="23" t="s">
        <v>312</v>
      </c>
      <c r="B19" s="23"/>
      <c r="C19" s="78"/>
      <c r="D19" s="78"/>
      <c r="E19" s="113"/>
      <c r="F19" s="113"/>
      <c r="G19" s="78"/>
      <c r="H19" s="78"/>
      <c r="I19" s="78"/>
      <c r="J19" s="78"/>
      <c r="K19" s="113"/>
      <c r="L19" s="113"/>
      <c r="M19" s="113"/>
      <c r="N19" s="113"/>
      <c r="O19" s="78"/>
    </row>
    <row r="20" spans="1:19" s="8" customFormat="1" ht="22.5" customHeight="1">
      <c r="A20" s="34" t="s">
        <v>302</v>
      </c>
      <c r="B20" s="34"/>
      <c r="C20" s="46">
        <v>0</v>
      </c>
      <c r="D20" s="46"/>
      <c r="E20" s="111">
        <v>0</v>
      </c>
      <c r="F20" s="111"/>
      <c r="G20" s="46">
        <v>0</v>
      </c>
      <c r="H20" s="46"/>
      <c r="I20" s="46">
        <v>-113962</v>
      </c>
      <c r="J20" s="46"/>
      <c r="K20" s="46">
        <v>0</v>
      </c>
      <c r="L20" s="111"/>
      <c r="M20" s="46">
        <v>0</v>
      </c>
      <c r="N20" s="111"/>
      <c r="O20" s="46">
        <f t="shared" ref="O20:O21" si="0">SUM(C20:I20,M20)</f>
        <v>-113962</v>
      </c>
    </row>
    <row r="21" spans="1:19" s="8" customFormat="1" ht="22.5" customHeight="1">
      <c r="A21" s="34" t="s">
        <v>313</v>
      </c>
      <c r="B21" s="34"/>
      <c r="C21" s="46">
        <v>0</v>
      </c>
      <c r="D21" s="46"/>
      <c r="E21" s="111">
        <v>0</v>
      </c>
      <c r="F21" s="111"/>
      <c r="G21" s="46">
        <v>0</v>
      </c>
      <c r="H21" s="46"/>
      <c r="I21" s="46">
        <v>0</v>
      </c>
      <c r="J21" s="46"/>
      <c r="K21" s="46">
        <v>0</v>
      </c>
      <c r="L21" s="111"/>
      <c r="M21" s="46">
        <v>0</v>
      </c>
      <c r="N21" s="111"/>
      <c r="O21" s="46">
        <f t="shared" si="0"/>
        <v>0</v>
      </c>
      <c r="Q21" s="36"/>
      <c r="R21" s="234"/>
    </row>
    <row r="22" spans="1:19" s="8" customFormat="1" ht="22.5" customHeight="1">
      <c r="A22" s="23" t="s">
        <v>314</v>
      </c>
      <c r="B22" s="23"/>
      <c r="C22" s="65">
        <f>SUM(C20:C21)</f>
        <v>0</v>
      </c>
      <c r="D22" s="46"/>
      <c r="E22" s="65">
        <f>SUM(E20:E21)</f>
        <v>0</v>
      </c>
      <c r="F22" s="111"/>
      <c r="G22" s="65">
        <f>SUM(G20:G21)</f>
        <v>0</v>
      </c>
      <c r="H22" s="46"/>
      <c r="I22" s="65">
        <f>SUM(I20:I21)</f>
        <v>-113962</v>
      </c>
      <c r="J22" s="46"/>
      <c r="K22" s="65">
        <f>SUM(K20:K21)</f>
        <v>0</v>
      </c>
      <c r="L22" s="78"/>
      <c r="M22" s="65">
        <f>SUM(M20:M21)</f>
        <v>0</v>
      </c>
      <c r="N22" s="111"/>
      <c r="O22" s="65">
        <f>SUM(O20:O21)</f>
        <v>-113962</v>
      </c>
      <c r="P22" s="234"/>
      <c r="Q22" s="36"/>
      <c r="R22" s="234"/>
    </row>
    <row r="23" spans="1:19" s="8" customFormat="1" ht="22.5" customHeight="1">
      <c r="A23" s="23"/>
      <c r="B23" s="23"/>
      <c r="C23" s="112"/>
      <c r="D23" s="46"/>
      <c r="E23" s="112"/>
      <c r="F23" s="111"/>
      <c r="G23" s="112"/>
      <c r="H23" s="46"/>
      <c r="I23" s="112"/>
      <c r="J23" s="46"/>
      <c r="K23" s="112"/>
      <c r="L23" s="78"/>
      <c r="M23" s="78"/>
      <c r="N23" s="111"/>
      <c r="O23" s="112"/>
      <c r="Q23" s="36"/>
      <c r="R23" s="234"/>
      <c r="S23" s="36"/>
    </row>
    <row r="24" spans="1:19" s="8" customFormat="1" ht="22.5" customHeight="1" thickBot="1">
      <c r="A24" s="23" t="s">
        <v>289</v>
      </c>
      <c r="B24" s="23"/>
      <c r="C24" s="66">
        <f>+C22+C12+C17</f>
        <v>7520978</v>
      </c>
      <c r="D24" s="78"/>
      <c r="E24" s="66">
        <f>+E22+E12+E17</f>
        <v>18224269</v>
      </c>
      <c r="F24" s="113"/>
      <c r="G24" s="66">
        <f>+G22+G12+G17</f>
        <v>66764</v>
      </c>
      <c r="H24" s="78"/>
      <c r="I24" s="66">
        <f>+I22+I12+I17</f>
        <v>-19023</v>
      </c>
      <c r="J24" s="78"/>
      <c r="K24" s="66">
        <f>+K22+K12+K17</f>
        <v>-22603113</v>
      </c>
      <c r="L24" s="78"/>
      <c r="M24" s="66">
        <f>+M22+M12+M17</f>
        <v>-22603113</v>
      </c>
      <c r="N24" s="113"/>
      <c r="O24" s="66">
        <f>+O22+O12+O17</f>
        <v>3189875</v>
      </c>
    </row>
    <row r="25" spans="1:19" ht="17.7" customHeight="1" thickTop="1">
      <c r="B25" s="45"/>
      <c r="C25" s="33"/>
      <c r="D25" s="48"/>
      <c r="E25" s="99"/>
      <c r="F25" s="99"/>
      <c r="G25" s="33"/>
      <c r="H25" s="48"/>
      <c r="I25" s="33"/>
      <c r="J25" s="48"/>
      <c r="K25" s="99"/>
      <c r="L25" s="99"/>
      <c r="M25" s="99"/>
      <c r="N25" s="99"/>
      <c r="O25" s="33"/>
    </row>
    <row r="26" spans="1:19" ht="20.25" customHeight="1">
      <c r="A26" s="41"/>
      <c r="B26" s="41"/>
      <c r="C26" s="49"/>
      <c r="D26" s="49"/>
      <c r="E26" s="88"/>
      <c r="F26" s="88"/>
      <c r="G26" s="49"/>
      <c r="H26" s="49"/>
      <c r="I26" s="49"/>
      <c r="J26" s="49"/>
      <c r="K26" s="88"/>
      <c r="L26" s="88"/>
      <c r="M26" s="88"/>
      <c r="N26" s="88"/>
      <c r="O26" s="49"/>
    </row>
    <row r="84" spans="1:1">
      <c r="A84" s="9" t="s">
        <v>310</v>
      </c>
    </row>
  </sheetData>
  <mergeCells count="4">
    <mergeCell ref="C4:O4"/>
    <mergeCell ref="G5:I5"/>
    <mergeCell ref="K5:M5"/>
    <mergeCell ref="C10:O10"/>
  </mergeCells>
  <pageMargins left="0.7" right="0.7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dimension ref="A1:J121"/>
  <sheetViews>
    <sheetView showGridLines="0" view="pageBreakPreview" topLeftCell="A103" zoomScale="80" zoomScaleNormal="80" zoomScaleSheetLayoutView="80" workbookViewId="0">
      <selection activeCell="R110" sqref="R110"/>
    </sheetView>
  </sheetViews>
  <sheetFormatPr defaultColWidth="9.125" defaultRowHeight="21.6"/>
  <cols>
    <col min="1" max="1" width="63.125" style="37" customWidth="1"/>
    <col min="2" max="2" width="8.75" customWidth="1"/>
    <col min="3" max="3" width="1.75" customWidth="1"/>
    <col min="4" max="4" width="16.625" customWidth="1"/>
    <col min="5" max="5" width="2" customWidth="1"/>
    <col min="6" max="6" width="16.625" customWidth="1"/>
    <col min="7" max="7" width="2" customWidth="1"/>
    <col min="8" max="8" width="16.625" customWidth="1"/>
    <col min="9" max="9" width="2" customWidth="1"/>
    <col min="10" max="10" width="16.625" customWidth="1"/>
  </cols>
  <sheetData>
    <row r="1" spans="1:10" s="37" customFormat="1" ht="23.25" customHeight="1">
      <c r="A1" s="10" t="s">
        <v>210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7" customFormat="1" ht="23.25" customHeight="1">
      <c r="A2" s="94" t="s">
        <v>108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94"/>
      <c r="B3" s="10"/>
      <c r="C3" s="10"/>
      <c r="D3" s="13"/>
      <c r="E3" s="13"/>
      <c r="F3" s="13"/>
      <c r="G3" s="13"/>
      <c r="H3" s="13"/>
      <c r="I3" s="13"/>
      <c r="J3" s="13"/>
    </row>
    <row r="4" spans="1:10" s="37" customFormat="1" ht="21" customHeight="1">
      <c r="A4" s="23"/>
      <c r="B4" s="23"/>
      <c r="C4" s="23"/>
      <c r="D4" s="240" t="s">
        <v>43</v>
      </c>
      <c r="E4" s="240"/>
      <c r="F4" s="240"/>
      <c r="G4" s="13"/>
      <c r="H4" s="240" t="s">
        <v>44</v>
      </c>
      <c r="I4" s="240"/>
      <c r="J4" s="240"/>
    </row>
    <row r="5" spans="1:10" s="37" customFormat="1">
      <c r="A5" s="93"/>
      <c r="B5" s="134"/>
      <c r="D5" s="242" t="s">
        <v>285</v>
      </c>
      <c r="E5" s="242"/>
      <c r="F5" s="242"/>
      <c r="H5" s="242" t="s">
        <v>285</v>
      </c>
      <c r="I5" s="242"/>
      <c r="J5" s="242"/>
    </row>
    <row r="6" spans="1:10" s="37" customFormat="1" ht="21.75" customHeight="1">
      <c r="A6" s="93"/>
      <c r="B6" s="134"/>
      <c r="D6" s="242" t="s">
        <v>284</v>
      </c>
      <c r="E6" s="242"/>
      <c r="F6" s="242"/>
      <c r="H6" s="242" t="s">
        <v>284</v>
      </c>
      <c r="I6" s="242"/>
      <c r="J6" s="242"/>
    </row>
    <row r="7" spans="1:10" s="37" customFormat="1" ht="21.75" customHeight="1">
      <c r="A7" s="93"/>
      <c r="B7" s="134"/>
      <c r="D7" s="93">
        <v>2567</v>
      </c>
      <c r="F7" s="93">
        <v>2566</v>
      </c>
      <c r="G7" s="93"/>
      <c r="H7" s="93">
        <v>2567</v>
      </c>
      <c r="J7" s="93">
        <v>2566</v>
      </c>
    </row>
    <row r="8" spans="1:10" s="37" customFormat="1" ht="21.75" customHeight="1">
      <c r="A8" s="93"/>
      <c r="B8" s="134"/>
      <c r="D8" s="239" t="s">
        <v>109</v>
      </c>
      <c r="E8" s="239"/>
      <c r="F8" s="239"/>
      <c r="G8" s="239"/>
      <c r="H8" s="239"/>
      <c r="I8" s="239"/>
      <c r="J8" s="239"/>
    </row>
    <row r="9" spans="1:10" s="37" customFormat="1" ht="23.25" customHeight="1">
      <c r="A9" s="137" t="s">
        <v>75</v>
      </c>
      <c r="B9" s="1"/>
      <c r="C9" s="138"/>
      <c r="D9" s="139"/>
      <c r="E9" s="140"/>
      <c r="F9" s="139"/>
      <c r="G9" s="141"/>
      <c r="H9" s="139"/>
      <c r="I9" s="140"/>
      <c r="J9" s="139"/>
    </row>
    <row r="10" spans="1:10" s="37" customFormat="1" ht="23.25" customHeight="1">
      <c r="A10" s="165" t="s">
        <v>249</v>
      </c>
      <c r="B10" s="1"/>
      <c r="C10" s="138"/>
      <c r="D10" s="119">
        <f>'PL 7-8'!D51</f>
        <v>388239</v>
      </c>
      <c r="E10" s="142"/>
      <c r="F10" s="119">
        <f>'PL 7-8'!F51</f>
        <v>189990</v>
      </c>
      <c r="G10" s="143"/>
      <c r="H10" s="119">
        <f>'PL 7-8'!H51</f>
        <v>-113962</v>
      </c>
      <c r="I10" s="142"/>
      <c r="J10" s="119">
        <f>'PL 7-8'!J51</f>
        <v>157919.40414999999</v>
      </c>
    </row>
    <row r="11" spans="1:10" s="37" customFormat="1" ht="23.25" customHeight="1">
      <c r="A11" s="144" t="s">
        <v>237</v>
      </c>
      <c r="B11" s="1"/>
      <c r="C11" s="138"/>
      <c r="D11" s="119"/>
      <c r="E11" s="142"/>
      <c r="F11" s="119"/>
      <c r="G11" s="143"/>
      <c r="H11" s="119"/>
      <c r="I11" s="142"/>
      <c r="J11" s="119"/>
    </row>
    <row r="12" spans="1:10" s="37" customFormat="1" ht="23.25" customHeight="1">
      <c r="A12" s="165" t="s">
        <v>250</v>
      </c>
      <c r="B12" s="145"/>
      <c r="C12" s="146"/>
      <c r="D12" s="119">
        <f>'PL 7-8'!D50</f>
        <v>116142</v>
      </c>
      <c r="E12" s="97"/>
      <c r="F12" s="119">
        <f>'PL 7-8'!F50</f>
        <v>32812</v>
      </c>
      <c r="G12" s="98"/>
      <c r="H12" s="119">
        <f>'PL 7-8'!H50</f>
        <v>-34835</v>
      </c>
      <c r="I12" s="97"/>
      <c r="J12" s="119">
        <f>'PL 7-8'!J50</f>
        <v>12389.59585</v>
      </c>
    </row>
    <row r="13" spans="1:10" s="37" customFormat="1" ht="23.25" customHeight="1">
      <c r="A13" s="165" t="s">
        <v>70</v>
      </c>
      <c r="B13" s="1"/>
      <c r="C13" s="138"/>
      <c r="D13" s="119">
        <f>'PL 7-8'!D46</f>
        <v>628364</v>
      </c>
      <c r="E13" s="142"/>
      <c r="F13" s="119">
        <f>'PL 7-8'!F46</f>
        <v>488291</v>
      </c>
      <c r="G13" s="143"/>
      <c r="H13" s="119">
        <f>'PL 7-8'!H46</f>
        <v>332433</v>
      </c>
      <c r="I13" s="142"/>
      <c r="J13" s="119">
        <f>'PL 7-8'!J46</f>
        <v>244097</v>
      </c>
    </row>
    <row r="14" spans="1:10" s="37" customFormat="1" ht="23.25" customHeight="1">
      <c r="A14" s="166" t="s">
        <v>76</v>
      </c>
      <c r="B14" s="1"/>
      <c r="C14" s="138"/>
      <c r="D14" s="119">
        <v>1436532</v>
      </c>
      <c r="E14" s="142"/>
      <c r="F14" s="119">
        <v>1447227</v>
      </c>
      <c r="G14" s="143"/>
      <c r="H14" s="119">
        <v>14720</v>
      </c>
      <c r="I14" s="142"/>
      <c r="J14" s="119">
        <v>11519</v>
      </c>
    </row>
    <row r="15" spans="1:10" s="37" customFormat="1" ht="23.25" hidden="1" customHeight="1">
      <c r="A15" s="166" t="s">
        <v>202</v>
      </c>
      <c r="B15" s="1"/>
      <c r="C15" s="138"/>
      <c r="D15" s="187"/>
      <c r="E15" s="142"/>
      <c r="F15" s="187"/>
      <c r="G15" s="143"/>
      <c r="H15" s="119"/>
      <c r="I15" s="142"/>
      <c r="J15" s="119"/>
    </row>
    <row r="16" spans="1:10" s="37" customFormat="1" ht="23.25" customHeight="1">
      <c r="A16" s="165" t="s">
        <v>77</v>
      </c>
      <c r="B16" s="1"/>
      <c r="C16" s="138"/>
      <c r="D16" s="187">
        <v>24535</v>
      </c>
      <c r="E16" s="142"/>
      <c r="F16" s="187">
        <v>30519</v>
      </c>
      <c r="G16" s="143"/>
      <c r="H16" s="119">
        <v>4462</v>
      </c>
      <c r="I16" s="142"/>
      <c r="J16" s="119">
        <v>5753</v>
      </c>
    </row>
    <row r="17" spans="1:10" s="37" customFormat="1" ht="23.25" customHeight="1">
      <c r="A17" s="165" t="s">
        <v>274</v>
      </c>
      <c r="B17" s="1"/>
      <c r="C17" s="138"/>
      <c r="D17" s="187">
        <v>806494</v>
      </c>
      <c r="E17" s="142"/>
      <c r="F17" s="187">
        <v>1190724</v>
      </c>
      <c r="G17" s="143"/>
      <c r="H17" s="119">
        <v>0</v>
      </c>
      <c r="I17" s="142"/>
      <c r="J17" s="119">
        <v>0</v>
      </c>
    </row>
    <row r="18" spans="1:10" s="37" customFormat="1" ht="23.25" hidden="1" customHeight="1">
      <c r="A18" s="37" t="s">
        <v>216</v>
      </c>
      <c r="B18" s="1"/>
      <c r="C18" s="138"/>
      <c r="D18" s="187"/>
      <c r="E18" s="142"/>
      <c r="F18" s="187"/>
      <c r="G18" s="143"/>
      <c r="H18" s="119">
        <v>0</v>
      </c>
      <c r="I18" s="142"/>
      <c r="J18" s="119"/>
    </row>
    <row r="19" spans="1:10" s="37" customFormat="1" ht="23.25" customHeight="1">
      <c r="A19" s="37" t="s">
        <v>257</v>
      </c>
      <c r="B19" s="1"/>
      <c r="C19" s="138"/>
      <c r="D19" s="187">
        <v>1210154</v>
      </c>
      <c r="E19" s="142"/>
      <c r="F19" s="187">
        <v>1739790</v>
      </c>
      <c r="G19" s="143"/>
      <c r="H19" s="119">
        <v>0</v>
      </c>
      <c r="I19" s="142"/>
      <c r="J19" s="119">
        <v>0</v>
      </c>
    </row>
    <row r="20" spans="1:10" s="37" customFormat="1" ht="23.25" customHeight="1">
      <c r="A20" s="37" t="s">
        <v>258</v>
      </c>
      <c r="B20" s="1"/>
      <c r="C20" s="138"/>
      <c r="D20" s="119">
        <v>-1993263</v>
      </c>
      <c r="E20" s="142"/>
      <c r="F20" s="119">
        <v>-2277181</v>
      </c>
      <c r="G20" s="143"/>
      <c r="H20" s="119">
        <v>0</v>
      </c>
      <c r="I20" s="142"/>
      <c r="J20" s="119">
        <v>0</v>
      </c>
    </row>
    <row r="21" spans="1:10" s="37" customFormat="1" ht="23.25" hidden="1" customHeight="1">
      <c r="A21" s="166" t="s">
        <v>219</v>
      </c>
      <c r="B21" s="1"/>
      <c r="C21" s="138"/>
      <c r="D21" s="119"/>
      <c r="E21" s="142"/>
      <c r="F21" s="119"/>
      <c r="G21" s="143"/>
      <c r="H21" s="119">
        <v>0</v>
      </c>
      <c r="I21" s="142"/>
      <c r="J21" s="119"/>
    </row>
    <row r="22" spans="1:10" s="37" customFormat="1" ht="23.25" customHeight="1">
      <c r="A22" s="166" t="s">
        <v>293</v>
      </c>
      <c r="B22" s="1"/>
      <c r="C22" s="138"/>
      <c r="D22" s="119">
        <v>14177</v>
      </c>
      <c r="E22" s="142"/>
      <c r="F22" s="119">
        <v>-15578</v>
      </c>
      <c r="G22" s="143"/>
      <c r="H22" s="119">
        <v>0</v>
      </c>
      <c r="I22" s="142"/>
      <c r="J22" s="119">
        <v>0</v>
      </c>
    </row>
    <row r="23" spans="1:10" s="37" customFormat="1" ht="23.25" customHeight="1">
      <c r="A23" s="166" t="s">
        <v>307</v>
      </c>
      <c r="B23" s="1"/>
      <c r="C23" s="138"/>
      <c r="D23" s="119">
        <v>-168975</v>
      </c>
      <c r="E23" s="142"/>
      <c r="F23" s="119">
        <v>112418</v>
      </c>
      <c r="G23" s="143"/>
      <c r="H23" s="119">
        <v>0</v>
      </c>
      <c r="I23" s="142"/>
      <c r="J23" s="119">
        <v>0</v>
      </c>
    </row>
    <row r="24" spans="1:10" s="37" customFormat="1" ht="23.25" customHeight="1">
      <c r="A24" s="166" t="s">
        <v>276</v>
      </c>
      <c r="B24" s="1"/>
      <c r="C24" s="138"/>
      <c r="D24" s="119">
        <v>-5067</v>
      </c>
      <c r="E24" s="142"/>
      <c r="F24" s="119">
        <v>-6478</v>
      </c>
      <c r="G24" s="143"/>
      <c r="H24" s="119">
        <v>0</v>
      </c>
      <c r="I24" s="142"/>
      <c r="J24" s="119">
        <v>0</v>
      </c>
    </row>
    <row r="25" spans="1:10" s="37" customFormat="1" ht="23.25" hidden="1" customHeight="1">
      <c r="A25" s="166" t="s">
        <v>176</v>
      </c>
      <c r="B25" s="1"/>
      <c r="C25" s="138"/>
      <c r="D25" s="119"/>
      <c r="E25" s="142"/>
      <c r="F25" s="119"/>
      <c r="G25" s="143"/>
      <c r="H25" s="119">
        <v>0</v>
      </c>
      <c r="I25" s="142"/>
      <c r="J25" s="119"/>
    </row>
    <row r="26" spans="1:10" s="37" customFormat="1" ht="23.25" hidden="1" customHeight="1">
      <c r="A26" s="166" t="s">
        <v>184</v>
      </c>
      <c r="B26" s="1"/>
      <c r="C26" s="138"/>
      <c r="D26" s="119"/>
      <c r="E26" s="142"/>
      <c r="F26" s="119"/>
      <c r="G26" s="143"/>
      <c r="H26" s="119">
        <v>0</v>
      </c>
      <c r="I26" s="142"/>
      <c r="J26" s="119"/>
    </row>
    <row r="27" spans="1:10" s="37" customFormat="1" ht="23.25" hidden="1" customHeight="1">
      <c r="A27" s="166" t="s">
        <v>185</v>
      </c>
      <c r="B27" s="1"/>
      <c r="C27" s="138"/>
      <c r="D27" s="119"/>
      <c r="E27" s="142"/>
      <c r="F27" s="119"/>
      <c r="G27" s="143"/>
      <c r="H27" s="119">
        <v>0</v>
      </c>
      <c r="I27" s="142"/>
      <c r="J27" s="119"/>
    </row>
    <row r="28" spans="1:10" s="37" customFormat="1" ht="23.25" hidden="1" customHeight="1">
      <c r="A28" s="166" t="s">
        <v>220</v>
      </c>
      <c r="B28" s="1"/>
      <c r="C28" s="138"/>
      <c r="D28" s="119"/>
      <c r="E28" s="142"/>
      <c r="F28" s="119"/>
      <c r="G28" s="143"/>
      <c r="H28" s="119">
        <v>0</v>
      </c>
      <c r="I28" s="142"/>
      <c r="J28" s="119"/>
    </row>
    <row r="29" spans="1:10" s="37" customFormat="1" ht="23.25" customHeight="1">
      <c r="A29" s="166" t="s">
        <v>259</v>
      </c>
      <c r="B29" s="1"/>
      <c r="C29" s="138"/>
      <c r="D29" s="119">
        <v>34098</v>
      </c>
      <c r="E29" s="142"/>
      <c r="F29" s="119">
        <v>19276</v>
      </c>
      <c r="G29" s="143"/>
      <c r="H29" s="119">
        <v>0</v>
      </c>
      <c r="I29" s="142"/>
      <c r="J29" s="119">
        <v>0</v>
      </c>
    </row>
    <row r="30" spans="1:10" s="37" customFormat="1" ht="23.25" hidden="1" customHeight="1">
      <c r="A30" s="166" t="s">
        <v>195</v>
      </c>
      <c r="B30" s="1"/>
      <c r="C30" s="138"/>
      <c r="D30" s="119"/>
      <c r="E30" s="142"/>
      <c r="F30" s="119"/>
      <c r="G30" s="143"/>
      <c r="H30" s="119"/>
      <c r="I30" s="142"/>
      <c r="J30" s="119"/>
    </row>
    <row r="31" spans="1:10" s="37" customFormat="1" ht="23.25" hidden="1" customHeight="1">
      <c r="A31" s="166" t="s">
        <v>196</v>
      </c>
      <c r="B31" s="1"/>
      <c r="C31" s="138"/>
      <c r="D31" s="119"/>
      <c r="E31" s="142"/>
      <c r="F31" s="119"/>
      <c r="G31" s="143"/>
      <c r="H31" s="119"/>
      <c r="I31" s="142"/>
      <c r="J31" s="119"/>
    </row>
    <row r="32" spans="1:10" s="37" customFormat="1" ht="23.25" hidden="1" customHeight="1">
      <c r="A32" s="166" t="s">
        <v>213</v>
      </c>
      <c r="B32" s="1"/>
      <c r="C32" s="138"/>
      <c r="D32" s="119"/>
      <c r="E32" s="142"/>
      <c r="F32" s="119"/>
      <c r="G32" s="143"/>
      <c r="H32" s="119"/>
      <c r="I32" s="142"/>
      <c r="J32" s="119"/>
    </row>
    <row r="33" spans="1:10" s="37" customFormat="1" ht="23.25" hidden="1" customHeight="1">
      <c r="A33" s="165" t="s">
        <v>131</v>
      </c>
      <c r="B33" s="145"/>
      <c r="C33" s="146"/>
      <c r="D33" s="119"/>
      <c r="E33" s="97"/>
      <c r="F33" s="119"/>
      <c r="G33" s="98"/>
      <c r="H33" s="119"/>
      <c r="I33" s="97"/>
      <c r="J33" s="119"/>
    </row>
    <row r="34" spans="1:10" s="37" customFormat="1" ht="23.25" customHeight="1">
      <c r="A34" s="165" t="s">
        <v>81</v>
      </c>
      <c r="B34" s="1"/>
      <c r="C34" s="138"/>
      <c r="D34" s="119">
        <v>-550685</v>
      </c>
      <c r="E34" s="142"/>
      <c r="F34" s="119">
        <v>-492493</v>
      </c>
      <c r="G34" s="143"/>
      <c r="H34" s="119">
        <v>-5359</v>
      </c>
      <c r="I34" s="142"/>
      <c r="J34" s="119">
        <v>-123962</v>
      </c>
    </row>
    <row r="35" spans="1:10" s="37" customFormat="1" ht="23.25" customHeight="1">
      <c r="A35" s="166" t="s">
        <v>83</v>
      </c>
      <c r="B35" s="1"/>
      <c r="C35" s="138"/>
      <c r="D35" s="147">
        <v>-1101783</v>
      </c>
      <c r="E35" s="142"/>
      <c r="F35" s="147">
        <v>-989126</v>
      </c>
      <c r="G35" s="143"/>
      <c r="H35" s="119">
        <v>-183109</v>
      </c>
      <c r="I35" s="142"/>
      <c r="J35" s="119">
        <v>-273690</v>
      </c>
    </row>
    <row r="36" spans="1:10" s="37" customFormat="1" ht="23.25" customHeight="1">
      <c r="A36" s="23"/>
      <c r="D36" s="122">
        <f>SUM(D10:D35)</f>
        <v>838962</v>
      </c>
      <c r="E36" s="97"/>
      <c r="F36" s="122">
        <f>SUM(F10:F35)</f>
        <v>1470191</v>
      </c>
      <c r="G36" s="97"/>
      <c r="H36" s="148">
        <f>SUM(H10:H35)</f>
        <v>14350</v>
      </c>
      <c r="I36" s="97"/>
      <c r="J36" s="148">
        <f>SUM(J10:J35)</f>
        <v>34026</v>
      </c>
    </row>
    <row r="37" spans="1:10" s="37" customFormat="1" ht="23.25" customHeight="1">
      <c r="A37" s="10"/>
      <c r="B37" s="10"/>
      <c r="C37" s="10"/>
      <c r="D37" s="149"/>
      <c r="E37" s="13"/>
      <c r="F37" s="149"/>
      <c r="G37" s="13"/>
      <c r="H37" s="149"/>
      <c r="I37" s="13"/>
      <c r="J37" s="149"/>
    </row>
    <row r="38" spans="1:10" ht="23.25" customHeight="1">
      <c r="A38" s="150" t="s">
        <v>78</v>
      </c>
      <c r="B38" s="151"/>
      <c r="C38" s="151"/>
      <c r="D38" s="111"/>
      <c r="E38" s="97"/>
      <c r="F38" s="111"/>
      <c r="G38" s="97"/>
      <c r="H38" s="111"/>
      <c r="I38" s="97"/>
      <c r="J38" s="111"/>
    </row>
    <row r="39" spans="1:10" ht="23.25" customHeight="1">
      <c r="A39" s="165" t="s">
        <v>33</v>
      </c>
      <c r="B39" s="151"/>
      <c r="C39" s="151"/>
      <c r="D39" s="119">
        <v>116342</v>
      </c>
      <c r="E39" s="52"/>
      <c r="F39" s="119">
        <v>-23778</v>
      </c>
      <c r="G39" s="52"/>
      <c r="H39" s="119">
        <v>0</v>
      </c>
      <c r="I39" s="52"/>
      <c r="J39" s="119">
        <v>0</v>
      </c>
    </row>
    <row r="40" spans="1:10" ht="23.25" customHeight="1">
      <c r="A40" s="165" t="s">
        <v>37</v>
      </c>
      <c r="B40" s="151"/>
      <c r="C40" s="151"/>
      <c r="D40" s="119">
        <v>-533581</v>
      </c>
      <c r="E40" s="52"/>
      <c r="F40" s="119">
        <v>-1019766</v>
      </c>
      <c r="G40" s="52"/>
      <c r="H40" s="119">
        <v>0</v>
      </c>
      <c r="I40" s="52"/>
      <c r="J40" s="119">
        <v>0</v>
      </c>
    </row>
    <row r="41" spans="1:10" ht="23.25" customHeight="1">
      <c r="A41" s="165" t="s">
        <v>38</v>
      </c>
      <c r="B41" s="151"/>
      <c r="C41" s="151"/>
      <c r="D41" s="119">
        <v>269286</v>
      </c>
      <c r="E41" s="52"/>
      <c r="F41" s="119">
        <v>125513</v>
      </c>
      <c r="G41" s="52"/>
      <c r="H41" s="119">
        <v>0</v>
      </c>
      <c r="I41" s="52"/>
      <c r="J41" s="119">
        <v>0</v>
      </c>
    </row>
    <row r="42" spans="1:10" ht="23.25" customHeight="1">
      <c r="A42" s="165" t="s">
        <v>94</v>
      </c>
      <c r="B42" s="151"/>
      <c r="C42" s="151"/>
      <c r="D42" s="119">
        <v>5532</v>
      </c>
      <c r="E42" s="52"/>
      <c r="F42" s="119">
        <v>30817</v>
      </c>
      <c r="G42" s="52"/>
      <c r="H42" s="119">
        <v>0</v>
      </c>
      <c r="I42" s="52"/>
      <c r="J42" s="119">
        <v>0</v>
      </c>
    </row>
    <row r="43" spans="1:10" ht="23.25" customHeight="1">
      <c r="A43" s="165" t="s">
        <v>50</v>
      </c>
      <c r="B43" s="151"/>
      <c r="C43" s="151"/>
      <c r="D43" s="119">
        <v>127204</v>
      </c>
      <c r="E43" s="52"/>
      <c r="F43" s="119">
        <v>87124</v>
      </c>
      <c r="G43" s="52"/>
      <c r="H43" s="119">
        <v>0</v>
      </c>
      <c r="I43" s="52"/>
      <c r="J43" s="119">
        <v>0</v>
      </c>
    </row>
    <row r="44" spans="1:10" ht="23.25" customHeight="1">
      <c r="A44" s="37" t="s">
        <v>86</v>
      </c>
      <c r="B44" s="152"/>
      <c r="C44" s="153"/>
      <c r="D44" s="119">
        <v>-177422</v>
      </c>
      <c r="E44" s="52"/>
      <c r="F44" s="119">
        <v>-616199</v>
      </c>
      <c r="G44" s="183"/>
      <c r="H44" s="119">
        <v>0</v>
      </c>
      <c r="I44" s="52"/>
      <c r="J44" s="119">
        <v>0</v>
      </c>
    </row>
    <row r="45" spans="1:10" ht="23.25" customHeight="1">
      <c r="A45" s="165" t="s">
        <v>84</v>
      </c>
      <c r="B45" s="151"/>
      <c r="C45" s="151"/>
      <c r="D45" s="119">
        <v>616325</v>
      </c>
      <c r="E45" s="52"/>
      <c r="F45" s="119">
        <v>-139433</v>
      </c>
      <c r="G45" s="52"/>
      <c r="H45" s="119">
        <v>0</v>
      </c>
      <c r="I45" s="52"/>
      <c r="J45" s="119">
        <v>0</v>
      </c>
    </row>
    <row r="46" spans="1:10" ht="23.25" hidden="1" customHeight="1">
      <c r="A46" s="165" t="s">
        <v>152</v>
      </c>
      <c r="B46" s="151"/>
      <c r="C46" s="151"/>
      <c r="D46" s="119"/>
      <c r="E46" s="52"/>
      <c r="F46" s="119"/>
      <c r="G46" s="52"/>
      <c r="H46" s="119"/>
      <c r="I46" s="52"/>
      <c r="J46" s="119"/>
    </row>
    <row r="47" spans="1:10" ht="23.25" customHeight="1">
      <c r="A47" s="165" t="s">
        <v>79</v>
      </c>
      <c r="B47" s="151"/>
      <c r="C47" s="151"/>
      <c r="D47" s="119">
        <v>-842808</v>
      </c>
      <c r="E47" s="52"/>
      <c r="F47" s="119">
        <v>-330492</v>
      </c>
      <c r="G47" s="52"/>
      <c r="H47" s="119">
        <v>125368</v>
      </c>
      <c r="I47" s="52"/>
      <c r="J47" s="119">
        <v>7324</v>
      </c>
    </row>
    <row r="48" spans="1:10" ht="23.25" customHeight="1">
      <c r="A48" s="165" t="s">
        <v>12</v>
      </c>
      <c r="B48" s="151"/>
      <c r="C48" s="151"/>
      <c r="D48" s="119">
        <v>996221</v>
      </c>
      <c r="E48" s="52"/>
      <c r="F48" s="119">
        <v>1039617</v>
      </c>
      <c r="G48" s="52"/>
      <c r="H48" s="119">
        <v>0</v>
      </c>
      <c r="I48" s="52"/>
      <c r="J48" s="119">
        <v>0</v>
      </c>
    </row>
    <row r="49" spans="1:10" ht="23.25" customHeight="1">
      <c r="A49" s="165" t="s">
        <v>11</v>
      </c>
      <c r="B49" s="151"/>
      <c r="C49" s="151"/>
      <c r="D49" s="119">
        <v>-378074</v>
      </c>
      <c r="E49" s="52"/>
      <c r="F49" s="119">
        <v>-1001533</v>
      </c>
      <c r="G49" s="52"/>
      <c r="H49" s="119">
        <v>0</v>
      </c>
      <c r="I49" s="52"/>
      <c r="J49" s="119">
        <v>0</v>
      </c>
    </row>
    <row r="50" spans="1:10" ht="23.25" customHeight="1">
      <c r="A50" s="165" t="s">
        <v>13</v>
      </c>
      <c r="B50" s="145"/>
      <c r="C50" s="146"/>
      <c r="D50" s="119">
        <v>-46310</v>
      </c>
      <c r="E50" s="52"/>
      <c r="F50" s="119">
        <v>-91818</v>
      </c>
      <c r="G50" s="98"/>
      <c r="H50" s="119">
        <v>-15288</v>
      </c>
      <c r="I50" s="52"/>
      <c r="J50" s="119">
        <v>-11025</v>
      </c>
    </row>
    <row r="51" spans="1:10" ht="23.25" customHeight="1">
      <c r="A51" s="165" t="s">
        <v>294</v>
      </c>
      <c r="B51" s="145"/>
      <c r="C51" s="146"/>
      <c r="D51" s="119">
        <f>1142100/1000</f>
        <v>1142.0999999999999</v>
      </c>
      <c r="E51" s="52"/>
      <c r="F51" s="119">
        <v>0</v>
      </c>
      <c r="G51" s="98"/>
      <c r="H51" s="119">
        <v>3219</v>
      </c>
      <c r="I51" s="52"/>
      <c r="J51" s="119">
        <v>0</v>
      </c>
    </row>
    <row r="52" spans="1:10" ht="23.25" customHeight="1">
      <c r="A52" s="165" t="s">
        <v>97</v>
      </c>
      <c r="B52" s="145"/>
      <c r="C52" s="146"/>
      <c r="D52" s="119">
        <v>-11608</v>
      </c>
      <c r="E52" s="52"/>
      <c r="F52" s="119">
        <v>-11580</v>
      </c>
      <c r="G52" s="98"/>
      <c r="H52" s="119">
        <v>0</v>
      </c>
      <c r="I52" s="52"/>
      <c r="J52" s="119">
        <v>0</v>
      </c>
    </row>
    <row r="53" spans="1:10" ht="23.25" customHeight="1">
      <c r="A53" s="165" t="s">
        <v>230</v>
      </c>
      <c r="B53" s="145"/>
      <c r="C53" s="146"/>
      <c r="D53" s="61">
        <f>SUM(D39:D52)+D36</f>
        <v>981211.1</v>
      </c>
      <c r="E53" s="52"/>
      <c r="F53" s="61">
        <f>SUM(F39:F52)+F36</f>
        <v>-481337</v>
      </c>
      <c r="G53" s="98"/>
      <c r="H53" s="61">
        <f>SUM(H39:H52)+H36</f>
        <v>127649</v>
      </c>
      <c r="I53" s="52"/>
      <c r="J53" s="61">
        <f>SUM(J39:J52)+J36</f>
        <v>30325</v>
      </c>
    </row>
    <row r="54" spans="1:10" ht="23.25" customHeight="1">
      <c r="A54" s="165" t="s">
        <v>119</v>
      </c>
      <c r="B54" s="145"/>
      <c r="C54" s="146"/>
      <c r="D54" s="119">
        <v>899008</v>
      </c>
      <c r="E54" s="52"/>
      <c r="F54" s="119">
        <v>903743</v>
      </c>
      <c r="G54" s="98"/>
      <c r="H54" s="119">
        <v>0</v>
      </c>
      <c r="I54" s="52"/>
      <c r="J54" s="119">
        <v>0</v>
      </c>
    </row>
    <row r="55" spans="1:10" ht="23.25" customHeight="1">
      <c r="A55" s="120" t="s">
        <v>120</v>
      </c>
      <c r="B55" s="152"/>
      <c r="C55" s="153"/>
      <c r="D55" s="119">
        <v>545252</v>
      </c>
      <c r="E55" s="52"/>
      <c r="F55" s="119">
        <v>489431</v>
      </c>
      <c r="G55" s="183"/>
      <c r="H55" s="119">
        <v>0</v>
      </c>
      <c r="I55" s="52"/>
      <c r="J55" s="119">
        <v>0</v>
      </c>
    </row>
    <row r="56" spans="1:10" ht="23.25" customHeight="1">
      <c r="A56" s="120" t="s">
        <v>215</v>
      </c>
      <c r="B56" s="153"/>
      <c r="C56" s="153"/>
      <c r="D56" s="53">
        <v>-231908</v>
      </c>
      <c r="E56" s="52"/>
      <c r="F56" s="53">
        <v>-104077</v>
      </c>
      <c r="G56" s="183"/>
      <c r="H56" s="53">
        <v>0</v>
      </c>
      <c r="I56" s="52"/>
      <c r="J56" s="53">
        <v>-3632</v>
      </c>
    </row>
    <row r="57" spans="1:10" ht="23.25" customHeight="1">
      <c r="A57" s="155" t="s">
        <v>303</v>
      </c>
      <c r="B57" s="155"/>
      <c r="C57" s="155"/>
      <c r="D57" s="19">
        <f>SUM(D53:D56)</f>
        <v>2193563.1</v>
      </c>
      <c r="E57" s="113"/>
      <c r="F57" s="19">
        <f>SUM(F53:F56)</f>
        <v>807760</v>
      </c>
      <c r="G57" s="156"/>
      <c r="H57" s="19">
        <f>SUM(H53:H56)</f>
        <v>127649</v>
      </c>
      <c r="I57" s="113"/>
      <c r="J57" s="19">
        <f>SUM(J53:J56)</f>
        <v>26693</v>
      </c>
    </row>
    <row r="58" spans="1:10" ht="23.25" customHeight="1">
      <c r="A58" s="155"/>
      <c r="B58" s="155"/>
      <c r="C58" s="155"/>
      <c r="D58" s="78"/>
      <c r="E58" s="113"/>
      <c r="F58" s="78"/>
      <c r="G58" s="156"/>
      <c r="H58" s="78"/>
      <c r="I58" s="113"/>
      <c r="J58" s="78"/>
    </row>
    <row r="59" spans="1:10" ht="23.25" customHeight="1">
      <c r="A59" s="157"/>
      <c r="B59" s="151"/>
      <c r="C59" s="151"/>
      <c r="D59" s="57"/>
      <c r="E59" s="57"/>
      <c r="F59" s="57"/>
      <c r="G59" s="157"/>
      <c r="H59" s="37"/>
      <c r="I59" s="57"/>
      <c r="J59" s="37"/>
    </row>
    <row r="60" spans="1:10" ht="23.25" customHeight="1">
      <c r="A60" s="10" t="s">
        <v>210</v>
      </c>
      <c r="B60" s="10"/>
      <c r="C60" s="10"/>
      <c r="D60" s="13"/>
      <c r="E60" s="13"/>
      <c r="F60" s="13"/>
      <c r="G60" s="13"/>
      <c r="H60" s="13"/>
      <c r="I60" s="13"/>
      <c r="J60" s="13"/>
    </row>
    <row r="61" spans="1:10" ht="23.25" customHeight="1">
      <c r="A61" s="94" t="s">
        <v>108</v>
      </c>
      <c r="B61" s="10"/>
      <c r="C61" s="10"/>
      <c r="D61" s="13"/>
      <c r="E61" s="13"/>
      <c r="F61" s="13"/>
      <c r="G61" s="13"/>
      <c r="H61" s="13"/>
      <c r="I61" s="13"/>
      <c r="J61" s="13"/>
    </row>
    <row r="62" spans="1:10" ht="23.25" customHeight="1">
      <c r="A62" s="94"/>
      <c r="B62" s="10"/>
      <c r="C62" s="10"/>
      <c r="D62" s="13"/>
      <c r="E62" s="13"/>
      <c r="F62" s="13"/>
      <c r="G62" s="13"/>
      <c r="H62" s="13"/>
      <c r="I62" s="13"/>
      <c r="J62" s="13"/>
    </row>
    <row r="63" spans="1:10" ht="23.25" customHeight="1">
      <c r="A63" s="23"/>
      <c r="B63" s="23"/>
      <c r="C63" s="23"/>
      <c r="D63" s="240" t="s">
        <v>43</v>
      </c>
      <c r="E63" s="240"/>
      <c r="F63" s="240"/>
      <c r="G63" s="13"/>
      <c r="H63" s="240" t="s">
        <v>44</v>
      </c>
      <c r="I63" s="240"/>
      <c r="J63" s="240"/>
    </row>
    <row r="64" spans="1:10" ht="23.25" customHeight="1">
      <c r="A64" s="93"/>
      <c r="B64" s="134"/>
      <c r="C64" s="37"/>
      <c r="D64" s="242" t="s">
        <v>285</v>
      </c>
      <c r="E64" s="242"/>
      <c r="F64" s="242"/>
      <c r="G64" s="37"/>
      <c r="H64" s="242" t="s">
        <v>285</v>
      </c>
      <c r="I64" s="242"/>
      <c r="J64" s="242"/>
    </row>
    <row r="65" spans="1:10" ht="23.25" customHeight="1">
      <c r="A65" s="93"/>
      <c r="B65" s="134"/>
      <c r="C65" s="37"/>
      <c r="D65" s="242" t="s">
        <v>284</v>
      </c>
      <c r="E65" s="242"/>
      <c r="F65" s="242"/>
      <c r="G65" s="37"/>
      <c r="H65" s="242" t="s">
        <v>284</v>
      </c>
      <c r="I65" s="242"/>
      <c r="J65" s="242"/>
    </row>
    <row r="66" spans="1:10" ht="23.25" customHeight="1">
      <c r="A66" s="93"/>
      <c r="B66" s="134"/>
      <c r="C66" s="37"/>
      <c r="D66" s="93">
        <v>2567</v>
      </c>
      <c r="E66" s="37"/>
      <c r="F66" s="93">
        <v>2566</v>
      </c>
      <c r="G66" s="93"/>
      <c r="H66" s="93">
        <v>2567</v>
      </c>
      <c r="I66" s="37"/>
      <c r="J66" s="93">
        <v>2566</v>
      </c>
    </row>
    <row r="67" spans="1:10" ht="23.25" customHeight="1">
      <c r="A67" s="93"/>
      <c r="B67" s="134"/>
      <c r="C67" s="37"/>
      <c r="D67" s="239" t="s">
        <v>109</v>
      </c>
      <c r="E67" s="239"/>
      <c r="F67" s="239"/>
      <c r="G67" s="239"/>
      <c r="H67" s="239"/>
      <c r="I67" s="239"/>
      <c r="J67" s="239"/>
    </row>
    <row r="68" spans="1:10" ht="23.25" customHeight="1">
      <c r="A68" s="138" t="s">
        <v>9</v>
      </c>
      <c r="B68" s="152"/>
      <c r="C68" s="153"/>
      <c r="D68" s="52"/>
      <c r="E68" s="52"/>
      <c r="F68" s="52"/>
      <c r="G68" s="183"/>
      <c r="H68" s="52"/>
      <c r="I68" s="52"/>
      <c r="J68" s="52"/>
    </row>
    <row r="69" spans="1:10" ht="23.25" customHeight="1">
      <c r="A69" s="38" t="s">
        <v>256</v>
      </c>
      <c r="B69" s="152"/>
      <c r="C69" s="153"/>
      <c r="D69" s="52">
        <v>0</v>
      </c>
      <c r="E69" s="52"/>
      <c r="F69" s="52">
        <v>0</v>
      </c>
      <c r="G69" s="183"/>
      <c r="H69" s="79">
        <v>-386817</v>
      </c>
      <c r="I69" s="52"/>
      <c r="J69" s="52">
        <v>-2795728</v>
      </c>
    </row>
    <row r="70" spans="1:10">
      <c r="A70" s="120" t="s">
        <v>99</v>
      </c>
      <c r="B70" s="152"/>
      <c r="C70" s="153"/>
      <c r="D70" s="79">
        <v>108689</v>
      </c>
      <c r="E70" s="50"/>
      <c r="F70" s="79">
        <v>195988</v>
      </c>
      <c r="G70" s="184"/>
      <c r="H70" s="79">
        <v>0</v>
      </c>
      <c r="I70" s="50"/>
      <c r="J70" s="79">
        <v>0</v>
      </c>
    </row>
    <row r="71" spans="1:10" ht="23.25" customHeight="1">
      <c r="A71" s="120" t="s">
        <v>98</v>
      </c>
      <c r="B71" s="152"/>
      <c r="C71" s="153"/>
      <c r="D71" s="79">
        <v>-1225238</v>
      </c>
      <c r="E71" s="50"/>
      <c r="F71" s="79">
        <v>-1673317</v>
      </c>
      <c r="G71" s="184"/>
      <c r="H71" s="79">
        <v>-221</v>
      </c>
      <c r="I71" s="50"/>
      <c r="J71" s="79">
        <v>-906</v>
      </c>
    </row>
    <row r="72" spans="1:10" ht="23.25" customHeight="1">
      <c r="A72" s="37" t="s">
        <v>132</v>
      </c>
      <c r="B72" s="152"/>
      <c r="C72" s="153"/>
      <c r="D72" s="79">
        <v>-1274</v>
      </c>
      <c r="E72" s="79"/>
      <c r="F72" s="79">
        <v>-400</v>
      </c>
      <c r="G72" s="79"/>
      <c r="H72" s="79">
        <v>0</v>
      </c>
      <c r="I72" s="79"/>
      <c r="J72" s="79">
        <v>0</v>
      </c>
    </row>
    <row r="73" spans="1:10" ht="23.25" customHeight="1">
      <c r="A73" s="120" t="s">
        <v>247</v>
      </c>
      <c r="B73" s="152"/>
      <c r="C73" s="153"/>
      <c r="D73" s="79">
        <v>4286</v>
      </c>
      <c r="E73" s="79"/>
      <c r="F73" s="79">
        <v>0</v>
      </c>
      <c r="G73" s="79"/>
      <c r="H73" s="79">
        <v>0</v>
      </c>
      <c r="I73" s="79"/>
      <c r="J73" s="79">
        <v>0</v>
      </c>
    </row>
    <row r="74" spans="1:10" ht="23.25" customHeight="1">
      <c r="A74" s="120" t="s">
        <v>100</v>
      </c>
      <c r="B74" s="152"/>
      <c r="C74" s="153"/>
      <c r="D74" s="79">
        <v>-38284</v>
      </c>
      <c r="E74" s="50"/>
      <c r="F74" s="79">
        <v>-11446</v>
      </c>
      <c r="G74" s="184"/>
      <c r="H74" s="79">
        <v>0</v>
      </c>
      <c r="I74" s="50"/>
      <c r="J74" s="79">
        <v>0</v>
      </c>
    </row>
    <row r="75" spans="1:10" ht="22.95" customHeight="1">
      <c r="A75" s="38" t="s">
        <v>45</v>
      </c>
      <c r="B75" s="152"/>
      <c r="C75" s="153"/>
      <c r="D75" s="79">
        <v>-1024093</v>
      </c>
      <c r="E75" s="79"/>
      <c r="F75" s="79">
        <v>-785920</v>
      </c>
      <c r="G75" s="184"/>
      <c r="H75" s="79">
        <v>-1197000</v>
      </c>
      <c r="I75" s="79"/>
      <c r="J75" s="79">
        <v>-1158500</v>
      </c>
    </row>
    <row r="76" spans="1:10" ht="23.25" customHeight="1">
      <c r="A76" s="38" t="s">
        <v>123</v>
      </c>
      <c r="B76" s="152"/>
      <c r="C76" s="153"/>
      <c r="D76" s="79">
        <v>841559</v>
      </c>
      <c r="E76" s="79"/>
      <c r="F76" s="79">
        <v>659213</v>
      </c>
      <c r="G76" s="184"/>
      <c r="H76" s="79">
        <v>1706300</v>
      </c>
      <c r="I76" s="79"/>
      <c r="J76" s="79">
        <v>3504900</v>
      </c>
    </row>
    <row r="77" spans="1:10" ht="21.45" customHeight="1">
      <c r="A77" s="120" t="s">
        <v>80</v>
      </c>
      <c r="B77" s="152"/>
      <c r="C77" s="153"/>
      <c r="D77" s="79">
        <v>5433</v>
      </c>
      <c r="E77" s="50"/>
      <c r="F77" s="79">
        <v>3062</v>
      </c>
      <c r="G77" s="184"/>
      <c r="H77" s="79">
        <v>5359</v>
      </c>
      <c r="I77" s="50"/>
      <c r="J77" s="79">
        <v>123962</v>
      </c>
    </row>
    <row r="78" spans="1:10" ht="23.25" customHeight="1">
      <c r="A78" s="165" t="s">
        <v>83</v>
      </c>
      <c r="B78" s="153"/>
      <c r="C78" s="153"/>
      <c r="D78" s="46">
        <v>77400</v>
      </c>
      <c r="E78" s="79"/>
      <c r="F78" s="46">
        <v>62684</v>
      </c>
      <c r="G78" s="184"/>
      <c r="H78" s="79">
        <v>182919</v>
      </c>
      <c r="I78" s="79"/>
      <c r="J78" s="79">
        <v>412481</v>
      </c>
    </row>
    <row r="79" spans="1:10" ht="23.25" customHeight="1">
      <c r="A79" s="155" t="s">
        <v>308</v>
      </c>
      <c r="B79" s="158"/>
      <c r="C79" s="153"/>
      <c r="D79" s="159">
        <f>SUM(D69:D78)</f>
        <v>-1251522</v>
      </c>
      <c r="E79" s="160"/>
      <c r="F79" s="159">
        <f>SUM(F69:F78)</f>
        <v>-1550136</v>
      </c>
      <c r="G79" s="183"/>
      <c r="H79" s="159">
        <f>SUM(H69:H78)</f>
        <v>310540</v>
      </c>
      <c r="I79" s="160"/>
      <c r="J79" s="159">
        <f>SUM(J69:J78)</f>
        <v>86209</v>
      </c>
    </row>
    <row r="80" spans="1:10" ht="9.4499999999999993" customHeight="1">
      <c r="A80" s="155"/>
      <c r="B80" s="158"/>
      <c r="C80" s="153"/>
      <c r="D80" s="160"/>
      <c r="E80" s="160"/>
      <c r="F80" s="160"/>
      <c r="G80" s="154"/>
      <c r="H80" s="160"/>
      <c r="I80" s="160"/>
      <c r="J80" s="160"/>
    </row>
    <row r="81" spans="1:10" ht="23.25" customHeight="1">
      <c r="A81" s="138" t="s">
        <v>74</v>
      </c>
      <c r="B81" s="152"/>
      <c r="C81" s="153"/>
      <c r="D81" s="97"/>
      <c r="E81" s="97"/>
      <c r="F81" s="97"/>
      <c r="G81" s="154"/>
      <c r="H81" s="97"/>
      <c r="I81" s="97"/>
      <c r="J81" s="97"/>
    </row>
    <row r="82" spans="1:10" ht="23.25" customHeight="1">
      <c r="A82" s="38" t="s">
        <v>101</v>
      </c>
      <c r="B82" s="152"/>
      <c r="C82" s="153"/>
      <c r="D82" s="119">
        <v>15609800</v>
      </c>
      <c r="E82" s="97"/>
      <c r="F82" s="119">
        <v>15176584</v>
      </c>
      <c r="G82" s="154"/>
      <c r="H82" s="111">
        <v>346000</v>
      </c>
      <c r="I82" s="97"/>
      <c r="J82" s="111">
        <v>10000</v>
      </c>
    </row>
    <row r="83" spans="1:10" ht="23.25" customHeight="1">
      <c r="A83" s="38" t="s">
        <v>102</v>
      </c>
      <c r="B83" s="152"/>
      <c r="C83" s="153"/>
      <c r="D83" s="119">
        <v>-15900860</v>
      </c>
      <c r="E83" s="97"/>
      <c r="F83" s="119">
        <v>-14454184</v>
      </c>
      <c r="G83" s="154"/>
      <c r="H83" s="111">
        <v>-558000</v>
      </c>
      <c r="I83" s="97"/>
      <c r="J83" s="111">
        <v>0</v>
      </c>
    </row>
    <row r="84" spans="1:10" ht="23.25" customHeight="1">
      <c r="A84" s="38" t="s">
        <v>310</v>
      </c>
      <c r="B84" s="152"/>
      <c r="C84" s="153"/>
      <c r="D84" s="119">
        <v>-266586</v>
      </c>
      <c r="E84" s="97"/>
      <c r="F84" s="119">
        <v>-327616</v>
      </c>
      <c r="G84" s="154"/>
      <c r="H84" s="111">
        <v>-13283</v>
      </c>
      <c r="I84" s="97"/>
      <c r="J84" s="111">
        <v>-9589</v>
      </c>
    </row>
    <row r="85" spans="1:10" ht="23.25" hidden="1" customHeight="1">
      <c r="A85" s="38" t="s">
        <v>194</v>
      </c>
      <c r="B85" s="152"/>
      <c r="C85" s="153"/>
      <c r="D85" s="119">
        <v>0</v>
      </c>
      <c r="E85" s="97"/>
      <c r="F85" s="119">
        <v>0</v>
      </c>
      <c r="G85" s="154"/>
      <c r="H85" s="111">
        <v>0</v>
      </c>
      <c r="I85" s="97"/>
      <c r="J85" s="111">
        <v>0</v>
      </c>
    </row>
    <row r="86" spans="1:10" ht="23.25" customHeight="1">
      <c r="A86" s="165" t="s">
        <v>115</v>
      </c>
      <c r="B86" s="153"/>
      <c r="C86" s="153"/>
      <c r="D86" s="187">
        <v>-518255</v>
      </c>
      <c r="E86" s="97"/>
      <c r="F86" s="187">
        <v>-441342</v>
      </c>
      <c r="G86" s="154"/>
      <c r="H86" s="111">
        <v>-225880</v>
      </c>
      <c r="I86" s="97"/>
      <c r="J86" s="111">
        <v>-196835</v>
      </c>
    </row>
    <row r="87" spans="1:10" ht="23.25" customHeight="1">
      <c r="A87" s="155" t="s">
        <v>282</v>
      </c>
      <c r="B87" s="158"/>
      <c r="C87" s="153"/>
      <c r="D87" s="159">
        <f>SUM(D82:D86)</f>
        <v>-1075901</v>
      </c>
      <c r="E87" s="160"/>
      <c r="F87" s="159">
        <f>SUM(F82:F86)</f>
        <v>-46558</v>
      </c>
      <c r="G87" s="154"/>
      <c r="H87" s="159">
        <f>SUM(H82:H86)</f>
        <v>-451163</v>
      </c>
      <c r="I87" s="160"/>
      <c r="J87" s="159">
        <f>SUM(J82:J86)</f>
        <v>-196424</v>
      </c>
    </row>
    <row r="88" spans="1:10" ht="9.4499999999999993" customHeight="1">
      <c r="A88" s="157"/>
      <c r="B88" s="152"/>
      <c r="C88" s="151"/>
      <c r="D88" s="97"/>
      <c r="E88" s="97"/>
      <c r="F88" s="97"/>
      <c r="G88" s="97"/>
      <c r="H88" s="97"/>
      <c r="I88" s="97"/>
      <c r="J88" s="97"/>
    </row>
    <row r="89" spans="1:10" ht="23.25" customHeight="1">
      <c r="A89" s="120" t="s">
        <v>304</v>
      </c>
      <c r="B89" s="152"/>
      <c r="C89" s="151"/>
      <c r="D89" s="97"/>
      <c r="E89" s="97"/>
      <c r="F89" s="97"/>
      <c r="G89" s="97"/>
      <c r="H89" s="97"/>
      <c r="I89" s="97"/>
      <c r="J89" s="97"/>
    </row>
    <row r="90" spans="1:10" ht="23.25" customHeight="1">
      <c r="A90" s="120" t="s">
        <v>95</v>
      </c>
      <c r="B90" s="153"/>
      <c r="C90" s="153"/>
      <c r="D90" s="83">
        <f>D87+D79+D57</f>
        <v>-133859.89999999991</v>
      </c>
      <c r="E90" s="97"/>
      <c r="F90" s="83">
        <f>F87+F79+F57</f>
        <v>-788934</v>
      </c>
      <c r="G90" s="154"/>
      <c r="H90" s="83">
        <f>H87+H79+H57</f>
        <v>-12974</v>
      </c>
      <c r="I90" s="97"/>
      <c r="J90" s="83">
        <f>J87+J79+J57</f>
        <v>-83522</v>
      </c>
    </row>
    <row r="91" spans="1:10" ht="23.25" customHeight="1">
      <c r="A91" s="120" t="s">
        <v>124</v>
      </c>
      <c r="B91" s="153"/>
      <c r="C91" s="153"/>
      <c r="D91" s="167">
        <v>-83324</v>
      </c>
      <c r="E91" s="97"/>
      <c r="F91" s="167">
        <v>76269</v>
      </c>
      <c r="G91" s="97"/>
      <c r="H91" s="167">
        <v>0</v>
      </c>
      <c r="I91" s="97"/>
      <c r="J91" s="167">
        <v>0</v>
      </c>
    </row>
    <row r="92" spans="1:10" ht="23.25" customHeight="1">
      <c r="A92" s="155" t="s">
        <v>214</v>
      </c>
      <c r="B92" s="153"/>
      <c r="C92" s="153"/>
      <c r="D92" s="161">
        <f>SUM(D90:D91)</f>
        <v>-217183.89999999991</v>
      </c>
      <c r="E92" s="98"/>
      <c r="F92" s="161">
        <f>SUM(F90:F91)</f>
        <v>-712665</v>
      </c>
      <c r="G92" s="154"/>
      <c r="H92" s="161">
        <f>SUM(H90:H91)</f>
        <v>-12974</v>
      </c>
      <c r="I92" s="98"/>
      <c r="J92" s="161">
        <f>SUM(J90:J91)</f>
        <v>-83522</v>
      </c>
    </row>
    <row r="93" spans="1:10" ht="23.25" customHeight="1">
      <c r="A93" s="120" t="s">
        <v>129</v>
      </c>
      <c r="B93" s="153"/>
      <c r="C93" s="153"/>
      <c r="D93" s="83">
        <f>'BS-3-4'!E9</f>
        <v>2951934</v>
      </c>
      <c r="E93" s="162"/>
      <c r="F93" s="83">
        <v>3328634</v>
      </c>
      <c r="G93" s="154"/>
      <c r="H93" s="83">
        <v>50606</v>
      </c>
      <c r="I93" s="162"/>
      <c r="J93" s="83">
        <v>161652</v>
      </c>
    </row>
    <row r="94" spans="1:10" ht="23.25" customHeight="1" thickBot="1">
      <c r="A94" s="155" t="s">
        <v>291</v>
      </c>
      <c r="B94" s="152"/>
      <c r="C94" s="153"/>
      <c r="D94" s="163">
        <f>SUM(D92:D93)</f>
        <v>2734750.1</v>
      </c>
      <c r="E94" s="98"/>
      <c r="F94" s="163">
        <f>SUM(F92:F93)</f>
        <v>2615969</v>
      </c>
      <c r="G94" s="154"/>
      <c r="H94" s="163">
        <f>SUM(H92:H93)</f>
        <v>37632</v>
      </c>
      <c r="I94" s="98"/>
      <c r="J94" s="163">
        <f>SUM(J92:J93)</f>
        <v>78130</v>
      </c>
    </row>
    <row r="95" spans="1:10" ht="9.4499999999999993" customHeight="1" thickTop="1">
      <c r="D95" s="164"/>
      <c r="E95" s="97"/>
      <c r="F95" s="164"/>
      <c r="G95" s="97"/>
      <c r="H95" s="26"/>
      <c r="I95" s="97"/>
      <c r="J95" s="26"/>
    </row>
    <row r="96" spans="1:10" ht="23.25" customHeight="1">
      <c r="A96" s="135" t="s">
        <v>103</v>
      </c>
      <c r="D96" s="122"/>
      <c r="E96" s="37"/>
      <c r="F96" s="122"/>
      <c r="G96" s="37"/>
      <c r="H96" s="122"/>
      <c r="I96" s="37"/>
      <c r="J96" s="122"/>
    </row>
    <row r="97" spans="1:10" ht="23.25" hidden="1" customHeight="1">
      <c r="A97" s="34" t="s">
        <v>150</v>
      </c>
      <c r="D97" s="122">
        <v>0</v>
      </c>
      <c r="E97" s="37"/>
      <c r="F97" s="122">
        <v>0</v>
      </c>
      <c r="G97" s="37"/>
      <c r="H97" s="122">
        <v>0</v>
      </c>
      <c r="I97" s="37"/>
      <c r="J97" s="122">
        <v>0</v>
      </c>
    </row>
    <row r="98" spans="1:10" ht="23.25" hidden="1" customHeight="1">
      <c r="A98" s="34" t="s">
        <v>151</v>
      </c>
      <c r="D98" s="122">
        <v>0</v>
      </c>
      <c r="E98" s="37"/>
      <c r="F98" s="122">
        <v>0</v>
      </c>
      <c r="G98" s="37"/>
      <c r="H98" s="122">
        <v>0</v>
      </c>
      <c r="I98" s="37"/>
      <c r="J98" s="122">
        <v>0</v>
      </c>
    </row>
    <row r="99" spans="1:10" ht="23.25" hidden="1" customHeight="1">
      <c r="A99" s="34" t="s">
        <v>148</v>
      </c>
      <c r="D99" s="122">
        <v>0</v>
      </c>
      <c r="E99" s="37"/>
      <c r="F99" s="122">
        <v>0</v>
      </c>
      <c r="G99" s="37"/>
      <c r="H99" s="122">
        <v>0</v>
      </c>
      <c r="I99" s="37"/>
      <c r="J99" s="122">
        <v>0</v>
      </c>
    </row>
    <row r="100" spans="1:10" s="37" customFormat="1" ht="23.25" customHeight="1">
      <c r="A100" s="34" t="s">
        <v>117</v>
      </c>
      <c r="B100" s="15"/>
      <c r="C100" s="15"/>
      <c r="D100" s="97">
        <v>187286</v>
      </c>
      <c r="E100" s="34"/>
      <c r="F100" s="97">
        <v>316296</v>
      </c>
      <c r="G100" s="34"/>
      <c r="H100" s="97">
        <v>0</v>
      </c>
      <c r="I100" s="34"/>
      <c r="J100" s="97">
        <v>0</v>
      </c>
    </row>
    <row r="101" spans="1:10" s="37" customFormat="1" ht="23.25" hidden="1" customHeight="1">
      <c r="A101" s="34" t="s">
        <v>149</v>
      </c>
      <c r="B101" s="15"/>
      <c r="C101" s="15"/>
      <c r="D101" s="97"/>
      <c r="E101" s="34"/>
      <c r="F101" s="97"/>
      <c r="G101" s="34"/>
      <c r="H101" s="97"/>
      <c r="I101" s="34"/>
      <c r="J101" s="97"/>
    </row>
    <row r="102" spans="1:10" s="37" customFormat="1" ht="23.25" customHeight="1">
      <c r="A102" s="34" t="s">
        <v>311</v>
      </c>
      <c r="B102" s="15"/>
      <c r="C102" s="15"/>
      <c r="D102" s="97">
        <v>14952</v>
      </c>
      <c r="E102" s="34"/>
      <c r="F102" s="97">
        <v>0</v>
      </c>
      <c r="G102" s="34"/>
      <c r="H102" s="97">
        <v>0</v>
      </c>
      <c r="I102" s="34"/>
      <c r="J102" s="97">
        <v>0</v>
      </c>
    </row>
    <row r="103" spans="1:10" s="37" customFormat="1" ht="23.25" customHeight="1">
      <c r="A103" s="34" t="s">
        <v>121</v>
      </c>
      <c r="B103" s="15"/>
      <c r="C103" s="15"/>
      <c r="D103" s="97">
        <v>653686</v>
      </c>
      <c r="E103" s="34"/>
      <c r="F103" s="97">
        <v>907034</v>
      </c>
      <c r="G103" s="34"/>
      <c r="H103" s="97">
        <v>0</v>
      </c>
      <c r="I103" s="34"/>
      <c r="J103" s="97">
        <v>0</v>
      </c>
    </row>
    <row r="104" spans="1:10" s="37" customFormat="1" ht="23.25" hidden="1" customHeight="1">
      <c r="A104" s="34" t="s">
        <v>122</v>
      </c>
      <c r="B104" s="15"/>
      <c r="C104" s="15"/>
      <c r="D104" s="97"/>
      <c r="E104" s="34"/>
      <c r="F104" s="97"/>
      <c r="G104" s="34"/>
      <c r="H104" s="97"/>
      <c r="I104" s="34"/>
      <c r="J104" s="97"/>
    </row>
    <row r="105" spans="1:10" s="37" customFormat="1" ht="23.25" hidden="1" customHeight="1">
      <c r="A105" s="34" t="s">
        <v>212</v>
      </c>
      <c r="B105" s="15"/>
      <c r="C105" s="15"/>
      <c r="D105" s="52"/>
      <c r="E105" s="34"/>
      <c r="F105" s="52">
        <v>0</v>
      </c>
      <c r="G105" s="34"/>
      <c r="H105" s="122"/>
      <c r="I105" s="34"/>
      <c r="J105" s="122">
        <v>0</v>
      </c>
    </row>
    <row r="106" spans="1:10" s="37" customFormat="1" ht="9.4499999999999993" customHeight="1">
      <c r="B106" s="15"/>
      <c r="C106" s="15"/>
      <c r="E106" s="34"/>
      <c r="G106" s="34"/>
      <c r="H106" s="122"/>
      <c r="I106" s="34"/>
      <c r="J106" s="122"/>
    </row>
    <row r="107" spans="1:10" s="37" customFormat="1" ht="23.25" customHeight="1">
      <c r="A107" s="34" t="s">
        <v>241</v>
      </c>
      <c r="B107" s="15"/>
      <c r="C107" s="15"/>
      <c r="E107" s="34"/>
      <c r="G107" s="34"/>
      <c r="H107" s="122"/>
      <c r="I107" s="34"/>
      <c r="J107" s="122"/>
    </row>
    <row r="108" spans="1:10" s="37" customFormat="1" ht="23.25" customHeight="1">
      <c r="B108" s="15"/>
      <c r="C108" s="15"/>
      <c r="D108" s="240" t="s">
        <v>43</v>
      </c>
      <c r="E108" s="240"/>
      <c r="F108" s="240"/>
      <c r="G108" s="13"/>
      <c r="H108" s="240" t="s">
        <v>44</v>
      </c>
      <c r="I108" s="240"/>
      <c r="J108" s="240"/>
    </row>
    <row r="109" spans="1:10" s="37" customFormat="1" ht="23.25" customHeight="1">
      <c r="A109" s="34"/>
      <c r="B109" s="15"/>
      <c r="C109" s="15"/>
      <c r="D109" s="251" t="s">
        <v>290</v>
      </c>
      <c r="E109" s="251"/>
      <c r="F109" s="251"/>
      <c r="H109" s="251" t="str">
        <f>D109</f>
        <v>ณ วันที่ 30 กันยายน</v>
      </c>
      <c r="I109" s="251"/>
      <c r="J109" s="251"/>
    </row>
    <row r="110" spans="1:10" s="37" customFormat="1" ht="23.25" customHeight="1">
      <c r="A110" s="34"/>
      <c r="B110" s="15"/>
      <c r="C110" s="15"/>
      <c r="D110" s="93">
        <v>2567</v>
      </c>
      <c r="F110" s="93">
        <v>2566</v>
      </c>
      <c r="G110" s="93"/>
      <c r="H110" s="93">
        <v>2567</v>
      </c>
      <c r="J110" s="93">
        <v>2566</v>
      </c>
    </row>
    <row r="111" spans="1:10" s="37" customFormat="1" ht="23.25" customHeight="1">
      <c r="A111" s="34"/>
      <c r="B111" s="15"/>
      <c r="C111" s="15"/>
      <c r="D111" s="239" t="s">
        <v>109</v>
      </c>
      <c r="E111" s="239"/>
      <c r="F111" s="239"/>
      <c r="G111" s="239"/>
      <c r="H111" s="239"/>
      <c r="I111" s="239"/>
      <c r="J111" s="239"/>
    </row>
    <row r="112" spans="1:10" s="37" customFormat="1" ht="23.25" customHeight="1">
      <c r="A112" s="34" t="s">
        <v>242</v>
      </c>
      <c r="B112" s="15"/>
      <c r="C112" s="15"/>
      <c r="D112" s="119">
        <v>13009</v>
      </c>
      <c r="E112" s="97"/>
      <c r="F112" s="119">
        <v>14364</v>
      </c>
      <c r="G112" s="154"/>
      <c r="H112" s="111">
        <v>130</v>
      </c>
      <c r="I112" s="97"/>
      <c r="J112" s="111">
        <v>133</v>
      </c>
    </row>
    <row r="113" spans="1:10" s="37" customFormat="1" ht="23.25" hidden="1" customHeight="1">
      <c r="A113" s="34" t="s">
        <v>243</v>
      </c>
      <c r="B113" s="15"/>
      <c r="C113" s="15"/>
      <c r="D113" s="119"/>
      <c r="E113" s="97"/>
      <c r="F113" s="119"/>
      <c r="G113" s="154"/>
      <c r="H113" s="111"/>
      <c r="I113" s="97"/>
      <c r="J113" s="111"/>
    </row>
    <row r="114" spans="1:10" s="37" customFormat="1" ht="23.25" customHeight="1">
      <c r="A114" s="34" t="s">
        <v>244</v>
      </c>
      <c r="B114" s="15"/>
      <c r="C114" s="15"/>
      <c r="D114" s="119">
        <v>1832427</v>
      </c>
      <c r="E114" s="97"/>
      <c r="F114" s="119">
        <v>1871429</v>
      </c>
      <c r="G114" s="154"/>
      <c r="H114" s="111">
        <v>37502</v>
      </c>
      <c r="I114" s="97"/>
      <c r="J114" s="111">
        <v>77997</v>
      </c>
    </row>
    <row r="115" spans="1:10" s="37" customFormat="1" ht="23.25" hidden="1" customHeight="1">
      <c r="A115" s="34" t="s">
        <v>245</v>
      </c>
      <c r="B115" s="15"/>
      <c r="C115" s="15"/>
      <c r="D115" s="119"/>
      <c r="E115" s="97"/>
      <c r="F115" s="119"/>
      <c r="G115" s="154"/>
      <c r="H115" s="111"/>
      <c r="I115" s="97"/>
      <c r="J115" s="111"/>
    </row>
    <row r="116" spans="1:10" s="37" customFormat="1" ht="23.25" customHeight="1">
      <c r="A116" s="34" t="s">
        <v>246</v>
      </c>
      <c r="B116" s="15"/>
      <c r="C116" s="15"/>
      <c r="D116" s="119">
        <v>889314</v>
      </c>
      <c r="E116" s="97"/>
      <c r="F116" s="119">
        <v>730176</v>
      </c>
      <c r="G116" s="154"/>
      <c r="H116" s="111">
        <v>0</v>
      </c>
      <c r="I116" s="97"/>
      <c r="J116" s="111">
        <v>0</v>
      </c>
    </row>
    <row r="117" spans="1:10" s="37" customFormat="1" ht="23.25" customHeight="1" thickBot="1">
      <c r="A117" s="23" t="s">
        <v>10</v>
      </c>
      <c r="B117" s="15"/>
      <c r="C117" s="15"/>
      <c r="D117" s="195">
        <f>SUM(D112:D116)</f>
        <v>2734750</v>
      </c>
      <c r="E117" s="23"/>
      <c r="F117" s="195">
        <f>SUM(F112:F116)</f>
        <v>2615969</v>
      </c>
      <c r="G117" s="23"/>
      <c r="H117" s="195">
        <f>SUM(H112:H116)</f>
        <v>37632</v>
      </c>
      <c r="I117" s="23"/>
      <c r="J117" s="195">
        <f>SUM(J112:J116)</f>
        <v>78130</v>
      </c>
    </row>
    <row r="118" spans="1:10" s="37" customFormat="1" ht="23.25" customHeight="1" thickTop="1">
      <c r="A118" s="23"/>
      <c r="B118" s="15"/>
      <c r="C118" s="15"/>
      <c r="D118" s="196"/>
      <c r="E118" s="23"/>
      <c r="F118" s="196"/>
      <c r="G118" s="23"/>
      <c r="H118" s="196"/>
      <c r="I118" s="23"/>
      <c r="J118" s="196"/>
    </row>
    <row r="119" spans="1:10" s="37" customFormat="1" ht="23.25" customHeight="1">
      <c r="A119" s="34"/>
      <c r="B119" s="34"/>
      <c r="C119" s="34"/>
      <c r="D119" s="122"/>
      <c r="E119" s="34"/>
      <c r="F119" s="122"/>
      <c r="G119" s="34"/>
      <c r="H119" s="122"/>
      <c r="I119" s="34"/>
      <c r="J119" s="122"/>
    </row>
    <row r="120" spans="1:10" s="37" customFormat="1" ht="23.25" customHeight="1">
      <c r="B120"/>
      <c r="C120"/>
      <c r="D120" s="122"/>
      <c r="H120" s="122"/>
      <c r="J120" s="58"/>
    </row>
    <row r="121" spans="1:10">
      <c r="D121" s="237"/>
      <c r="H121" s="237"/>
    </row>
  </sheetData>
  <mergeCells count="19">
    <mergeCell ref="H4:J4"/>
    <mergeCell ref="D8:J8"/>
    <mergeCell ref="D4:F4"/>
    <mergeCell ref="D5:F5"/>
    <mergeCell ref="D6:F6"/>
    <mergeCell ref="H5:J5"/>
    <mergeCell ref="H6:J6"/>
    <mergeCell ref="D67:J67"/>
    <mergeCell ref="D63:F63"/>
    <mergeCell ref="H63:J63"/>
    <mergeCell ref="D64:F64"/>
    <mergeCell ref="H64:J64"/>
    <mergeCell ref="D65:F65"/>
    <mergeCell ref="H65:J65"/>
    <mergeCell ref="D108:F108"/>
    <mergeCell ref="H108:J108"/>
    <mergeCell ref="D109:F109"/>
    <mergeCell ref="H109:J109"/>
    <mergeCell ref="D111:J111"/>
  </mergeCells>
  <pageMargins left="0.7" right="0.7" top="0.48" bottom="0.5" header="0.5" footer="0.5"/>
  <pageSetup paperSize="9" scale="68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9" max="9" man="1"/>
    <brk id="11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90fd8ae8-209e-4da0-adff-a3bc579ed623" dataSnipperSheetDeleted="false" guid="325f13ac-a753-409c-a0d5-baf98b65b122" revision="2">
  <settings xmlns="" guid="02fad359-bd12-4247-aa35-310e6da3c395">
    <setting type="boolean" value="True" name="embed-documents" guid="6a953b3f-a9fd-4f5c-bb10-711af285621f"/>
  </settings>
</datasnipper>
</file>

<file path=customXml/itemProps1.xml><?xml version="1.0" encoding="utf-8"?>
<ds:datastoreItem xmlns:ds="http://schemas.openxmlformats.org/officeDocument/2006/customXml" ds:itemID="{A6A6E3BB-81AE-4165-91CE-C56B5D216315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'BS-3-4'!Print_Area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Muenpimthong, Itsara</cp:lastModifiedBy>
  <cp:lastPrinted>2024-11-07T08:51:17Z</cp:lastPrinted>
  <dcterms:created xsi:type="dcterms:W3CDTF">2005-02-02T01:54:34Z</dcterms:created>
  <dcterms:modified xsi:type="dcterms:W3CDTF">2024-11-13T06:35:55Z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