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muenpimthong\Desktop\TGH 2024\2024\Q3 24\FS\Send SET\"/>
    </mc:Choice>
  </mc:AlternateContent>
  <xr:revisionPtr revIDLastSave="0" documentId="13_ncr:1_{AA7E9BF8-2BB5-47BB-B9D0-B8A428C9517F}" xr6:coauthVersionLast="47" xr6:coauthVersionMax="47" xr10:uidLastSave="{00000000-0000-0000-0000-000000000000}"/>
  <bookViews>
    <workbookView xWindow="-108" yWindow="-108" windowWidth="23256" windowHeight="12456" tabRatio="902" activeTab="7" xr2:uid="{00000000-000D-0000-FFFF-FFFF00000000}"/>
  </bookViews>
  <sheets>
    <sheet name="BS-2-3" sheetId="17" r:id="rId1"/>
    <sheet name="PL 4-5" sheetId="11" r:id="rId2"/>
    <sheet name="PL 6-7" sheetId="16" r:id="rId3"/>
    <sheet name="SH Conso 8" sheetId="12" r:id="rId4"/>
    <sheet name="SH Conso 9" sheetId="18" r:id="rId5"/>
    <sheet name="SH Separate 10" sheetId="15" r:id="rId6"/>
    <sheet name="SH Separate 11" sheetId="19" r:id="rId7"/>
    <sheet name="CF 12-13" sheetId="7" r:id="rId8"/>
  </sheets>
  <definedNames>
    <definedName name="_xlnm._FilterDatabase" localSheetId="7" hidden="1">'CF 12-13'!$D$87:$D$87</definedName>
    <definedName name="_xlnm._FilterDatabase" localSheetId="1" hidden="1">'PL 4-5'!$A$8:$J$92</definedName>
    <definedName name="_xlnm._FilterDatabase" localSheetId="3" hidden="1">'SH Conso 8'!#REF!</definedName>
    <definedName name="_xlnm.Print_Area" localSheetId="0">'BS-2-3'!$A$1:$J$71</definedName>
    <definedName name="_xlnm.Print_Area" localSheetId="1">'PL 4-5'!$A$1:$J$92</definedName>
    <definedName name="_xlnm.Print_Area" localSheetId="3">'SH Conso 8'!$A$1:$AE$34</definedName>
    <definedName name="_xlnm.Print_Area" localSheetId="5">'SH Separate 10'!$A$1:$N$23</definedName>
    <definedName name="_xlnm.Print_Area" localSheetId="6">'SH Separate 11'!$A$1:$N$24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5" i="7" l="1"/>
  <c r="G14" i="7"/>
  <c r="G120" i="7"/>
  <c r="Y27" i="18"/>
  <c r="Y28" i="18"/>
  <c r="H81" i="16"/>
  <c r="H72" i="16"/>
  <c r="H35" i="16"/>
  <c r="H28" i="16" l="1"/>
  <c r="H12" i="16"/>
  <c r="H14" i="16" s="1"/>
  <c r="H77" i="11"/>
  <c r="H68" i="11"/>
  <c r="H34" i="11"/>
  <c r="H44" i="11" s="1"/>
  <c r="H12" i="11"/>
  <c r="H14" i="11" s="1"/>
  <c r="H27" i="11" s="1"/>
  <c r="AA27" i="18"/>
  <c r="AE27" i="18" s="1"/>
  <c r="AA28" i="18"/>
  <c r="AE28" i="18" s="1"/>
  <c r="Y31" i="18"/>
  <c r="AA31" i="18" s="1"/>
  <c r="AE31" i="18" s="1"/>
  <c r="Y16" i="12"/>
  <c r="AA16" i="12"/>
  <c r="Y26" i="12"/>
  <c r="AA26" i="12"/>
  <c r="Y27" i="12"/>
  <c r="AA27" i="12"/>
  <c r="Y30" i="12"/>
  <c r="AA30" i="12"/>
  <c r="J12" i="11"/>
  <c r="J14" i="11"/>
  <c r="J27" i="11"/>
  <c r="J34" i="11"/>
  <c r="J44" i="11"/>
  <c r="C12" i="7"/>
  <c r="J28" i="16"/>
  <c r="J35" i="16"/>
  <c r="J47" i="16"/>
  <c r="J48" i="16"/>
  <c r="J50" i="16"/>
  <c r="J87" i="16" s="1"/>
  <c r="H47" i="16"/>
  <c r="F12" i="16"/>
  <c r="F14" i="16"/>
  <c r="F28" i="16"/>
  <c r="F35" i="16"/>
  <c r="F47" i="16"/>
  <c r="F48" i="16"/>
  <c r="F50" i="16"/>
  <c r="F84" i="16" s="1"/>
  <c r="D12" i="16"/>
  <c r="D14" i="16" s="1"/>
  <c r="D28" i="16" s="1"/>
  <c r="D35" i="16"/>
  <c r="D47" i="16" s="1"/>
  <c r="D31" i="17"/>
  <c r="D52" i="17"/>
  <c r="D67" i="17"/>
  <c r="D69" i="17"/>
  <c r="D71" i="17" s="1"/>
  <c r="AC22" i="18"/>
  <c r="AC29" i="18"/>
  <c r="AC34" i="18" s="1"/>
  <c r="K22" i="18"/>
  <c r="K24" i="18"/>
  <c r="I22" i="18"/>
  <c r="I29" i="18"/>
  <c r="I34" i="18" s="1"/>
  <c r="G22" i="18"/>
  <c r="G24" i="18"/>
  <c r="E22" i="18"/>
  <c r="C22" i="18"/>
  <c r="Y16" i="18"/>
  <c r="AA16" i="18"/>
  <c r="AE16" i="18"/>
  <c r="I120" i="7"/>
  <c r="I88" i="7"/>
  <c r="I80" i="7"/>
  <c r="I36" i="7"/>
  <c r="I53" i="7"/>
  <c r="I57" i="7" s="1"/>
  <c r="I91" i="7" s="1"/>
  <c r="I93" i="7" s="1"/>
  <c r="I95" i="7" s="1"/>
  <c r="E120" i="7"/>
  <c r="E88" i="7"/>
  <c r="E80" i="7"/>
  <c r="E36" i="7"/>
  <c r="E53" i="7" s="1"/>
  <c r="E57" i="7" s="1"/>
  <c r="L21" i="19"/>
  <c r="L23" i="19" s="1"/>
  <c r="J21" i="19"/>
  <c r="J23" i="19"/>
  <c r="B21" i="19"/>
  <c r="B23" i="19"/>
  <c r="F21" i="19"/>
  <c r="F23" i="19"/>
  <c r="D21" i="19"/>
  <c r="D23" i="19"/>
  <c r="N16" i="19"/>
  <c r="L16" i="19"/>
  <c r="J16" i="19"/>
  <c r="H16" i="19"/>
  <c r="F16" i="19"/>
  <c r="D16" i="19"/>
  <c r="B16" i="19"/>
  <c r="N11" i="19"/>
  <c r="Y32" i="18"/>
  <c r="AA32" i="18"/>
  <c r="W29" i="18"/>
  <c r="W34" i="18" s="1"/>
  <c r="U29" i="18"/>
  <c r="U34" i="18" s="1"/>
  <c r="S29" i="18"/>
  <c r="S34" i="18"/>
  <c r="Q29" i="18"/>
  <c r="O29" i="18"/>
  <c r="O34" i="18" s="1"/>
  <c r="M29" i="18"/>
  <c r="K29" i="18"/>
  <c r="K34" i="18" s="1"/>
  <c r="G29" i="18"/>
  <c r="E29" i="18"/>
  <c r="C29" i="18"/>
  <c r="C34" i="18" s="1"/>
  <c r="Y29" i="18"/>
  <c r="AA29" i="18" s="1"/>
  <c r="W22" i="18"/>
  <c r="U22" i="18"/>
  <c r="S22" i="18"/>
  <c r="S24" i="18"/>
  <c r="Q22" i="18"/>
  <c r="Q34" i="18"/>
  <c r="O22" i="18"/>
  <c r="O24" i="18"/>
  <c r="M22" i="18"/>
  <c r="M24" i="18"/>
  <c r="E34" i="18"/>
  <c r="C24" i="18"/>
  <c r="Y21" i="18"/>
  <c r="AA21" i="18"/>
  <c r="AA22" i="18"/>
  <c r="AA24" i="18"/>
  <c r="J81" i="16"/>
  <c r="J72" i="16"/>
  <c r="J83" i="16"/>
  <c r="J12" i="16"/>
  <c r="J14" i="16"/>
  <c r="F96" i="16"/>
  <c r="F94" i="16"/>
  <c r="F89" i="16"/>
  <c r="F81" i="16"/>
  <c r="F72" i="16"/>
  <c r="J77" i="11"/>
  <c r="J68" i="11"/>
  <c r="J79" i="11" s="1"/>
  <c r="F92" i="11"/>
  <c r="F90" i="11"/>
  <c r="F85" i="11"/>
  <c r="F77" i="11"/>
  <c r="F68" i="11"/>
  <c r="F79" i="11" s="1"/>
  <c r="F34" i="11"/>
  <c r="F44" i="11"/>
  <c r="F12" i="11"/>
  <c r="F14" i="11" s="1"/>
  <c r="F27" i="11" s="1"/>
  <c r="J69" i="17"/>
  <c r="J67" i="17"/>
  <c r="H67" i="17"/>
  <c r="H69" i="17"/>
  <c r="H71" i="17" s="1"/>
  <c r="F67" i="17"/>
  <c r="F69" i="17"/>
  <c r="F71" i="17"/>
  <c r="J52" i="17"/>
  <c r="J71" i="17"/>
  <c r="H52" i="17"/>
  <c r="H31" i="17"/>
  <c r="F52" i="17"/>
  <c r="J31" i="17"/>
  <c r="F31" i="17"/>
  <c r="AE27" i="12"/>
  <c r="AE26" i="12"/>
  <c r="AE28" i="12"/>
  <c r="D96" i="16"/>
  <c r="D94" i="16"/>
  <c r="D89" i="16"/>
  <c r="D81" i="16"/>
  <c r="D72" i="16"/>
  <c r="A54" i="16"/>
  <c r="N19" i="15"/>
  <c r="C120" i="7"/>
  <c r="C80" i="7"/>
  <c r="Y20" i="12"/>
  <c r="AA20" i="12"/>
  <c r="L21" i="15"/>
  <c r="J21" i="15"/>
  <c r="F21" i="15"/>
  <c r="F23" i="15"/>
  <c r="D21" i="15"/>
  <c r="D23" i="15"/>
  <c r="B21" i="15"/>
  <c r="N11" i="15"/>
  <c r="AE16" i="12"/>
  <c r="D77" i="11"/>
  <c r="J16" i="15"/>
  <c r="H16" i="15"/>
  <c r="H21" i="15"/>
  <c r="H23" i="15"/>
  <c r="F16" i="15"/>
  <c r="D16" i="15"/>
  <c r="B16" i="15"/>
  <c r="L16" i="15"/>
  <c r="N16" i="15"/>
  <c r="B23" i="15"/>
  <c r="J23" i="15"/>
  <c r="L23" i="15"/>
  <c r="C88" i="7"/>
  <c r="D68" i="11"/>
  <c r="D34" i="11"/>
  <c r="D44" i="11"/>
  <c r="N21" i="15"/>
  <c r="N23" i="15"/>
  <c r="F93" i="7"/>
  <c r="H93" i="7"/>
  <c r="G80" i="7"/>
  <c r="Y31" i="12"/>
  <c r="AA31" i="12"/>
  <c r="AE31" i="12"/>
  <c r="W28" i="12"/>
  <c r="W33" i="12"/>
  <c r="O28" i="12"/>
  <c r="O33" i="12"/>
  <c r="D92" i="11"/>
  <c r="AC28" i="12"/>
  <c r="AC33" i="12"/>
  <c r="U28" i="12"/>
  <c r="S28" i="12"/>
  <c r="Q28" i="12"/>
  <c r="M28" i="12"/>
  <c r="K28" i="12"/>
  <c r="I28" i="12"/>
  <c r="Y28" i="12"/>
  <c r="C28" i="12"/>
  <c r="E28" i="12"/>
  <c r="G28" i="12"/>
  <c r="AA28" i="12"/>
  <c r="C33" i="12"/>
  <c r="G33" i="12"/>
  <c r="Q33" i="12"/>
  <c r="Y21" i="12"/>
  <c r="Y33" i="12"/>
  <c r="M33" i="12"/>
  <c r="E33" i="12"/>
  <c r="U33" i="12"/>
  <c r="S33" i="12"/>
  <c r="K33" i="12"/>
  <c r="Y23" i="12"/>
  <c r="G88" i="7"/>
  <c r="D90" i="11"/>
  <c r="D85" i="11"/>
  <c r="A51" i="11"/>
  <c r="A61" i="7"/>
  <c r="D12" i="11"/>
  <c r="D14" i="11" s="1"/>
  <c r="D27" i="11" s="1"/>
  <c r="G36" i="7"/>
  <c r="G53" i="7" s="1"/>
  <c r="G57" i="7" s="1"/>
  <c r="Y22" i="18"/>
  <c r="Y24" i="18"/>
  <c r="M34" i="18"/>
  <c r="F83" i="16"/>
  <c r="AE21" i="18"/>
  <c r="AE32" i="18"/>
  <c r="U24" i="18"/>
  <c r="E24" i="18"/>
  <c r="W24" i="18"/>
  <c r="AA21" i="12"/>
  <c r="AA23" i="12"/>
  <c r="AE20" i="12"/>
  <c r="AE21" i="12"/>
  <c r="AE23" i="12"/>
  <c r="I33" i="12"/>
  <c r="AE30" i="12"/>
  <c r="AE33" i="12"/>
  <c r="H83" i="16"/>
  <c r="AA33" i="12"/>
  <c r="J84" i="16"/>
  <c r="J92" i="16"/>
  <c r="J94" i="16"/>
  <c r="H21" i="19"/>
  <c r="H23" i="19"/>
  <c r="N19" i="19"/>
  <c r="N21" i="19" s="1"/>
  <c r="N23" i="19" s="1"/>
  <c r="H92" i="11"/>
  <c r="H85" i="11"/>
  <c r="G93" i="7"/>
  <c r="G95" i="7" s="1"/>
  <c r="Q24" i="18"/>
  <c r="AC24" i="18"/>
  <c r="G34" i="18"/>
  <c r="AE22" i="18"/>
  <c r="AE24" i="18"/>
  <c r="C93" i="7"/>
  <c r="C95" i="7" s="1"/>
  <c r="E91" i="7" l="1"/>
  <c r="E93" i="7" s="1"/>
  <c r="E95" i="7" s="1"/>
  <c r="Y34" i="18"/>
  <c r="AA34" i="18"/>
  <c r="AE29" i="18"/>
  <c r="AE34" i="18" s="1"/>
  <c r="D83" i="16"/>
  <c r="D48" i="16"/>
  <c r="D50" i="16" s="1"/>
  <c r="C10" i="7" s="1"/>
  <c r="C36" i="7" s="1"/>
  <c r="C53" i="7" s="1"/>
  <c r="C57" i="7" s="1"/>
  <c r="H48" i="16"/>
  <c r="H50" i="16" s="1"/>
  <c r="H87" i="16" s="1"/>
  <c r="H84" i="16"/>
  <c r="H92" i="16" s="1"/>
  <c r="H94" i="16" s="1"/>
  <c r="J96" i="16"/>
  <c r="J89" i="16"/>
  <c r="D79" i="11"/>
  <c r="F45" i="11"/>
  <c r="F47" i="11" s="1"/>
  <c r="F80" i="11"/>
  <c r="H79" i="11"/>
  <c r="J45" i="11"/>
  <c r="J47" i="11" s="1"/>
  <c r="D45" i="11"/>
  <c r="D47" i="11" s="1"/>
  <c r="J83" i="11"/>
  <c r="J88" i="11"/>
  <c r="J90" i="11" s="1"/>
  <c r="J80" i="11"/>
  <c r="H45" i="11"/>
  <c r="H47" i="11" s="1"/>
  <c r="H88" i="11" s="1"/>
  <c r="H90" i="11" s="1"/>
  <c r="D84" i="16" l="1"/>
  <c r="D80" i="11"/>
  <c r="H89" i="16"/>
  <c r="H96" i="16"/>
  <c r="H80" i="11"/>
  <c r="J92" i="11"/>
  <c r="J85" i="11"/>
</calcChain>
</file>

<file path=xl/sharedStrings.xml><?xml version="1.0" encoding="utf-8"?>
<sst xmlns="http://schemas.openxmlformats.org/spreadsheetml/2006/main" count="623" uniqueCount="313">
  <si>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</si>
  <si>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</si>
  <si>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</si>
  <si>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</si>
  <si>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</si>
  <si>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</si>
  <si>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</si>
  <si>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</si>
  <si>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</si>
  <si>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</si>
  <si>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</si>
  <si>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</si>
  <si>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</si>
  <si>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</si>
  <si>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</si>
  <si>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</si>
  <si>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</si>
  <si>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</si>
  <si>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</si>
  <si>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</si>
  <si>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</si>
  <si>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</si>
  <si>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</si>
  <si>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</si>
  <si>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</si>
  <si>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</si>
  <si>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</si>
  <si>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</si>
  <si>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</si>
  <si>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</si>
  <si>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</si>
  <si>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</si>
  <si>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</si>
  <si>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</si>
  <si>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</si>
  <si>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</si>
  <si>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</si>
  <si>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</si>
  <si>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</si>
  <si>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</si>
  <si>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</si>
  <si>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</si>
  <si>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</si>
  <si>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</si>
  <si>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</si>
  <si>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</si>
  <si>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</si>
  <si>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</si>
  <si>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</si>
  <si>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</si>
  <si>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</si>
  <si>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</si>
  <si>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</si>
  <si>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</si>
  <si>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</si>
  <si>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</si>
  <si>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</si>
  <si>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</si>
  <si>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</si>
  <si>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</si>
  <si>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</si>
  <si>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</si>
  <si>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</si>
  <si>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</si>
  <si>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</si>
  <si>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</si>
  <si>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</si>
  <si>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</si>
  <si>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</si>
  <si>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</si>
  <si>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</si>
  <si>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</si>
  <si>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</si>
  <si>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</si>
  <si>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</si>
  <si>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</si>
  <si>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</si>
  <si>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</si>
  <si>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</si>
  <si>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</si>
  <si>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</si>
  <si>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</si>
  <si>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</si>
  <si>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</si>
  <si>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</si>
  <si>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</si>
  <si>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</si>
  <si>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</si>
  <si>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</si>
  <si>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</si>
  <si>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</si>
  <si>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</si>
  <si>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</si>
  <si>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</si>
  <si>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</si>
  <si>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</si>
  <si>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</si>
  <si>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</si>
  <si>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</si>
  <si>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</si>
  <si>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</si>
  <si>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</si>
  <si>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</si>
  <si>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</si>
  <si>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</si>
  <si>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</si>
  <si>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</si>
  <si>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</si>
  <si>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</si>
  <si>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</si>
  <si>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</si>
  <si>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</si>
  <si>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</si>
  <si>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</si>
  <si>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</si>
  <si>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</si>
  <si>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</si>
  <si>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</si>
  <si>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</si>
  <si>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Reinsurance payable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</si>
  <si>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</si>
  <si>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</si>
  <si>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</si>
  <si>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</si>
  <si>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</si>
  <si>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</si>
  <si>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</si>
  <si>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</si>
  <si>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</si>
  <si>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</si>
  <si>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</si>
  <si>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</si>
  <si>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</si>
  <si>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</si>
  <si>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</si>
  <si>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</si>
  <si>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</si>
  <si>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</si>
  <si>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</si>
  <si>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</si>
  <si>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</si>
  <si>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</si>
  <si>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</si>
  <si>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</si>
  <si>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</si>
  <si>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</si>
  <si>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</si>
  <si>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</si>
  <si>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</si>
  <si>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Leasehold rights</t>
  </si>
  <si>
    <t>Investments in securities</t>
  </si>
  <si>
    <t>Gain (loss) on</t>
  </si>
  <si>
    <t>remeasurement of</t>
  </si>
  <si>
    <t>comprehensive income</t>
  </si>
  <si>
    <t>Gain on foreign exchange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</si>
  <si>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</si>
  <si>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</si>
  <si>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</si>
  <si>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</si>
  <si>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</si>
  <si>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</si>
  <si>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</si>
  <si>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</si>
  <si>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</si>
  <si>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</si>
  <si>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</si>
  <si>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</si>
  <si>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</si>
  <si>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</si>
  <si>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</si>
  <si>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</si>
  <si>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</si>
  <si>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</si>
  <si>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</si>
  <si>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</si>
  <si>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</si>
  <si>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</si>
  <si>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</si>
  <si>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</si>
  <si>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</si>
  <si>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</si>
  <si>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</si>
  <si>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</si>
  <si>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</si>
  <si>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</si>
  <si>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</si>
  <si>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</si>
  <si>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</si>
  <si>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</si>
  <si>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</si>
  <si>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</si>
  <si>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</si>
  <si>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</si>
  <si>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</si>
  <si>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</si>
  <si>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</si>
  <si>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Gain (loss) on remeasurement of investments measured at </t>
  </si>
  <si>
    <t xml:space="preserve">  (1,203,356,530 ordinary shares, par value at Baht 10 per share)</t>
  </si>
  <si>
    <t>Reversal of impairment losses on equity securities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</si>
  <si>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</si>
  <si>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</si>
  <si>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</si>
  <si>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</si>
  <si>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</si>
  <si>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</si>
  <si>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>Total comprehensive income for the period</t>
  </si>
  <si>
    <t>Net liabilities of former subsidiary from de-consolidation of subsidiary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</si>
  <si>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</si>
  <si>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</si>
  <si>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</si>
  <si>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</si>
  <si>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Net increase (decrease) in cash and cash equivalents</t>
  </si>
  <si>
    <t>(Gain) loss on sale of investment in subsidiary</t>
  </si>
  <si>
    <t>Goodwill</t>
  </si>
  <si>
    <t>Income tax payable</t>
  </si>
  <si>
    <t>Premises and equipment</t>
  </si>
  <si>
    <t>2023</t>
  </si>
  <si>
    <t>Balance at 1 January 2023</t>
  </si>
  <si>
    <t>9</t>
  </si>
  <si>
    <t>Gain on disposal of investments</t>
  </si>
  <si>
    <t>2, 3</t>
  </si>
  <si>
    <t>4</t>
  </si>
  <si>
    <t>2</t>
  </si>
  <si>
    <t>8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</si>
  <si>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</si>
  <si>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</si>
  <si>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</si>
  <si>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</si>
  <si>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</si>
  <si>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</si>
  <si>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Loss on revaluation of assets</t>
  </si>
  <si>
    <t>10</t>
  </si>
  <si>
    <t>Dividend income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</si>
  <si>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decrease in unearned premium reserve from previous period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</si>
  <si>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</si>
  <si>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 xml:space="preserve">        recovered from reinsurers 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</si>
  <si>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</si>
  <si>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</si>
  <si>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</si>
  <si>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</si>
  <si>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>Detail of cash and cash equivalents are as follow</t>
  </si>
  <si>
    <t>Cash on hand</t>
  </si>
  <si>
    <t>Cash at banks - current accounts</t>
  </si>
  <si>
    <t>Cash at banks - time deposit accounts</t>
  </si>
  <si>
    <t>Highly liquid short - term investments</t>
  </si>
  <si>
    <t>Proceeds from sale of intangible assets</t>
  </si>
  <si>
    <t>Tax expense (income)</t>
  </si>
  <si>
    <t>Profit (loss) before income tax</t>
  </si>
  <si>
    <t>Profit (loss) for the period</t>
  </si>
  <si>
    <t>Profit (loss) attributable to:</t>
  </si>
  <si>
    <t>Cumulative loss from reclassification of cash flow hedges</t>
  </si>
  <si>
    <t>Long-term technical reserve increase from previous period</t>
  </si>
  <si>
    <t>Loss reserves</t>
  </si>
  <si>
    <t>Reversal of unearned premium reserve</t>
  </si>
  <si>
    <t>Loss on decline in value of inventories and properties foreclosed</t>
  </si>
  <si>
    <t>Acquisition of investment in subsidiary</t>
  </si>
  <si>
    <t>2, 10</t>
  </si>
  <si>
    <t>Gain on hedging</t>
  </si>
  <si>
    <t>Loss on hedging</t>
  </si>
  <si>
    <t>2024</t>
  </si>
  <si>
    <t>Balance at 1 January 2024</t>
  </si>
  <si>
    <t>2, 11</t>
  </si>
  <si>
    <t>12</t>
  </si>
  <si>
    <t>7, 14</t>
  </si>
  <si>
    <t>5, 14 15</t>
  </si>
  <si>
    <t>2, 6, 14</t>
  </si>
  <si>
    <t>11</t>
  </si>
  <si>
    <t xml:space="preserve">    Changes in ownership interests in subsidiaries</t>
  </si>
  <si>
    <t>Long-term technical reserve</t>
  </si>
  <si>
    <t xml:space="preserve">Reversal of bad debts and doubtful expenses </t>
  </si>
  <si>
    <t xml:space="preserve">Gain (loss) on deferred cost of hedging reclassified </t>
  </si>
  <si>
    <t xml:space="preserve">       a change in control</t>
  </si>
  <si>
    <t xml:space="preserve">    Acquisition of interests in subsidiary without </t>
  </si>
  <si>
    <t xml:space="preserve">Net cash used in financing activities  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</si>
  <si>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</si>
  <si>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30 September</t>
  </si>
  <si>
    <t>Loss on fair value change of financial instruments</t>
  </si>
  <si>
    <t xml:space="preserve">                -  </t>
  </si>
  <si>
    <t>Expected credit loss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</si>
  <si>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</si>
  <si>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</si>
  <si>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</si>
  <si>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</si>
  <si>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</si>
  <si>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</si>
  <si>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as at 30 September</t>
  </si>
  <si>
    <t>Unrealised gain (loss) on foreign exchange</t>
  </si>
  <si>
    <t xml:space="preserve">  (752,097,832 ordinary shares, par value at Baht 10 per share)</t>
  </si>
  <si>
    <t>Other comprehensive income (loss) for the period, net of tax</t>
  </si>
  <si>
    <t>Total comprehensive income (loss) for the period</t>
  </si>
  <si>
    <t>Total comprehensive income (loss) attributable to:</t>
  </si>
  <si>
    <t>Loss on foreign exchange</t>
  </si>
  <si>
    <t>Proceed from related parties of provision for employee benefits</t>
  </si>
  <si>
    <t>Loss for the period</t>
  </si>
  <si>
    <t>Loss before income tax</t>
  </si>
  <si>
    <t>Gain (loss) on cash flow hedges</t>
  </si>
  <si>
    <t xml:space="preserve">Loss on deferred cost of hedging reclassified </t>
  </si>
  <si>
    <t>Gain (loss) on investments in equity instruments designated at</t>
  </si>
  <si>
    <r>
      <t>Basic losses per share</t>
    </r>
    <r>
      <rPr>
        <b/>
        <i/>
        <sz val="11"/>
        <rFont val="Times New Roman"/>
        <family val="1"/>
      </rPr>
      <t xml:space="preserve"> (in Baht)</t>
    </r>
  </si>
  <si>
    <t xml:space="preserve">  </t>
  </si>
  <si>
    <t xml:space="preserve">    Other comprehensive income (loss)</t>
  </si>
  <si>
    <t>Comprehensive income (loss) for the period</t>
  </si>
  <si>
    <t xml:space="preserve">    Loss for the period</t>
  </si>
  <si>
    <t xml:space="preserve">Net cash generated from operating activities </t>
  </si>
  <si>
    <t>Net decrease in cash and cash equivalents,</t>
  </si>
  <si>
    <t>Loss on</t>
  </si>
  <si>
    <t xml:space="preserve">Loss on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</si>
  <si>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 (increase) in unearned premium reserve from previous period</t>
    </r>
  </si>
  <si>
    <t xml:space="preserve">Net cash (used in) generated from investing activities  </t>
  </si>
  <si>
    <t>Gain (loss) on revaluation of derivative</t>
  </si>
  <si>
    <t>Financial liabilities</t>
  </si>
  <si>
    <t>Payment of financial liabilities</t>
  </si>
  <si>
    <t>Transfer land and building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</si>
</sst>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sz val="14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5" fillId="0" borderId="2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4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7"/>
    <xf numFmtId="170" fontId="14" fillId="60" borderId="27"/>
    <xf numFmtId="170" fontId="14" fillId="60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169" fontId="39" fillId="59" borderId="26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39" fillId="62" borderId="28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5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6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29">
      <alignment vertical="center"/>
    </xf>
    <xf numFmtId="177" fontId="41" fillId="0" borderId="29">
      <alignment vertical="center"/>
    </xf>
    <xf numFmtId="177" fontId="41" fillId="0" borderId="29">
      <alignment vertical="center"/>
    </xf>
    <xf numFmtId="177" fontId="42" fillId="0" borderId="29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8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5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0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63" fillId="53" borderId="21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2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3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4" fontId="53" fillId="21" borderId="31" applyNumberFormat="0" applyProtection="0">
      <alignment horizontal="left" vertical="center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0" fontId="53" fillId="21" borderId="31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3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8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6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0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4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8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17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80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48" fillId="9" borderId="31" applyNumberFormat="0" applyProtection="0">
      <alignment horizontal="right" vertical="center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53" fillId="81" borderId="32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79" borderId="31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center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83" borderId="31" applyNumberFormat="0" applyProtection="0">
      <alignment horizontal="left" vertical="top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center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9" borderId="31" applyNumberFormat="0" applyProtection="0">
      <alignment horizontal="left" vertical="top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center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7" borderId="31" applyNumberFormat="0" applyProtection="0">
      <alignment horizontal="left" vertical="top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center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82" borderId="31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48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56" fillId="22" borderId="31" applyNumberFormat="0" applyProtection="0">
      <alignment vertical="center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4" fontId="48" fillId="22" borderId="31" applyNumberFormat="0" applyProtection="0">
      <alignment horizontal="left" vertical="center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0" fontId="48" fillId="22" borderId="31" applyNumberFormat="0" applyProtection="0">
      <alignment horizontal="left" vertical="top" indent="1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48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56" fillId="82" borderId="31" applyNumberFormat="0" applyProtection="0">
      <alignment horizontal="right" vertical="center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0" fontId="48" fillId="79" borderId="31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4" fontId="58" fillId="82" borderId="31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3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164">
    <xf numFmtId="0" fontId="0" fillId="0" borderId="0" xfId="0"/>
    <xf numFmtId="0" fontId="7" fillId="0" borderId="0" xfId="0" applyFont="1"/>
    <xf numFmtId="0" fontId="84" fillId="0" borderId="0" xfId="0" applyFont="1" applyAlignment="1">
      <alignment horizontal="center"/>
    </xf>
    <xf numFmtId="0" fontId="85" fillId="0" borderId="0" xfId="0" applyFont="1"/>
    <xf numFmtId="167" fontId="86" fillId="0" borderId="0" xfId="2" applyNumberFormat="1" applyFont="1" applyAlignment="1"/>
    <xf numFmtId="167" fontId="85" fillId="0" borderId="0" xfId="2" applyNumberFormat="1" applyFont="1" applyFill="1" applyBorder="1" applyAlignment="1">
      <alignment horizontal="right"/>
    </xf>
    <xf numFmtId="0" fontId="90" fillId="0" borderId="0" xfId="0" applyFont="1"/>
    <xf numFmtId="37" fontId="85" fillId="0" borderId="0" xfId="0" applyNumberFormat="1" applyFont="1" applyAlignment="1">
      <alignment horizontal="right"/>
    </xf>
    <xf numFmtId="0" fontId="85" fillId="0" borderId="0" xfId="0" applyFont="1" applyAlignment="1">
      <alignment horizontal="lef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>
      <alignment horizontal="right"/>
    </xf>
    <xf numFmtId="167" fontId="85" fillId="0" borderId="0" xfId="2" applyNumberFormat="1" applyFont="1" applyAlignment="1"/>
    <xf numFmtId="0" fontId="93" fillId="0" borderId="0" xfId="0" applyFont="1"/>
    <xf numFmtId="0" fontId="47" fillId="0" borderId="0" xfId="0" applyFont="1"/>
    <xf numFmtId="167" fontId="85" fillId="0" borderId="0" xfId="2672" applyNumberFormat="1" applyFont="1" applyFill="1" applyAlignment="1"/>
    <xf numFmtId="167" fontId="7" fillId="0" borderId="0" xfId="2672" applyNumberFormat="1" applyFont="1" applyFill="1" applyAlignment="1">
      <alignment horizontal="center"/>
    </xf>
    <xf numFmtId="167" fontId="85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2" applyNumberFormat="1" applyFont="1" applyFill="1" applyAlignment="1"/>
    <xf numFmtId="0" fontId="85" fillId="0" borderId="0" xfId="0" applyFont="1" applyAlignment="1">
      <alignment horizontal="center"/>
    </xf>
    <xf numFmtId="0" fontId="84" fillId="0" borderId="0" xfId="3364" applyFont="1"/>
    <xf numFmtId="0" fontId="85" fillId="0" borderId="0" xfId="3364" applyFont="1"/>
    <xf numFmtId="0" fontId="85" fillId="0" borderId="0" xfId="1" applyNumberFormat="1" applyFont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Border="1" applyAlignment="1">
      <alignment horizontal="center"/>
    </xf>
    <xf numFmtId="0" fontId="90" fillId="0" borderId="0" xfId="0" applyFont="1" applyAlignment="1">
      <alignment horizontal="left"/>
    </xf>
    <xf numFmtId="37" fontId="85" fillId="0" borderId="0" xfId="0" applyNumberFormat="1" applyFont="1"/>
    <xf numFmtId="167" fontId="86" fillId="0" borderId="0" xfId="2" applyNumberFormat="1" applyFont="1" applyFill="1" applyAlignment="1"/>
    <xf numFmtId="0" fontId="87" fillId="0" borderId="0" xfId="0" applyFont="1" applyAlignment="1">
      <alignment horizontal="left"/>
    </xf>
    <xf numFmtId="167" fontId="89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8" fillId="0" borderId="0" xfId="2" applyNumberFormat="1" applyFont="1" applyFill="1" applyBorder="1" applyAlignment="1"/>
    <xf numFmtId="167" fontId="88" fillId="0" borderId="12" xfId="2" applyNumberFormat="1" applyFont="1" applyFill="1" applyBorder="1" applyAlignment="1"/>
    <xf numFmtId="0" fontId="91" fillId="0" borderId="0" xfId="0" applyFont="1"/>
    <xf numFmtId="0" fontId="92" fillId="0" borderId="0" xfId="0" applyFont="1"/>
    <xf numFmtId="0" fontId="87" fillId="0" borderId="0" xfId="0" applyFont="1"/>
    <xf numFmtId="167" fontId="85" fillId="0" borderId="13" xfId="2" applyNumberFormat="1" applyFont="1" applyFill="1" applyBorder="1" applyAlignment="1">
      <alignment horizontal="right"/>
    </xf>
    <xf numFmtId="167" fontId="85" fillId="0" borderId="0" xfId="2672" applyNumberFormat="1" applyFont="1" applyFill="1" applyBorder="1" applyAlignment="1"/>
    <xf numFmtId="0" fontId="7" fillId="0" borderId="0" xfId="6" applyFont="1" applyAlignment="1">
      <alignment horizontal="left"/>
    </xf>
    <xf numFmtId="167" fontId="7" fillId="0" borderId="12" xfId="2" applyNumberFormat="1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7" fillId="0" borderId="0" xfId="3471" applyFont="1"/>
    <xf numFmtId="49" fontId="87" fillId="0" borderId="0" xfId="0" applyNumberFormat="1" applyFont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1" applyFont="1"/>
    <xf numFmtId="0" fontId="7" fillId="0" borderId="0" xfId="1" applyNumberFormat="1" applyFont="1" applyBorder="1"/>
    <xf numFmtId="0" fontId="84" fillId="0" borderId="0" xfId="3471" applyFont="1"/>
    <xf numFmtId="0" fontId="85" fillId="0" borderId="0" xfId="1" applyNumberFormat="1" applyFont="1" applyBorder="1"/>
    <xf numFmtId="49" fontId="85" fillId="0" borderId="0" xfId="0" applyNumberFormat="1" applyFont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167" fontId="84" fillId="0" borderId="0" xfId="1" applyNumberFormat="1" applyFont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167" fontId="7" fillId="0" borderId="33" xfId="2" applyNumberFormat="1" applyFont="1" applyFill="1" applyBorder="1" applyAlignment="1"/>
    <xf numFmtId="167" fontId="85" fillId="0" borderId="34" xfId="2" applyNumberFormat="1" applyFont="1" applyFill="1" applyBorder="1" applyAlignment="1"/>
    <xf numFmtId="167" fontId="7" fillId="0" borderId="34" xfId="2" applyNumberFormat="1" applyFont="1" applyFill="1" applyBorder="1" applyAlignment="1"/>
    <xf numFmtId="167" fontId="7" fillId="0" borderId="12" xfId="2" applyNumberFormat="1" applyFont="1" applyFill="1" applyBorder="1" applyAlignment="1"/>
    <xf numFmtId="167" fontId="7" fillId="0" borderId="14" xfId="2" applyNumberFormat="1" applyFont="1" applyFill="1" applyBorder="1" applyAlignment="1">
      <alignment vertical="center"/>
    </xf>
    <xf numFmtId="167" fontId="7" fillId="0" borderId="33" xfId="2" applyNumberFormat="1" applyFont="1" applyFill="1" applyBorder="1" applyAlignment="1">
      <alignment horizontal="right"/>
    </xf>
    <xf numFmtId="167" fontId="85" fillId="0" borderId="33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5" fillId="0" borderId="0" xfId="2" applyNumberFormat="1" applyFont="1" applyFill="1"/>
    <xf numFmtId="0" fontId="7" fillId="0" borderId="0" xfId="3474" applyFont="1" applyAlignment="1">
      <alignment horizontal="left"/>
    </xf>
    <xf numFmtId="167" fontId="86" fillId="0" borderId="13" xfId="8" applyNumberFormat="1" applyFont="1" applyFill="1" applyBorder="1" applyAlignment="1"/>
    <xf numFmtId="37" fontId="85" fillId="0" borderId="0" xfId="2" applyNumberFormat="1" applyFont="1" applyFill="1" applyBorder="1" applyAlignment="1">
      <alignment horizontal="right"/>
    </xf>
    <xf numFmtId="0" fontId="7" fillId="0" borderId="0" xfId="3471" applyFont="1" applyAlignment="1">
      <alignment vertical="center"/>
    </xf>
    <xf numFmtId="37" fontId="84" fillId="0" borderId="0" xfId="0" applyNumberFormat="1" applyFont="1" applyAlignment="1">
      <alignment horizontal="center"/>
    </xf>
    <xf numFmtId="0" fontId="85" fillId="0" borderId="0" xfId="3450" applyFont="1" applyAlignment="1">
      <alignment horizontal="left"/>
    </xf>
    <xf numFmtId="0" fontId="84" fillId="0" borderId="0" xfId="0" applyFont="1"/>
    <xf numFmtId="0" fontId="7" fillId="0" borderId="0" xfId="3471" applyFont="1"/>
    <xf numFmtId="166" fontId="85" fillId="0" borderId="0" xfId="3471" applyNumberFormat="1" applyFont="1" applyAlignment="1">
      <alignment horizontal="center"/>
    </xf>
    <xf numFmtId="0" fontId="7" fillId="0" borderId="0" xfId="3449" applyFont="1" applyAlignment="1">
      <alignment horizontal="left"/>
    </xf>
    <xf numFmtId="0" fontId="85" fillId="0" borderId="0" xfId="3449" applyFont="1" applyAlignment="1">
      <alignment horizontal="left"/>
    </xf>
    <xf numFmtId="0" fontId="84" fillId="0" borderId="0" xfId="6" applyFont="1" applyAlignment="1">
      <alignment horizontal="center"/>
    </xf>
    <xf numFmtId="0" fontId="85" fillId="0" borderId="0" xfId="3474" applyFont="1"/>
    <xf numFmtId="0" fontId="90" fillId="0" borderId="0" xfId="3474" applyFont="1" applyAlignment="1">
      <alignment horizontal="left"/>
    </xf>
    <xf numFmtId="0" fontId="85" fillId="0" borderId="0" xfId="3474" applyFont="1" applyAlignment="1">
      <alignment horizontal="center"/>
    </xf>
    <xf numFmtId="0" fontId="7" fillId="0" borderId="0" xfId="3474" applyFont="1" applyAlignment="1">
      <alignment horizontal="center"/>
    </xf>
    <xf numFmtId="0" fontId="84" fillId="0" borderId="0" xfId="3474" applyFont="1" applyAlignment="1">
      <alignment horizontal="center"/>
    </xf>
    <xf numFmtId="0" fontId="87" fillId="0" borderId="0" xfId="3474" applyFont="1" applyAlignment="1">
      <alignment horizontal="center"/>
    </xf>
    <xf numFmtId="0" fontId="85" fillId="0" borderId="0" xfId="3474" applyFont="1" applyAlignment="1">
      <alignment horizontal="left"/>
    </xf>
    <xf numFmtId="0" fontId="94" fillId="0" borderId="0" xfId="0" applyFont="1"/>
    <xf numFmtId="167" fontId="85" fillId="0" borderId="13" xfId="2" applyNumberFormat="1" applyFont="1" applyFill="1" applyBorder="1"/>
    <xf numFmtId="183" fontId="85" fillId="0" borderId="0" xfId="0" applyNumberFormat="1" applyFont="1"/>
    <xf numFmtId="0" fontId="7" fillId="0" borderId="0" xfId="0" applyFont="1" applyAlignment="1">
      <alignment horizontal="center"/>
    </xf>
    <xf numFmtId="49" fontId="87" fillId="0" borderId="0" xfId="0" applyNumberFormat="1" applyFont="1" applyAlignment="1">
      <alignment horizontal="center"/>
    </xf>
    <xf numFmtId="43" fontId="7" fillId="0" borderId="12" xfId="3" applyFont="1" applyFill="1" applyBorder="1" applyAlignment="1">
      <alignment horizontal="right"/>
    </xf>
    <xf numFmtId="0" fontId="7" fillId="0" borderId="0" xfId="3471" applyFont="1" applyAlignment="1">
      <alignment horizontal="center" vertical="center"/>
    </xf>
    <xf numFmtId="0" fontId="7" fillId="0" borderId="0" xfId="3474" applyFont="1"/>
    <xf numFmtId="43" fontId="7" fillId="0" borderId="0" xfId="2" applyFont="1" applyFill="1" applyBorder="1" applyAlignment="1"/>
    <xf numFmtId="43" fontId="85" fillId="0" borderId="0" xfId="2" applyFont="1" applyFill="1" applyBorder="1" applyAlignment="1">
      <alignment horizontal="right"/>
    </xf>
    <xf numFmtId="167" fontId="85" fillId="0" borderId="13" xfId="2" applyNumberFormat="1" applyFont="1" applyFill="1" applyBorder="1" applyAlignment="1"/>
    <xf numFmtId="167" fontId="7" fillId="0" borderId="13" xfId="2" applyNumberFormat="1" applyFont="1" applyFill="1" applyBorder="1" applyAlignment="1"/>
    <xf numFmtId="3" fontId="85" fillId="0" borderId="0" xfId="0" applyNumberFormat="1" applyFont="1"/>
    <xf numFmtId="49" fontId="85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5" fillId="0" borderId="0" xfId="0" applyFont="1" applyAlignment="1">
      <alignment wrapText="1"/>
    </xf>
    <xf numFmtId="0" fontId="95" fillId="0" borderId="0" xfId="3474" applyFont="1" applyAlignment="1">
      <alignment horizontal="center"/>
    </xf>
    <xf numFmtId="10" fontId="85" fillId="0" borderId="0" xfId="3472" applyNumberFormat="1" applyFont="1" applyFill="1" applyAlignment="1"/>
    <xf numFmtId="49" fontId="84" fillId="0" borderId="0" xfId="0" applyNumberFormat="1" applyFont="1" applyAlignment="1">
      <alignment horizontal="center"/>
    </xf>
    <xf numFmtId="43" fontId="85" fillId="0" borderId="0" xfId="2" applyFont="1" applyAlignment="1"/>
    <xf numFmtId="166" fontId="85" fillId="0" borderId="0" xfId="0" applyNumberFormat="1" applyFont="1" applyAlignment="1">
      <alignment horizontal="right"/>
    </xf>
    <xf numFmtId="167" fontId="88" fillId="0" borderId="14" xfId="2" applyNumberFormat="1" applyFont="1" applyBorder="1" applyAlignment="1"/>
    <xf numFmtId="166" fontId="7" fillId="0" borderId="0" xfId="0" applyNumberFormat="1" applyFont="1" applyAlignment="1">
      <alignment horizontal="right"/>
    </xf>
    <xf numFmtId="167" fontId="88" fillId="0" borderId="0" xfId="2" applyNumberFormat="1" applyFont="1" applyBorder="1" applyAlignment="1"/>
    <xf numFmtId="167" fontId="86" fillId="0" borderId="0" xfId="2" applyNumberFormat="1" applyFont="1" applyFill="1" applyAlignment="1">
      <alignment horizontal="center"/>
    </xf>
    <xf numFmtId="43" fontId="85" fillId="0" borderId="0" xfId="0" applyNumberFormat="1" applyFont="1"/>
    <xf numFmtId="167" fontId="86" fillId="0" borderId="0" xfId="2" applyNumberFormat="1" applyFont="1" applyFill="1" applyAlignment="1">
      <alignment horizontal="right"/>
    </xf>
    <xf numFmtId="0" fontId="87" fillId="0" borderId="0" xfId="0" applyFont="1" applyAlignment="1">
      <alignment horizontal="center"/>
    </xf>
    <xf numFmtId="167" fontId="88" fillId="0" borderId="33" xfId="2" applyNumberFormat="1" applyFont="1" applyFill="1" applyBorder="1" applyAlignment="1"/>
    <xf numFmtId="167" fontId="88" fillId="0" borderId="33" xfId="2" applyNumberFormat="1" applyFont="1" applyBorder="1" applyAlignment="1"/>
    <xf numFmtId="167" fontId="86" fillId="0" borderId="12" xfId="2" applyNumberFormat="1" applyFont="1" applyBorder="1" applyAlignment="1"/>
    <xf numFmtId="43" fontId="86" fillId="0" borderId="0" xfId="2" applyFont="1" applyFill="1" applyAlignment="1"/>
    <xf numFmtId="43" fontId="85" fillId="0" borderId="0" xfId="2" applyFont="1" applyFill="1"/>
    <xf numFmtId="167" fontId="88" fillId="0" borderId="34" xfId="2" applyNumberFormat="1" applyFont="1" applyBorder="1" applyAlignment="1"/>
    <xf numFmtId="44" fontId="84" fillId="0" borderId="0" xfId="0" applyNumberFormat="1" applyFont="1" applyAlignment="1">
      <alignment horizontal="center"/>
    </xf>
    <xf numFmtId="43" fontId="7" fillId="0" borderId="0" xfId="2" applyFont="1" applyAlignment="1"/>
    <xf numFmtId="0" fontId="84" fillId="0" borderId="0" xfId="3471" applyFont="1" applyAlignment="1">
      <alignment horizontal="center"/>
    </xf>
    <xf numFmtId="16" fontId="85" fillId="0" borderId="0" xfId="0" quotePrefix="1" applyNumberFormat="1" applyFont="1" applyAlignment="1">
      <alignment horizontal="center"/>
    </xf>
    <xf numFmtId="167" fontId="85" fillId="0" borderId="0" xfId="0" applyNumberFormat="1" applyFont="1"/>
    <xf numFmtId="0" fontId="84" fillId="0" borderId="0" xfId="0" applyFont="1" applyAlignment="1">
      <alignment horizontal="left" wrapText="1"/>
    </xf>
    <xf numFmtId="167" fontId="86" fillId="0" borderId="0" xfId="2" applyNumberFormat="1" applyFont="1" applyFill="1" applyBorder="1" applyAlignment="1"/>
    <xf numFmtId="167" fontId="86" fillId="0" borderId="0" xfId="2" applyNumberFormat="1" applyFont="1" applyBorder="1" applyAlignment="1"/>
    <xf numFmtId="49" fontId="85" fillId="0" borderId="0" xfId="0" applyNumberFormat="1" applyFont="1"/>
    <xf numFmtId="49" fontId="7" fillId="0" borderId="0" xfId="0" applyNumberFormat="1" applyFont="1"/>
    <xf numFmtId="41" fontId="85" fillId="0" borderId="0" xfId="0" applyNumberFormat="1" applyFont="1"/>
    <xf numFmtId="41" fontId="7" fillId="0" borderId="0" xfId="0" applyNumberFormat="1" applyFont="1"/>
    <xf numFmtId="0" fontId="87" fillId="0" borderId="0" xfId="3471" applyFont="1" applyAlignment="1">
      <alignment horizontal="left"/>
    </xf>
    <xf numFmtId="0" fontId="85" fillId="0" borderId="0" xfId="3471" applyFont="1" applyAlignment="1">
      <alignment horizontal="left"/>
    </xf>
    <xf numFmtId="0" fontId="7" fillId="0" borderId="0" xfId="3471" applyFont="1" applyAlignment="1">
      <alignment horizontal="left"/>
    </xf>
    <xf numFmtId="167" fontId="7" fillId="0" borderId="0" xfId="0" applyNumberFormat="1" applyFont="1"/>
    <xf numFmtId="167" fontId="88" fillId="0" borderId="14" xfId="2" applyNumberFormat="1" applyFont="1" applyFill="1" applyBorder="1" applyAlignment="1"/>
    <xf numFmtId="167" fontId="88" fillId="0" borderId="34" xfId="2" applyNumberFormat="1" applyFont="1" applyFill="1" applyBorder="1" applyAlignment="1"/>
    <xf numFmtId="167" fontId="7" fillId="0" borderId="14" xfId="0" applyNumberFormat="1" applyFont="1" applyBorder="1"/>
    <xf numFmtId="0" fontId="85" fillId="0" borderId="0" xfId="0" quotePrefix="1" applyFont="1" applyAlignment="1">
      <alignment horizontal="center"/>
    </xf>
    <xf numFmtId="0" fontId="96" fillId="0" borderId="0" xfId="3474" applyFont="1"/>
    <xf numFmtId="167" fontId="96" fillId="0" borderId="0" xfId="2672" applyNumberFormat="1" applyFont="1" applyFill="1" applyAlignment="1"/>
    <xf numFmtId="0" fontId="96" fillId="0" borderId="0" xfId="0" applyFont="1"/>
    <xf numFmtId="0" fontId="84" fillId="0" borderId="0" xfId="3471" applyFont="1" applyAlignment="1">
      <alignment horizontal="left"/>
    </xf>
    <xf numFmtId="0" fontId="85" fillId="0" borderId="0" xfId="3471" applyFont="1" applyAlignment="1">
      <alignment horizontal="center" vertical="center"/>
    </xf>
    <xf numFmtId="167" fontId="95" fillId="0" borderId="0" xfId="2" applyNumberFormat="1" applyFont="1" applyFill="1" applyAlignment="1">
      <alignment shrinkToFit="1"/>
    </xf>
    <xf numFmtId="0" fontId="8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5" fillId="0" borderId="0" xfId="0" quotePrefix="1" applyFont="1" applyAlignment="1">
      <alignment horizontal="center"/>
    </xf>
    <xf numFmtId="0" fontId="84" fillId="0" borderId="0" xfId="3474" applyFont="1" applyAlignment="1">
      <alignment horizontal="center"/>
    </xf>
    <xf numFmtId="0" fontId="7" fillId="0" borderId="0" xfId="3474" applyFont="1" applyAlignment="1">
      <alignment horizontal="center"/>
    </xf>
    <xf numFmtId="0" fontId="85" fillId="0" borderId="13" xfId="3474" applyFont="1" applyBorder="1" applyAlignment="1">
      <alignment horizontal="center"/>
    </xf>
    <xf numFmtId="49" fontId="85" fillId="0" borderId="0" xfId="0" quotePrefix="1" applyNumberFormat="1" applyFont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1E2A-111A-4F29-A00B-2CF01BFD91F5}">
  <sheetPr>
    <pageSetUpPr fitToPage="1"/>
  </sheetPr>
  <dimension ref="A1:M74"/>
  <sheetViews>
    <sheetView showGridLines="0" view="pageBreakPreview" topLeftCell="A50" zoomScale="80" zoomScaleNormal="80" zoomScaleSheetLayoutView="80" workbookViewId="0">
      <selection activeCell="A74" sqref="A74"/>
    </sheetView>
  </sheetViews>
  <sheetFormatPr defaultColWidth="9.125" defaultRowHeight="13.8"/>
  <cols>
    <col min="1" max="1" width="65" style="3" customWidth="1"/>
    <col min="2" max="2" width="8.875" style="130" customWidth="1"/>
    <col min="3" max="3" width="1.375" style="3" customWidth="1"/>
    <col min="4" max="4" width="15.75" style="36" customWidth="1"/>
    <col min="5" max="5" width="1.375" style="3" customWidth="1"/>
    <col min="6" max="6" width="15.75" style="3" customWidth="1"/>
    <col min="7" max="7" width="1.375" style="3" customWidth="1"/>
    <col min="8" max="8" width="15.75" style="3" customWidth="1"/>
    <col min="9" max="9" width="1.375" style="3" customWidth="1"/>
    <col min="10" max="10" width="15.75" style="4" customWidth="1"/>
    <col min="11" max="11" width="20.125" style="115" customWidth="1"/>
    <col min="12" max="12" width="18" style="3" bestFit="1" customWidth="1"/>
    <col min="13" max="13" width="15.75" style="3" bestFit="1" customWidth="1"/>
    <col min="14" max="16384" width="9.125" style="3"/>
  </cols>
  <sheetData>
    <row r="1" spans="1:10" ht="19.5" customHeight="1">
      <c r="A1" s="6" t="s">
        <v>131</v>
      </c>
      <c r="B1" s="114"/>
    </row>
    <row r="2" spans="1:10" ht="19.5" customHeight="1">
      <c r="A2" s="6" t="s">
        <v>15</v>
      </c>
      <c r="B2" s="114"/>
    </row>
    <row r="3" spans="1:10" ht="19.5" customHeight="1">
      <c r="A3" s="6"/>
      <c r="B3" s="114"/>
    </row>
    <row r="4" spans="1:10" ht="19.5" customHeight="1">
      <c r="A4" s="1"/>
      <c r="B4" s="114"/>
      <c r="D4" s="157" t="s">
        <v>178</v>
      </c>
      <c r="E4" s="157"/>
      <c r="F4" s="157"/>
      <c r="G4" s="1"/>
      <c r="H4" s="157" t="s">
        <v>73</v>
      </c>
      <c r="I4" s="157"/>
      <c r="J4" s="157"/>
    </row>
    <row r="5" spans="1:10" ht="19.5" customHeight="1">
      <c r="A5" s="1"/>
      <c r="B5" s="114"/>
      <c r="D5" s="133" t="s">
        <v>275</v>
      </c>
      <c r="E5" s="149"/>
      <c r="F5" s="149" t="s">
        <v>111</v>
      </c>
      <c r="G5" s="98"/>
      <c r="H5" s="133" t="s">
        <v>275</v>
      </c>
      <c r="I5" s="149"/>
      <c r="J5" s="149" t="s">
        <v>111</v>
      </c>
    </row>
    <row r="6" spans="1:10" ht="19.5" customHeight="1">
      <c r="A6" s="1" t="s">
        <v>0</v>
      </c>
      <c r="B6" s="114" t="s">
        <v>1</v>
      </c>
      <c r="C6" s="26"/>
      <c r="D6" s="26">
        <v>2024</v>
      </c>
      <c r="E6" s="26"/>
      <c r="F6" s="26">
        <v>2023</v>
      </c>
      <c r="G6" s="26"/>
      <c r="H6" s="26">
        <v>2024</v>
      </c>
      <c r="I6" s="26"/>
      <c r="J6" s="26">
        <v>2023</v>
      </c>
    </row>
    <row r="7" spans="1:10" ht="19.5" customHeight="1">
      <c r="A7" s="1"/>
      <c r="B7" s="114"/>
      <c r="C7" s="26"/>
      <c r="D7" s="26" t="s">
        <v>192</v>
      </c>
      <c r="E7" s="26"/>
      <c r="F7" s="26"/>
      <c r="G7" s="26"/>
      <c r="H7" s="26" t="s">
        <v>192</v>
      </c>
      <c r="I7" s="26"/>
      <c r="J7" s="26"/>
    </row>
    <row r="8" spans="1:10" ht="19.5" customHeight="1">
      <c r="B8" s="114"/>
      <c r="C8" s="26"/>
      <c r="D8" s="156" t="s">
        <v>115</v>
      </c>
      <c r="E8" s="156"/>
      <c r="F8" s="156"/>
      <c r="G8" s="156"/>
      <c r="H8" s="156"/>
      <c r="I8" s="156"/>
      <c r="J8" s="156"/>
    </row>
    <row r="9" spans="1:10" ht="19.5" customHeight="1">
      <c r="A9" s="138" t="s">
        <v>2</v>
      </c>
      <c r="B9" s="114"/>
      <c r="C9" s="26"/>
      <c r="D9" s="25">
        <v>2734750</v>
      </c>
      <c r="E9" s="35"/>
      <c r="F9" s="25">
        <v>2951934</v>
      </c>
      <c r="G9" s="26"/>
      <c r="H9" s="25">
        <v>37632</v>
      </c>
      <c r="I9" s="26"/>
      <c r="J9" s="25">
        <v>50606</v>
      </c>
    </row>
    <row r="10" spans="1:10" ht="19.5" customHeight="1">
      <c r="A10" s="138" t="s">
        <v>110</v>
      </c>
      <c r="B10" s="114"/>
      <c r="C10" s="26"/>
      <c r="D10" s="25">
        <v>204661</v>
      </c>
      <c r="E10" s="35"/>
      <c r="F10" s="25">
        <v>179651</v>
      </c>
      <c r="G10" s="26"/>
      <c r="H10" s="25">
        <v>0</v>
      </c>
      <c r="I10" s="26"/>
      <c r="J10" s="25">
        <v>0</v>
      </c>
    </row>
    <row r="11" spans="1:10" ht="19.5" customHeight="1">
      <c r="A11" s="138" t="s">
        <v>3</v>
      </c>
      <c r="B11" s="114" t="s">
        <v>220</v>
      </c>
      <c r="C11" s="26"/>
      <c r="D11" s="25">
        <v>680279</v>
      </c>
      <c r="E11" s="35"/>
      <c r="F11" s="25">
        <v>796621</v>
      </c>
      <c r="G11" s="26"/>
      <c r="H11" s="25">
        <v>0</v>
      </c>
      <c r="I11" s="26"/>
      <c r="J11" s="25">
        <v>0</v>
      </c>
    </row>
    <row r="12" spans="1:10" ht="19.5" customHeight="1">
      <c r="A12" s="138" t="s">
        <v>4</v>
      </c>
      <c r="B12" s="114" t="s">
        <v>266</v>
      </c>
      <c r="C12" s="26"/>
      <c r="D12" s="25">
        <v>3625248</v>
      </c>
      <c r="E12" s="35"/>
      <c r="F12" s="25">
        <v>4556116</v>
      </c>
      <c r="G12" s="26"/>
      <c r="H12" s="25">
        <v>0</v>
      </c>
      <c r="I12" s="26"/>
      <c r="J12" s="25">
        <v>0</v>
      </c>
    </row>
    <row r="13" spans="1:10" ht="19.5" customHeight="1">
      <c r="A13" s="138" t="s">
        <v>5</v>
      </c>
      <c r="B13" s="114" t="s">
        <v>221</v>
      </c>
      <c r="C13" s="26"/>
      <c r="D13" s="25">
        <v>433536</v>
      </c>
      <c r="E13" s="35"/>
      <c r="F13" s="25">
        <v>702822</v>
      </c>
      <c r="G13" s="26"/>
      <c r="H13" s="25">
        <v>0</v>
      </c>
      <c r="I13" s="26"/>
      <c r="J13" s="25">
        <v>0</v>
      </c>
    </row>
    <row r="14" spans="1:10" ht="19.5" customHeight="1">
      <c r="A14" s="138" t="s">
        <v>6</v>
      </c>
      <c r="B14" s="114" t="s">
        <v>222</v>
      </c>
      <c r="C14" s="26"/>
      <c r="D14" s="25">
        <v>435723</v>
      </c>
      <c r="E14" s="35"/>
      <c r="F14" s="25">
        <v>441255</v>
      </c>
      <c r="G14" s="26"/>
      <c r="H14" s="25">
        <v>0</v>
      </c>
      <c r="I14" s="26"/>
      <c r="J14" s="25">
        <v>0</v>
      </c>
    </row>
    <row r="15" spans="1:10" ht="19.5" customHeight="1">
      <c r="A15" s="138" t="s">
        <v>89</v>
      </c>
      <c r="B15" s="114" t="s">
        <v>222</v>
      </c>
      <c r="C15" s="26"/>
      <c r="D15" s="25">
        <v>111802</v>
      </c>
      <c r="E15" s="35"/>
      <c r="F15" s="25">
        <v>239006</v>
      </c>
      <c r="G15" s="26"/>
      <c r="H15" s="25">
        <v>0</v>
      </c>
      <c r="I15" s="26"/>
      <c r="J15" s="25">
        <v>0</v>
      </c>
    </row>
    <row r="16" spans="1:10" ht="19.5" hidden="1" customHeight="1">
      <c r="A16" s="138" t="s">
        <v>150</v>
      </c>
      <c r="B16" s="114" t="s">
        <v>179</v>
      </c>
      <c r="C16" s="26"/>
      <c r="D16" s="25"/>
      <c r="E16" s="116"/>
      <c r="F16" s="25"/>
      <c r="G16" s="26"/>
      <c r="H16" s="25"/>
      <c r="I16" s="26"/>
      <c r="J16" s="25"/>
    </row>
    <row r="17" spans="1:10" ht="19.5" customHeight="1">
      <c r="A17" s="138" t="s">
        <v>227</v>
      </c>
      <c r="B17" s="114" t="s">
        <v>264</v>
      </c>
      <c r="C17" s="26"/>
      <c r="D17" s="25">
        <v>39364906</v>
      </c>
      <c r="E17" s="116"/>
      <c r="F17" s="25">
        <v>38858398</v>
      </c>
      <c r="G17" s="26"/>
      <c r="H17" s="25">
        <v>0</v>
      </c>
      <c r="I17" s="26"/>
      <c r="J17" s="25">
        <v>0</v>
      </c>
    </row>
    <row r="18" spans="1:10" ht="19.5" customHeight="1">
      <c r="A18" s="138" t="s">
        <v>228</v>
      </c>
      <c r="B18" s="114" t="s">
        <v>265</v>
      </c>
      <c r="C18" s="26"/>
      <c r="D18" s="25">
        <v>12924851</v>
      </c>
      <c r="E18" s="116"/>
      <c r="F18" s="25">
        <v>11987584</v>
      </c>
      <c r="G18" s="26"/>
      <c r="H18" s="25">
        <v>234000</v>
      </c>
      <c r="I18" s="26"/>
      <c r="J18" s="25">
        <v>234000</v>
      </c>
    </row>
    <row r="19" spans="1:10" ht="19.5" customHeight="1">
      <c r="A19" s="138" t="s">
        <v>7</v>
      </c>
      <c r="B19" s="114" t="s">
        <v>263</v>
      </c>
      <c r="C19" s="26"/>
      <c r="D19" s="25">
        <v>284917</v>
      </c>
      <c r="E19" s="35"/>
      <c r="F19" s="25">
        <v>147740</v>
      </c>
      <c r="G19" s="26"/>
      <c r="H19" s="25">
        <v>0</v>
      </c>
      <c r="I19" s="26"/>
      <c r="J19" s="25">
        <v>0</v>
      </c>
    </row>
    <row r="20" spans="1:10" ht="19.5" customHeight="1">
      <c r="A20" s="138" t="s">
        <v>88</v>
      </c>
      <c r="B20" s="114"/>
      <c r="C20" s="26"/>
      <c r="D20" s="25">
        <v>410489</v>
      </c>
      <c r="E20" s="35"/>
      <c r="F20" s="25">
        <v>1013960</v>
      </c>
      <c r="G20" s="26"/>
      <c r="H20" s="25">
        <v>0</v>
      </c>
      <c r="I20" s="26"/>
      <c r="J20" s="25">
        <v>0</v>
      </c>
    </row>
    <row r="21" spans="1:10" ht="19.5" customHeight="1">
      <c r="A21" s="60" t="s">
        <v>8</v>
      </c>
      <c r="B21" s="114" t="s">
        <v>222</v>
      </c>
      <c r="C21" s="26"/>
      <c r="D21" s="25">
        <v>1820222</v>
      </c>
      <c r="E21" s="116"/>
      <c r="F21" s="25">
        <v>1637688</v>
      </c>
      <c r="G21" s="26"/>
      <c r="H21" s="25">
        <v>5055648</v>
      </c>
      <c r="I21" s="26"/>
      <c r="J21" s="25">
        <v>5564948</v>
      </c>
    </row>
    <row r="22" spans="1:10" ht="19.5" customHeight="1">
      <c r="A22" s="60" t="s">
        <v>224</v>
      </c>
      <c r="B22" s="114" t="s">
        <v>223</v>
      </c>
      <c r="C22" s="26"/>
      <c r="D22" s="25">
        <v>0</v>
      </c>
      <c r="E22" s="116"/>
      <c r="F22" s="25">
        <v>0</v>
      </c>
      <c r="G22" s="25">
        <v>0</v>
      </c>
      <c r="H22" s="25">
        <v>0</v>
      </c>
      <c r="I22" s="26"/>
      <c r="J22" s="25">
        <v>0</v>
      </c>
    </row>
    <row r="23" spans="1:10" ht="19.5" customHeight="1">
      <c r="A23" s="60" t="s">
        <v>9</v>
      </c>
      <c r="B23" s="114" t="s">
        <v>223</v>
      </c>
      <c r="C23" s="26"/>
      <c r="D23" s="25">
        <v>0</v>
      </c>
      <c r="E23" s="116"/>
      <c r="F23" s="25">
        <v>0</v>
      </c>
      <c r="G23" s="26"/>
      <c r="H23" s="25">
        <v>8042009</v>
      </c>
      <c r="I23" s="26"/>
      <c r="J23" s="25">
        <v>7655192</v>
      </c>
    </row>
    <row r="24" spans="1:10" ht="19.5" customHeight="1">
      <c r="A24" s="60" t="s">
        <v>10</v>
      </c>
      <c r="B24" s="114"/>
      <c r="C24" s="26"/>
      <c r="D24" s="25">
        <v>479419</v>
      </c>
      <c r="E24" s="116"/>
      <c r="F24" s="25">
        <v>483609</v>
      </c>
      <c r="G24" s="26"/>
      <c r="H24" s="25">
        <v>0</v>
      </c>
      <c r="I24" s="26"/>
      <c r="J24" s="25">
        <v>0</v>
      </c>
    </row>
    <row r="25" spans="1:10" ht="19.5" customHeight="1">
      <c r="A25" s="60" t="s">
        <v>149</v>
      </c>
      <c r="B25" s="114" t="s">
        <v>222</v>
      </c>
      <c r="C25" s="26"/>
      <c r="D25" s="25">
        <v>1249217</v>
      </c>
      <c r="E25" s="116"/>
      <c r="F25" s="25">
        <v>1266278</v>
      </c>
      <c r="G25" s="26"/>
      <c r="H25" s="25">
        <v>0</v>
      </c>
      <c r="I25" s="26"/>
      <c r="J25" s="25">
        <v>0</v>
      </c>
    </row>
    <row r="26" spans="1:10" ht="19.5" customHeight="1">
      <c r="A26" s="138" t="s">
        <v>215</v>
      </c>
      <c r="B26" s="114" t="s">
        <v>218</v>
      </c>
      <c r="C26" s="26"/>
      <c r="D26" s="25">
        <v>16645566</v>
      </c>
      <c r="E26" s="35"/>
      <c r="F26" s="25">
        <v>16895182</v>
      </c>
      <c r="G26" s="26"/>
      <c r="H26" s="25">
        <v>1865</v>
      </c>
      <c r="I26" s="26"/>
      <c r="J26" s="25">
        <v>2243</v>
      </c>
    </row>
    <row r="27" spans="1:10" ht="19.5" customHeight="1">
      <c r="A27" s="111" t="s">
        <v>144</v>
      </c>
      <c r="B27" s="114"/>
      <c r="C27" s="26"/>
      <c r="D27" s="25">
        <v>2610</v>
      </c>
      <c r="E27" s="35"/>
      <c r="F27" s="25">
        <v>5382</v>
      </c>
      <c r="G27" s="26"/>
      <c r="H27" s="25">
        <v>29722</v>
      </c>
      <c r="I27" s="26"/>
      <c r="J27" s="25">
        <v>11717</v>
      </c>
    </row>
    <row r="28" spans="1:10" ht="19.5" customHeight="1">
      <c r="A28" s="138" t="s">
        <v>11</v>
      </c>
      <c r="B28" s="114"/>
      <c r="C28" s="26"/>
      <c r="D28" s="25">
        <v>220279</v>
      </c>
      <c r="E28" s="35"/>
      <c r="F28" s="25">
        <v>231916</v>
      </c>
      <c r="G28" s="26"/>
      <c r="H28" s="25">
        <v>13818</v>
      </c>
      <c r="I28" s="26"/>
      <c r="J28" s="25">
        <v>15475</v>
      </c>
    </row>
    <row r="29" spans="1:10" ht="19.5" customHeight="1">
      <c r="A29" s="138" t="s">
        <v>12</v>
      </c>
      <c r="B29" s="114"/>
      <c r="C29" s="26"/>
      <c r="D29" s="25">
        <v>1819387</v>
      </c>
      <c r="E29" s="35"/>
      <c r="F29" s="25">
        <v>1919105</v>
      </c>
      <c r="G29" s="26"/>
      <c r="H29" s="25">
        <v>40892</v>
      </c>
      <c r="I29" s="26"/>
      <c r="J29" s="25">
        <v>6057</v>
      </c>
    </row>
    <row r="30" spans="1:10" ht="19.5" customHeight="1">
      <c r="A30" s="138" t="s">
        <v>13</v>
      </c>
      <c r="B30" s="114" t="s">
        <v>222</v>
      </c>
      <c r="C30" s="26"/>
      <c r="D30" s="25">
        <v>2704769</v>
      </c>
      <c r="E30" s="35"/>
      <c r="F30" s="25">
        <v>1770656</v>
      </c>
      <c r="G30" s="26"/>
      <c r="H30" s="25">
        <v>121996</v>
      </c>
      <c r="I30" s="26"/>
      <c r="J30" s="25">
        <v>247175</v>
      </c>
    </row>
    <row r="31" spans="1:10" ht="19.5" customHeight="1" thickBot="1">
      <c r="A31" s="139" t="s">
        <v>14</v>
      </c>
      <c r="B31" s="99"/>
      <c r="C31" s="26"/>
      <c r="D31" s="146">
        <f>SUM(D9:D30)</f>
        <v>86152631</v>
      </c>
      <c r="E31" s="118"/>
      <c r="F31" s="117">
        <f>SUM(F9:F30)</f>
        <v>86084903</v>
      </c>
      <c r="G31" s="26"/>
      <c r="H31" s="117">
        <f>SUM(H9:H30)</f>
        <v>13577582</v>
      </c>
      <c r="I31" s="26"/>
      <c r="J31" s="117">
        <f>SUM(J9:J30)</f>
        <v>13787413</v>
      </c>
    </row>
    <row r="32" spans="1:10" ht="15" customHeight="1" thickTop="1">
      <c r="A32" s="139"/>
      <c r="B32" s="99"/>
      <c r="C32" s="26"/>
      <c r="D32" s="40"/>
      <c r="E32" s="118"/>
      <c r="F32" s="119"/>
      <c r="G32" s="26"/>
      <c r="H32" s="26"/>
      <c r="I32" s="26"/>
      <c r="J32" s="119"/>
    </row>
    <row r="33" spans="1:13" ht="19.5" customHeight="1">
      <c r="A33" s="6" t="s">
        <v>131</v>
      </c>
      <c r="B33" s="114"/>
    </row>
    <row r="34" spans="1:13" ht="19.5" customHeight="1">
      <c r="A34" s="6" t="s">
        <v>15</v>
      </c>
      <c r="B34" s="114"/>
      <c r="F34" s="134"/>
      <c r="G34" s="134"/>
      <c r="H34" s="134"/>
      <c r="I34" s="134"/>
      <c r="J34" s="134"/>
    </row>
    <row r="35" spans="1:13" ht="19.5" customHeight="1">
      <c r="A35" s="6"/>
      <c r="B35" s="114"/>
    </row>
    <row r="36" spans="1:13" ht="19.5" customHeight="1">
      <c r="A36" s="1"/>
      <c r="B36" s="114"/>
      <c r="D36" s="157" t="s">
        <v>178</v>
      </c>
      <c r="E36" s="157"/>
      <c r="F36" s="157"/>
      <c r="G36" s="1"/>
      <c r="H36" s="157" t="s">
        <v>73</v>
      </c>
      <c r="I36" s="157"/>
      <c r="J36" s="157"/>
    </row>
    <row r="37" spans="1:13" ht="19.5" customHeight="1">
      <c r="A37" s="1"/>
      <c r="B37" s="114"/>
      <c r="D37" s="133" t="s">
        <v>275</v>
      </c>
      <c r="E37" s="149"/>
      <c r="F37" s="149" t="s">
        <v>111</v>
      </c>
      <c r="G37" s="98"/>
      <c r="H37" s="133" t="s">
        <v>275</v>
      </c>
      <c r="I37" s="149"/>
      <c r="J37" s="149" t="s">
        <v>111</v>
      </c>
    </row>
    <row r="38" spans="1:13" ht="19.5" customHeight="1">
      <c r="A38" s="1" t="s">
        <v>90</v>
      </c>
      <c r="B38" s="114" t="s">
        <v>1</v>
      </c>
      <c r="C38" s="26"/>
      <c r="D38" s="26">
        <v>2024</v>
      </c>
      <c r="E38" s="26"/>
      <c r="F38" s="26">
        <v>2023</v>
      </c>
      <c r="G38" s="26"/>
      <c r="H38" s="26">
        <v>2024</v>
      </c>
      <c r="I38" s="26"/>
      <c r="J38" s="26">
        <v>2023</v>
      </c>
    </row>
    <row r="39" spans="1:13" ht="19.5" customHeight="1">
      <c r="A39" s="1"/>
      <c r="B39" s="114"/>
      <c r="C39" s="26"/>
      <c r="D39" s="26" t="s">
        <v>192</v>
      </c>
      <c r="E39" s="26"/>
      <c r="F39" s="26"/>
      <c r="G39" s="26"/>
      <c r="H39" s="26" t="s">
        <v>192</v>
      </c>
      <c r="I39" s="26"/>
      <c r="J39" s="26"/>
    </row>
    <row r="40" spans="1:13" ht="19.5" customHeight="1">
      <c r="B40" s="114"/>
      <c r="C40" s="26"/>
      <c r="D40" s="156" t="s">
        <v>115</v>
      </c>
      <c r="E40" s="156"/>
      <c r="F40" s="156"/>
      <c r="G40" s="156"/>
      <c r="H40" s="156"/>
      <c r="I40" s="156"/>
      <c r="J40" s="156"/>
    </row>
    <row r="41" spans="1:13" ht="19.5" customHeight="1">
      <c r="A41" s="37" t="s">
        <v>16</v>
      </c>
      <c r="B41" s="108"/>
      <c r="C41" s="26"/>
      <c r="D41" s="38"/>
      <c r="E41" s="2"/>
      <c r="F41" s="2"/>
      <c r="G41" s="26"/>
      <c r="H41" s="26"/>
      <c r="I41" s="26"/>
      <c r="J41" s="38"/>
      <c r="L41" s="120"/>
    </row>
    <row r="42" spans="1:13" ht="19.5" customHeight="1">
      <c r="A42" s="8" t="s">
        <v>112</v>
      </c>
      <c r="B42" s="114"/>
      <c r="C42" s="2"/>
      <c r="D42" s="25">
        <v>604369</v>
      </c>
      <c r="E42" s="25"/>
      <c r="F42" s="25">
        <v>530586</v>
      </c>
      <c r="G42" s="39"/>
      <c r="H42" s="39">
        <v>0</v>
      </c>
      <c r="I42" s="39"/>
      <c r="J42" s="39">
        <v>0</v>
      </c>
      <c r="K42" s="121"/>
      <c r="L42" s="122"/>
      <c r="M42" s="36"/>
    </row>
    <row r="43" spans="1:13" ht="19.5" customHeight="1">
      <c r="A43" s="8" t="s">
        <v>99</v>
      </c>
      <c r="B43" s="114" t="s">
        <v>256</v>
      </c>
      <c r="C43" s="26"/>
      <c r="D43" s="25">
        <v>18858412</v>
      </c>
      <c r="E43" s="39"/>
      <c r="F43" s="25">
        <v>19149472</v>
      </c>
      <c r="G43" s="39"/>
      <c r="H43" s="25">
        <v>10187000</v>
      </c>
      <c r="I43" s="39"/>
      <c r="J43" s="25">
        <v>10399000</v>
      </c>
      <c r="K43" s="121"/>
      <c r="L43" s="36"/>
      <c r="M43" s="120"/>
    </row>
    <row r="44" spans="1:13" ht="19.5" customHeight="1">
      <c r="A44" s="138" t="s">
        <v>17</v>
      </c>
      <c r="B44" s="114" t="s">
        <v>261</v>
      </c>
      <c r="C44" s="2"/>
      <c r="D44" s="25">
        <v>51506380</v>
      </c>
      <c r="E44" s="25"/>
      <c r="F44" s="25">
        <v>51951224</v>
      </c>
      <c r="G44" s="39"/>
      <c r="H44" s="39">
        <v>0</v>
      </c>
      <c r="I44" s="39"/>
      <c r="J44" s="39">
        <v>0</v>
      </c>
      <c r="K44" s="121"/>
      <c r="L44" s="36"/>
      <c r="M44" s="36"/>
    </row>
    <row r="45" spans="1:13" ht="19.5" customHeight="1">
      <c r="A45" s="8" t="s">
        <v>113</v>
      </c>
      <c r="B45" s="114"/>
      <c r="C45" s="2"/>
      <c r="D45" s="25">
        <v>1934874</v>
      </c>
      <c r="E45" s="25"/>
      <c r="F45" s="25">
        <v>2312948</v>
      </c>
      <c r="G45" s="39"/>
      <c r="H45" s="39">
        <v>0</v>
      </c>
      <c r="I45" s="39"/>
      <c r="J45" s="39">
        <v>0</v>
      </c>
      <c r="K45" s="121"/>
      <c r="L45" s="36"/>
      <c r="M45" s="36"/>
    </row>
    <row r="46" spans="1:13" ht="19.5" customHeight="1">
      <c r="A46" s="8" t="s">
        <v>18</v>
      </c>
      <c r="B46" s="114" t="s">
        <v>263</v>
      </c>
      <c r="C46" s="2"/>
      <c r="D46" s="25">
        <v>11854</v>
      </c>
      <c r="E46" s="25"/>
      <c r="F46" s="25">
        <v>43652</v>
      </c>
      <c r="G46" s="39"/>
      <c r="H46" s="39">
        <v>0</v>
      </c>
      <c r="I46" s="39"/>
      <c r="J46" s="39">
        <v>0</v>
      </c>
      <c r="K46" s="121"/>
      <c r="L46" s="122"/>
      <c r="M46" s="36"/>
    </row>
    <row r="47" spans="1:13" ht="19.5" customHeight="1">
      <c r="A47" s="8" t="s">
        <v>214</v>
      </c>
      <c r="B47" s="114"/>
      <c r="C47" s="2"/>
      <c r="D47" s="25">
        <v>111466</v>
      </c>
      <c r="E47" s="25"/>
      <c r="F47" s="25">
        <v>91820</v>
      </c>
      <c r="G47" s="39"/>
      <c r="H47" s="39">
        <v>0</v>
      </c>
      <c r="I47" s="39"/>
      <c r="J47" s="39">
        <v>0</v>
      </c>
      <c r="K47" s="121"/>
      <c r="L47" s="4"/>
      <c r="M47" s="122"/>
    </row>
    <row r="48" spans="1:13" ht="19.5" customHeight="1">
      <c r="A48" s="138" t="s">
        <v>310</v>
      </c>
      <c r="B48" s="114" t="s">
        <v>231</v>
      </c>
      <c r="C48" s="2"/>
      <c r="D48" s="25">
        <v>693882</v>
      </c>
      <c r="E48" s="25"/>
      <c r="F48" s="25">
        <v>935440</v>
      </c>
      <c r="G48" s="39"/>
      <c r="H48" s="39">
        <v>30283</v>
      </c>
      <c r="I48" s="39"/>
      <c r="J48" s="39">
        <v>12135</v>
      </c>
      <c r="K48" s="121"/>
      <c r="L48" s="4"/>
      <c r="M48" s="4"/>
    </row>
    <row r="49" spans="1:13" ht="19.5" customHeight="1">
      <c r="A49" s="138" t="s">
        <v>101</v>
      </c>
      <c r="B49" s="114"/>
      <c r="C49" s="2"/>
      <c r="D49" s="25">
        <v>286138</v>
      </c>
      <c r="E49" s="25"/>
      <c r="F49" s="25">
        <v>272069</v>
      </c>
      <c r="G49" s="39"/>
      <c r="H49" s="39">
        <v>23694</v>
      </c>
      <c r="I49" s="39"/>
      <c r="J49" s="39">
        <v>16013</v>
      </c>
      <c r="K49" s="121"/>
      <c r="M49" s="4"/>
    </row>
    <row r="50" spans="1:13" ht="19.5" customHeight="1">
      <c r="A50" s="138" t="s">
        <v>19</v>
      </c>
      <c r="B50" s="114"/>
      <c r="C50" s="2"/>
      <c r="D50" s="25">
        <v>323732</v>
      </c>
      <c r="E50" s="25"/>
      <c r="F50" s="25">
        <v>322216</v>
      </c>
      <c r="G50" s="39"/>
      <c r="H50" s="39">
        <v>0</v>
      </c>
      <c r="I50" s="39"/>
      <c r="J50" s="39">
        <v>0</v>
      </c>
      <c r="K50" s="121"/>
    </row>
    <row r="51" spans="1:13" ht="19.5" customHeight="1">
      <c r="A51" s="8" t="s">
        <v>20</v>
      </c>
      <c r="B51" s="114" t="s">
        <v>222</v>
      </c>
      <c r="C51" s="123"/>
      <c r="D51" s="25">
        <v>1612151</v>
      </c>
      <c r="E51" s="22"/>
      <c r="F51" s="25">
        <v>1548352</v>
      </c>
      <c r="G51" s="13"/>
      <c r="H51" s="39">
        <v>146730</v>
      </c>
      <c r="I51" s="13"/>
      <c r="J51" s="39">
        <v>56428</v>
      </c>
      <c r="K51" s="121"/>
    </row>
    <row r="52" spans="1:13" ht="19.5" customHeight="1">
      <c r="A52" s="1" t="s">
        <v>21</v>
      </c>
      <c r="B52" s="114"/>
      <c r="D52" s="124">
        <f>SUM(D42:D51)</f>
        <v>75943258</v>
      </c>
      <c r="F52" s="124">
        <f>SUM(F42:F51)</f>
        <v>77157779</v>
      </c>
      <c r="H52" s="125">
        <f>SUM(H42:H51)</f>
        <v>10387707</v>
      </c>
      <c r="J52" s="125">
        <f>SUM(J42:J51)</f>
        <v>10483576</v>
      </c>
      <c r="K52" s="3"/>
    </row>
    <row r="53" spans="1:13" ht="15" customHeight="1">
      <c r="A53" s="11"/>
      <c r="B53" s="114"/>
      <c r="C53" s="2"/>
      <c r="D53" s="40"/>
      <c r="F53" s="40"/>
      <c r="G53" s="2"/>
      <c r="H53" s="2"/>
      <c r="I53" s="2"/>
      <c r="J53" s="2"/>
      <c r="K53" s="3"/>
    </row>
    <row r="54" spans="1:13" ht="19.5" customHeight="1">
      <c r="A54" s="37" t="s">
        <v>91</v>
      </c>
      <c r="B54" s="114"/>
      <c r="C54" s="2"/>
      <c r="F54" s="36"/>
      <c r="G54" s="2"/>
      <c r="H54" s="2"/>
      <c r="I54" s="2"/>
      <c r="J54" s="2"/>
      <c r="K54" s="3"/>
    </row>
    <row r="55" spans="1:13" ht="19.5" customHeight="1">
      <c r="A55" s="8" t="s">
        <v>22</v>
      </c>
      <c r="B55" s="114" t="s">
        <v>262</v>
      </c>
      <c r="C55" s="2"/>
      <c r="E55" s="140"/>
      <c r="F55" s="36"/>
      <c r="G55" s="2"/>
      <c r="H55" s="2"/>
      <c r="I55" s="2"/>
      <c r="J55" s="2"/>
      <c r="K55" s="3"/>
      <c r="L55" s="115"/>
    </row>
    <row r="56" spans="1:13" ht="19.5" customHeight="1">
      <c r="A56" s="8" t="s">
        <v>23</v>
      </c>
      <c r="B56" s="114"/>
      <c r="C56" s="2"/>
      <c r="E56" s="140"/>
      <c r="F56" s="36"/>
      <c r="G56" s="2"/>
      <c r="H56" s="2"/>
      <c r="I56" s="2"/>
      <c r="J56" s="2"/>
      <c r="K56" s="3"/>
      <c r="L56" s="115"/>
    </row>
    <row r="57" spans="1:13" ht="19.350000000000001" customHeight="1" thickBot="1">
      <c r="A57" s="135" t="s">
        <v>197</v>
      </c>
      <c r="B57" s="114"/>
      <c r="C57" s="2"/>
      <c r="D57" s="74">
        <v>12033565</v>
      </c>
      <c r="E57" s="140"/>
      <c r="F57" s="74">
        <v>12033565</v>
      </c>
      <c r="G57" s="2"/>
      <c r="H57" s="126">
        <v>12033565</v>
      </c>
      <c r="I57" s="2"/>
      <c r="J57" s="126">
        <v>12033565</v>
      </c>
      <c r="K57" s="3"/>
      <c r="L57" s="115"/>
    </row>
    <row r="58" spans="1:13" ht="19.5" customHeight="1" thickTop="1">
      <c r="A58" s="8" t="s">
        <v>104</v>
      </c>
      <c r="B58" s="114"/>
      <c r="C58" s="2"/>
      <c r="D58" s="136"/>
      <c r="E58" s="140"/>
      <c r="F58" s="136"/>
      <c r="G58" s="2"/>
      <c r="H58" s="137"/>
      <c r="I58" s="2"/>
      <c r="J58" s="137"/>
      <c r="K58" s="3"/>
      <c r="L58" s="115"/>
    </row>
    <row r="59" spans="1:13" ht="19.5" customHeight="1">
      <c r="A59" s="135" t="s">
        <v>287</v>
      </c>
      <c r="B59" s="114"/>
      <c r="C59" s="2"/>
      <c r="D59" s="36">
        <v>7520978</v>
      </c>
      <c r="F59" s="36">
        <v>7520978</v>
      </c>
      <c r="G59" s="2"/>
      <c r="H59" s="39">
        <v>7520978</v>
      </c>
      <c r="I59" s="2"/>
      <c r="J59" s="39">
        <v>7520978</v>
      </c>
      <c r="K59" s="121"/>
      <c r="L59" s="115"/>
    </row>
    <row r="60" spans="1:13" ht="19.5" customHeight="1">
      <c r="A60" s="8" t="s">
        <v>132</v>
      </c>
      <c r="B60" s="114"/>
      <c r="C60" s="2"/>
      <c r="D60" s="36">
        <v>18224269</v>
      </c>
      <c r="F60" s="36">
        <v>18224269</v>
      </c>
      <c r="G60" s="2"/>
      <c r="H60" s="39">
        <v>18224269</v>
      </c>
      <c r="I60" s="2"/>
      <c r="J60" s="39">
        <v>18224269</v>
      </c>
      <c r="K60" s="121"/>
      <c r="L60" s="115"/>
    </row>
    <row r="61" spans="1:13" ht="19.5" customHeight="1">
      <c r="A61" s="8" t="s">
        <v>24</v>
      </c>
      <c r="B61" s="114"/>
      <c r="C61" s="2"/>
      <c r="D61" s="127"/>
      <c r="F61" s="127"/>
      <c r="G61" s="2"/>
      <c r="H61" s="2"/>
      <c r="I61" s="2"/>
      <c r="J61" s="2"/>
      <c r="K61" s="121"/>
      <c r="L61" s="115"/>
    </row>
    <row r="62" spans="1:13" ht="19.5" customHeight="1">
      <c r="A62" s="8" t="s">
        <v>25</v>
      </c>
      <c r="B62" s="114"/>
      <c r="C62" s="2"/>
      <c r="D62" s="127"/>
      <c r="E62" s="140"/>
      <c r="F62" s="127"/>
      <c r="G62" s="2"/>
      <c r="H62" s="2"/>
      <c r="I62" s="2"/>
      <c r="J62" s="2"/>
      <c r="K62" s="121"/>
      <c r="L62" s="115"/>
    </row>
    <row r="63" spans="1:13" ht="19.5" customHeight="1">
      <c r="A63" s="8" t="s">
        <v>26</v>
      </c>
      <c r="B63" s="114"/>
      <c r="C63" s="2"/>
      <c r="D63" s="25">
        <v>337374</v>
      </c>
      <c r="E63" s="140"/>
      <c r="F63" s="25">
        <v>337374</v>
      </c>
      <c r="G63" s="24"/>
      <c r="H63" s="24">
        <v>66764</v>
      </c>
      <c r="I63" s="24"/>
      <c r="J63" s="24">
        <v>66764</v>
      </c>
      <c r="K63" s="121"/>
      <c r="L63" s="128"/>
    </row>
    <row r="64" spans="1:13" ht="19.5" customHeight="1">
      <c r="A64" s="8" t="s">
        <v>177</v>
      </c>
      <c r="B64" s="114"/>
      <c r="C64" s="2"/>
      <c r="D64" s="25">
        <v>7715</v>
      </c>
      <c r="E64" s="140"/>
      <c r="F64" s="25">
        <v>7715</v>
      </c>
      <c r="G64" s="24"/>
      <c r="H64" s="24">
        <v>0</v>
      </c>
      <c r="I64" s="24"/>
      <c r="J64" s="24">
        <v>0</v>
      </c>
      <c r="K64" s="121"/>
      <c r="L64" s="128"/>
    </row>
    <row r="65" spans="1:12" ht="19.5" customHeight="1">
      <c r="A65" s="8" t="s">
        <v>27</v>
      </c>
      <c r="B65" s="114"/>
      <c r="C65" s="2"/>
      <c r="D65" s="25">
        <v>7459440</v>
      </c>
      <c r="F65" s="25">
        <v>6879527</v>
      </c>
      <c r="G65" s="24"/>
      <c r="H65" s="24">
        <v>-19023</v>
      </c>
      <c r="I65" s="24"/>
      <c r="J65" s="24">
        <v>94939</v>
      </c>
      <c r="K65" s="121"/>
      <c r="L65" s="128"/>
    </row>
    <row r="66" spans="1:12" ht="19.5" customHeight="1">
      <c r="A66" s="8" t="s">
        <v>28</v>
      </c>
      <c r="B66" s="114"/>
      <c r="C66" s="2"/>
      <c r="D66" s="25">
        <v>-23673816</v>
      </c>
      <c r="F66" s="25">
        <v>-24356237</v>
      </c>
      <c r="G66" s="24"/>
      <c r="H66" s="24">
        <v>-22603113</v>
      </c>
      <c r="I66" s="24"/>
      <c r="J66" s="24">
        <v>-22603113</v>
      </c>
      <c r="K66" s="121"/>
      <c r="L66" s="128"/>
    </row>
    <row r="67" spans="1:12" ht="19.5" customHeight="1">
      <c r="A67" s="11" t="s">
        <v>105</v>
      </c>
      <c r="B67" s="114"/>
      <c r="C67" s="2"/>
      <c r="D67" s="147">
        <f>SUM(D59:D66)</f>
        <v>9875960</v>
      </c>
      <c r="E67" s="1"/>
      <c r="F67" s="129">
        <f>SUM(F59:F66)</f>
        <v>8613626</v>
      </c>
      <c r="G67" s="123"/>
      <c r="H67" s="129">
        <f>SUM(H59:H66)</f>
        <v>3189875</v>
      </c>
      <c r="I67" s="123"/>
      <c r="J67" s="129">
        <f>SUM(J59:J66)</f>
        <v>3303837</v>
      </c>
      <c r="L67" s="115"/>
    </row>
    <row r="68" spans="1:12" ht="19.5" customHeight="1">
      <c r="A68" s="8" t="s">
        <v>29</v>
      </c>
      <c r="B68" s="114"/>
      <c r="C68" s="2"/>
      <c r="D68" s="25">
        <v>333413</v>
      </c>
      <c r="E68" s="140"/>
      <c r="F68" s="25">
        <v>313498</v>
      </c>
      <c r="G68" s="2"/>
      <c r="H68" s="36">
        <v>0</v>
      </c>
      <c r="I68" s="2"/>
      <c r="J68" s="36">
        <v>0</v>
      </c>
      <c r="L68" s="115"/>
    </row>
    <row r="69" spans="1:12" ht="19.5" customHeight="1">
      <c r="A69" s="11" t="s">
        <v>92</v>
      </c>
      <c r="B69" s="114"/>
      <c r="C69" s="2"/>
      <c r="D69" s="124">
        <f>SUM(D67:D68)</f>
        <v>10209373</v>
      </c>
      <c r="E69" s="141"/>
      <c r="F69" s="124">
        <f>SUM(F67:F68)</f>
        <v>8927124</v>
      </c>
      <c r="G69" s="2"/>
      <c r="H69" s="124">
        <f>SUM(H67:H68)</f>
        <v>3189875</v>
      </c>
      <c r="I69" s="2"/>
      <c r="J69" s="124">
        <f>SUM(J67:J68)</f>
        <v>3303837</v>
      </c>
      <c r="L69" s="115"/>
    </row>
    <row r="70" spans="1:12" ht="15" customHeight="1">
      <c r="A70" s="11"/>
      <c r="B70" s="114"/>
      <c r="C70" s="2"/>
      <c r="D70" s="40"/>
      <c r="E70" s="141"/>
      <c r="F70" s="40"/>
      <c r="G70" s="2"/>
      <c r="H70" s="2"/>
      <c r="I70" s="2"/>
      <c r="J70" s="2"/>
      <c r="L70" s="115"/>
    </row>
    <row r="71" spans="1:12" ht="19.5" customHeight="1" thickBot="1">
      <c r="A71" s="11" t="s">
        <v>30</v>
      </c>
      <c r="B71" s="114"/>
      <c r="D71" s="41">
        <f>SUM(D52+D69)</f>
        <v>86152631</v>
      </c>
      <c r="F71" s="41">
        <f>SUM(F52+F69)</f>
        <v>86084903</v>
      </c>
      <c r="H71" s="41">
        <f>H52+H69</f>
        <v>13577582</v>
      </c>
      <c r="J71" s="41">
        <f>J52+J69</f>
        <v>13787413</v>
      </c>
      <c r="K71" s="40"/>
    </row>
    <row r="72" spans="1:12" ht="19.5" customHeight="1" thickTop="1">
      <c r="F72" s="36"/>
      <c r="H72" s="36"/>
      <c r="J72" s="36"/>
    </row>
    <row r="73" spans="1:12" ht="19.5" customHeight="1">
      <c r="E73" s="4"/>
      <c r="F73" s="4"/>
      <c r="G73" s="4"/>
      <c r="H73" s="4"/>
      <c r="I73" s="4"/>
    </row>
    <row r="74" spans="1:12" ht="19.5" customHeight="1">
      <c r="K74" s="131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dimension ref="A1:R93"/>
  <sheetViews>
    <sheetView view="pageBreakPreview" topLeftCell="A62" zoomScale="90" zoomScaleNormal="90" zoomScaleSheetLayoutView="90" workbookViewId="0">
      <selection activeCell="B62" sqref="B62"/>
    </sheetView>
  </sheetViews>
  <sheetFormatPr defaultColWidth="9.125" defaultRowHeight="19.5" customHeight="1"/>
  <cols>
    <col min="1" max="1" width="65.375" style="3" customWidth="1"/>
    <col min="2" max="2" width="8" style="82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3" customWidth="1"/>
    <col min="9" max="9" width="1.125" style="3" customWidth="1"/>
    <col min="10" max="10" width="15.625" style="3" customWidth="1"/>
    <col min="11" max="16384" width="9.125" style="3"/>
  </cols>
  <sheetData>
    <row r="1" spans="1:10" ht="19.5" customHeight="1">
      <c r="A1" s="6" t="s">
        <v>131</v>
      </c>
      <c r="B1" s="17"/>
      <c r="C1" s="18"/>
      <c r="D1" s="18"/>
      <c r="E1" s="18"/>
      <c r="F1" s="18"/>
    </row>
    <row r="2" spans="1:10" ht="19.5" customHeight="1">
      <c r="A2" s="6" t="s">
        <v>114</v>
      </c>
      <c r="B2" s="6"/>
      <c r="C2" s="6"/>
      <c r="D2" s="6"/>
      <c r="E2" s="6"/>
      <c r="F2" s="6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57" t="s">
        <v>178</v>
      </c>
      <c r="E4" s="157"/>
      <c r="F4" s="157"/>
      <c r="G4" s="1"/>
      <c r="H4" s="157" t="s">
        <v>73</v>
      </c>
      <c r="I4" s="157"/>
      <c r="J4" s="157"/>
    </row>
    <row r="5" spans="1:10" ht="19.5" customHeight="1">
      <c r="A5" s="26"/>
      <c r="B5" s="2"/>
      <c r="D5" s="158" t="s">
        <v>193</v>
      </c>
      <c r="E5" s="158"/>
      <c r="F5" s="158"/>
      <c r="G5" s="1"/>
      <c r="H5" s="158" t="s">
        <v>193</v>
      </c>
      <c r="I5" s="158"/>
      <c r="J5" s="158"/>
    </row>
    <row r="6" spans="1:10" ht="19.5" customHeight="1">
      <c r="A6" s="26"/>
      <c r="B6" s="2"/>
      <c r="D6" s="159" t="s">
        <v>275</v>
      </c>
      <c r="E6" s="159"/>
      <c r="F6" s="159"/>
      <c r="H6" s="159" t="s">
        <v>275</v>
      </c>
      <c r="I6" s="159"/>
      <c r="J6" s="159"/>
    </row>
    <row r="7" spans="1:10" ht="19.5" customHeight="1">
      <c r="A7" s="26"/>
      <c r="B7" s="2"/>
      <c r="D7" s="108" t="s">
        <v>259</v>
      </c>
      <c r="E7" s="108"/>
      <c r="F7" s="108" t="s">
        <v>216</v>
      </c>
      <c r="H7" s="108" t="s">
        <v>259</v>
      </c>
      <c r="I7" s="108"/>
      <c r="J7" s="108" t="s">
        <v>216</v>
      </c>
    </row>
    <row r="8" spans="1:10" ht="19.5" customHeight="1">
      <c r="A8" s="26"/>
      <c r="B8" s="2"/>
      <c r="D8" s="156" t="s">
        <v>115</v>
      </c>
      <c r="E8" s="156"/>
      <c r="F8" s="156"/>
      <c r="G8" s="156"/>
      <c r="H8" s="156"/>
      <c r="I8" s="156"/>
      <c r="J8" s="156"/>
    </row>
    <row r="9" spans="1:10" ht="19.5" customHeight="1">
      <c r="A9" s="37" t="s">
        <v>31</v>
      </c>
      <c r="B9" s="2"/>
      <c r="C9" s="7"/>
      <c r="D9" s="7"/>
      <c r="E9" s="7"/>
      <c r="F9" s="7"/>
      <c r="G9" s="7"/>
      <c r="H9" s="7"/>
      <c r="I9" s="7"/>
      <c r="J9" s="7"/>
    </row>
    <row r="10" spans="1:10" ht="19.5" customHeight="1">
      <c r="A10" s="42" t="s">
        <v>32</v>
      </c>
      <c r="B10" s="2"/>
      <c r="C10" s="1"/>
      <c r="D10" s="75">
        <v>2938420</v>
      </c>
      <c r="E10" s="25"/>
      <c r="F10" s="75">
        <v>3602357</v>
      </c>
      <c r="G10" s="1"/>
      <c r="H10" s="75">
        <v>0</v>
      </c>
      <c r="I10" s="25"/>
      <c r="J10" s="75">
        <v>0</v>
      </c>
    </row>
    <row r="11" spans="1:10" ht="19.5" customHeight="1">
      <c r="A11" s="43" t="s">
        <v>207</v>
      </c>
      <c r="B11" s="2"/>
      <c r="C11" s="1"/>
      <c r="D11" s="96">
        <v>-866549</v>
      </c>
      <c r="E11" s="35"/>
      <c r="F11" s="96">
        <v>-898201</v>
      </c>
      <c r="G11" s="1"/>
      <c r="H11" s="77">
        <v>0</v>
      </c>
      <c r="I11" s="35"/>
      <c r="J11" s="77">
        <v>0</v>
      </c>
    </row>
    <row r="12" spans="1:10" ht="19.5" customHeight="1">
      <c r="A12" s="42" t="s">
        <v>33</v>
      </c>
      <c r="B12" s="44"/>
      <c r="C12" s="1"/>
      <c r="D12" s="24">
        <f>SUM(D10:D11)</f>
        <v>2071871</v>
      </c>
      <c r="E12" s="25"/>
      <c r="F12" s="24">
        <f>SUM(F10:F11)</f>
        <v>2704156</v>
      </c>
      <c r="G12" s="1"/>
      <c r="H12" s="24">
        <f>SUM(H10:H11)</f>
        <v>0</v>
      </c>
      <c r="I12" s="25"/>
      <c r="J12" s="24">
        <f>SUM(J10:J11)</f>
        <v>0</v>
      </c>
    </row>
    <row r="13" spans="1:10" ht="19.5" customHeight="1">
      <c r="A13" s="8" t="s">
        <v>307</v>
      </c>
      <c r="B13" s="8"/>
      <c r="C13" s="8"/>
      <c r="D13" s="77">
        <v>-103021</v>
      </c>
      <c r="E13" s="78"/>
      <c r="F13" s="96">
        <v>11116</v>
      </c>
      <c r="G13" s="8"/>
      <c r="H13" s="24">
        <v>0</v>
      </c>
      <c r="I13" s="78"/>
      <c r="J13" s="24">
        <v>0</v>
      </c>
    </row>
    <row r="14" spans="1:10" ht="19.5" customHeight="1">
      <c r="A14" s="8" t="s">
        <v>34</v>
      </c>
      <c r="B14" s="8"/>
      <c r="C14" s="8"/>
      <c r="D14" s="70">
        <f>SUM(D12:D13)</f>
        <v>1968850</v>
      </c>
      <c r="E14" s="5"/>
      <c r="F14" s="70">
        <f>SUM(F12:F13)</f>
        <v>2715272</v>
      </c>
      <c r="G14" s="8"/>
      <c r="H14" s="70">
        <f>SUM(H12:H13)</f>
        <v>0</v>
      </c>
      <c r="I14" s="5"/>
      <c r="J14" s="70">
        <f>SUM(J12:J13)</f>
        <v>0</v>
      </c>
    </row>
    <row r="15" spans="1:10" ht="19.5" customHeight="1">
      <c r="A15" s="8" t="s">
        <v>35</v>
      </c>
      <c r="B15" s="2"/>
      <c r="C15" s="8"/>
      <c r="D15" s="10">
        <v>331727</v>
      </c>
      <c r="E15" s="10"/>
      <c r="F15" s="10">
        <v>305831</v>
      </c>
      <c r="G15" s="8"/>
      <c r="H15" s="10">
        <v>0</v>
      </c>
      <c r="I15" s="10"/>
      <c r="J15" s="10">
        <v>0</v>
      </c>
    </row>
    <row r="16" spans="1:10" ht="19.5" customHeight="1">
      <c r="A16" s="8" t="s">
        <v>36</v>
      </c>
      <c r="B16" s="2"/>
      <c r="C16" s="8"/>
      <c r="D16" s="10">
        <v>850556</v>
      </c>
      <c r="E16" s="10"/>
      <c r="F16" s="10">
        <v>857099</v>
      </c>
      <c r="G16" s="8"/>
      <c r="H16" s="10">
        <v>0</v>
      </c>
      <c r="I16" s="10"/>
      <c r="J16" s="10">
        <v>0</v>
      </c>
    </row>
    <row r="17" spans="1:10" ht="19.5" customHeight="1">
      <c r="A17" s="8" t="s">
        <v>37</v>
      </c>
      <c r="B17" s="2"/>
      <c r="C17" s="8"/>
      <c r="D17" s="10">
        <v>9472</v>
      </c>
      <c r="E17" s="10"/>
      <c r="F17" s="10">
        <v>17564</v>
      </c>
      <c r="G17" s="8"/>
      <c r="H17" s="10">
        <v>0</v>
      </c>
      <c r="I17" s="10"/>
      <c r="J17" s="10">
        <v>0</v>
      </c>
    </row>
    <row r="18" spans="1:10" ht="19.5" customHeight="1">
      <c r="A18" s="8" t="s">
        <v>96</v>
      </c>
      <c r="B18" s="2"/>
      <c r="C18" s="8"/>
      <c r="D18" s="10">
        <v>342628</v>
      </c>
      <c r="E18" s="10"/>
      <c r="F18" s="10">
        <v>243738</v>
      </c>
      <c r="G18" s="8"/>
      <c r="H18" s="10">
        <v>0</v>
      </c>
      <c r="I18" s="10"/>
      <c r="J18" s="10">
        <v>0</v>
      </c>
    </row>
    <row r="19" spans="1:10" ht="19.5" customHeight="1">
      <c r="A19" s="8" t="s">
        <v>38</v>
      </c>
      <c r="B19" s="2"/>
      <c r="C19" s="8"/>
      <c r="D19" s="10">
        <v>551943</v>
      </c>
      <c r="E19" s="10"/>
      <c r="F19" s="10">
        <v>484077</v>
      </c>
      <c r="G19" s="8"/>
      <c r="H19" s="10">
        <v>65490</v>
      </c>
      <c r="I19" s="10"/>
      <c r="J19" s="10">
        <v>78258</v>
      </c>
    </row>
    <row r="20" spans="1:10" ht="19.5" customHeight="1">
      <c r="A20" s="8" t="s">
        <v>168</v>
      </c>
      <c r="B20" s="2"/>
      <c r="C20" s="8"/>
      <c r="D20" s="10">
        <v>31801</v>
      </c>
      <c r="E20" s="10"/>
      <c r="F20" s="10">
        <v>10741</v>
      </c>
      <c r="G20" s="8"/>
      <c r="H20" s="10">
        <v>0</v>
      </c>
      <c r="I20" s="10"/>
      <c r="J20" s="10">
        <v>0</v>
      </c>
    </row>
    <row r="21" spans="1:10" ht="19.5" customHeight="1">
      <c r="A21" s="111" t="s">
        <v>257</v>
      </c>
      <c r="B21" s="2"/>
      <c r="C21" s="8"/>
      <c r="D21" s="10">
        <v>10637</v>
      </c>
      <c r="E21" s="10"/>
      <c r="F21" s="10">
        <v>8414</v>
      </c>
      <c r="G21" s="8"/>
      <c r="H21" s="10">
        <v>0</v>
      </c>
      <c r="I21" s="10"/>
      <c r="J21" s="10">
        <v>0</v>
      </c>
    </row>
    <row r="22" spans="1:10" ht="19.5" customHeight="1">
      <c r="A22" s="8" t="s">
        <v>181</v>
      </c>
      <c r="B22" s="2"/>
      <c r="C22" s="8"/>
      <c r="D22" s="10"/>
      <c r="E22" s="10"/>
      <c r="F22" s="10"/>
      <c r="G22" s="8"/>
      <c r="H22" s="10"/>
      <c r="I22" s="10"/>
      <c r="J22" s="10"/>
    </row>
    <row r="23" spans="1:10" ht="19.5" customHeight="1">
      <c r="A23" s="8" t="s">
        <v>182</v>
      </c>
      <c r="B23" s="2"/>
      <c r="C23" s="8"/>
      <c r="D23" s="10">
        <v>390</v>
      </c>
      <c r="E23" s="10"/>
      <c r="F23" s="10">
        <v>0</v>
      </c>
      <c r="G23" s="8"/>
      <c r="H23" s="10">
        <v>0</v>
      </c>
      <c r="I23" s="10"/>
      <c r="J23" s="10">
        <v>0</v>
      </c>
    </row>
    <row r="24" spans="1:10" ht="19.5" customHeight="1">
      <c r="A24" s="111" t="s">
        <v>128</v>
      </c>
      <c r="B24" s="2"/>
      <c r="C24" s="8"/>
      <c r="D24" s="10">
        <v>0</v>
      </c>
      <c r="E24" s="10"/>
      <c r="F24" s="10">
        <v>0</v>
      </c>
      <c r="G24" s="8"/>
      <c r="H24" s="10">
        <v>21042</v>
      </c>
      <c r="I24" s="10"/>
      <c r="J24" s="24">
        <v>18557</v>
      </c>
    </row>
    <row r="25" spans="1:10" ht="19.5" customHeight="1">
      <c r="A25" s="8" t="s">
        <v>154</v>
      </c>
      <c r="B25" s="2"/>
      <c r="C25" s="8"/>
      <c r="D25" s="10">
        <v>0</v>
      </c>
      <c r="E25" s="10"/>
      <c r="F25" s="10">
        <v>63</v>
      </c>
      <c r="G25" s="8"/>
      <c r="H25" s="10">
        <v>0</v>
      </c>
      <c r="I25" s="10"/>
      <c r="J25" s="10">
        <v>0</v>
      </c>
    </row>
    <row r="26" spans="1:10" ht="19.5" customHeight="1">
      <c r="A26" s="8" t="s">
        <v>39</v>
      </c>
      <c r="B26" s="2"/>
      <c r="C26" s="8"/>
      <c r="D26" s="10">
        <v>10279</v>
      </c>
      <c r="E26" s="10"/>
      <c r="F26" s="10">
        <v>10317</v>
      </c>
      <c r="G26" s="8"/>
      <c r="H26" s="10">
        <v>2492</v>
      </c>
      <c r="I26" s="5"/>
      <c r="J26" s="10">
        <v>298</v>
      </c>
    </row>
    <row r="27" spans="1:10" ht="19.5" customHeight="1">
      <c r="A27" s="1" t="s">
        <v>40</v>
      </c>
      <c r="B27" s="3"/>
      <c r="C27" s="1"/>
      <c r="D27" s="69">
        <f>SUM(D14:D26)</f>
        <v>4108283</v>
      </c>
      <c r="E27" s="9"/>
      <c r="F27" s="69">
        <f>SUM(F14:F26)</f>
        <v>4653116</v>
      </c>
      <c r="G27" s="1"/>
      <c r="H27" s="69">
        <f>SUM(H14:H26)</f>
        <v>89024</v>
      </c>
      <c r="I27" s="9"/>
      <c r="J27" s="69">
        <f>SUM(J14:J26)</f>
        <v>97113</v>
      </c>
    </row>
    <row r="28" spans="1:10" ht="19.5" customHeight="1">
      <c r="A28" s="1"/>
      <c r="B28" s="1"/>
      <c r="C28" s="1"/>
      <c r="D28" s="10"/>
      <c r="E28" s="10"/>
      <c r="F28" s="10"/>
      <c r="G28" s="1"/>
      <c r="H28" s="10"/>
      <c r="I28" s="5"/>
      <c r="J28" s="10"/>
    </row>
    <row r="29" spans="1:10" ht="19.5" customHeight="1">
      <c r="A29" s="44" t="s">
        <v>41</v>
      </c>
      <c r="B29" s="44"/>
      <c r="C29" s="1"/>
      <c r="D29" s="10"/>
      <c r="E29" s="10"/>
      <c r="F29" s="10"/>
      <c r="G29" s="1"/>
      <c r="H29" s="10"/>
      <c r="I29" s="10"/>
      <c r="J29" s="10"/>
    </row>
    <row r="30" spans="1:10" ht="19.5" customHeight="1">
      <c r="A30" s="3" t="s">
        <v>251</v>
      </c>
      <c r="B30" s="44"/>
      <c r="C30" s="1"/>
      <c r="D30" s="10">
        <v>286071</v>
      </c>
      <c r="E30" s="10"/>
      <c r="F30" s="10">
        <v>831150</v>
      </c>
      <c r="G30" s="1"/>
      <c r="H30" s="10">
        <v>0</v>
      </c>
      <c r="I30" s="10"/>
      <c r="J30" s="10">
        <v>0</v>
      </c>
    </row>
    <row r="31" spans="1:10" ht="19.5" customHeight="1">
      <c r="A31" s="3" t="s">
        <v>42</v>
      </c>
      <c r="B31" s="2"/>
      <c r="C31" s="1"/>
      <c r="D31" s="10">
        <v>1763397</v>
      </c>
      <c r="E31" s="10"/>
      <c r="F31" s="10">
        <v>2622955</v>
      </c>
      <c r="G31" s="1"/>
      <c r="H31" s="10">
        <v>0</v>
      </c>
      <c r="I31" s="10"/>
      <c r="J31" s="10">
        <v>0</v>
      </c>
    </row>
    <row r="32" spans="1:10" ht="19.5" customHeight="1">
      <c r="A32" s="3" t="s">
        <v>234</v>
      </c>
      <c r="B32" s="44"/>
      <c r="C32" s="1"/>
      <c r="D32" s="10"/>
      <c r="E32" s="10"/>
      <c r="F32" s="10"/>
      <c r="G32" s="1"/>
      <c r="H32" s="10"/>
      <c r="I32" s="10"/>
      <c r="J32" s="10"/>
    </row>
    <row r="33" spans="1:18" ht="19.5" customHeight="1">
      <c r="A33" s="3" t="s">
        <v>235</v>
      </c>
      <c r="B33" s="44"/>
      <c r="C33" s="1"/>
      <c r="D33" s="10">
        <v>-449988</v>
      </c>
      <c r="E33" s="10"/>
      <c r="F33" s="10">
        <v>-1028077</v>
      </c>
      <c r="G33" s="1"/>
      <c r="H33" s="45">
        <v>0</v>
      </c>
      <c r="I33" s="10"/>
      <c r="J33" s="45">
        <v>0</v>
      </c>
    </row>
    <row r="34" spans="1:18" ht="19.5" customHeight="1">
      <c r="A34" s="3" t="s">
        <v>43</v>
      </c>
      <c r="B34" s="44"/>
      <c r="C34" s="1"/>
      <c r="D34" s="71">
        <f>SUM(D31:D33)</f>
        <v>1313409</v>
      </c>
      <c r="E34" s="10"/>
      <c r="F34" s="71">
        <f>SUM(F31:F33)</f>
        <v>1594878</v>
      </c>
      <c r="G34" s="1"/>
      <c r="H34" s="71">
        <f>SUM(H31:H33)</f>
        <v>0</v>
      </c>
      <c r="I34" s="10"/>
      <c r="J34" s="71">
        <f>SUM(J31:J33)</f>
        <v>0</v>
      </c>
    </row>
    <row r="35" spans="1:18" ht="19.5" customHeight="1">
      <c r="A35" s="8" t="s">
        <v>44</v>
      </c>
      <c r="B35" s="2"/>
      <c r="D35" s="10">
        <v>528947</v>
      </c>
      <c r="E35" s="10"/>
      <c r="F35" s="10">
        <v>527376</v>
      </c>
      <c r="H35" s="10">
        <v>0</v>
      </c>
      <c r="I35" s="10"/>
      <c r="J35" s="10">
        <v>0</v>
      </c>
    </row>
    <row r="36" spans="1:18" ht="19.5" customHeight="1">
      <c r="A36" s="8" t="s">
        <v>45</v>
      </c>
      <c r="B36" s="2"/>
      <c r="D36" s="10">
        <v>218650</v>
      </c>
      <c r="E36" s="10"/>
      <c r="F36" s="10">
        <v>246102</v>
      </c>
      <c r="H36" s="10">
        <v>0</v>
      </c>
      <c r="I36" s="10"/>
      <c r="J36" s="10">
        <v>0</v>
      </c>
    </row>
    <row r="37" spans="1:18" ht="19.5" customHeight="1">
      <c r="A37" s="8" t="s">
        <v>48</v>
      </c>
      <c r="B37" s="2"/>
      <c r="D37" s="10">
        <v>578106</v>
      </c>
      <c r="E37" s="10"/>
      <c r="F37" s="10">
        <v>583906</v>
      </c>
      <c r="H37" s="10">
        <v>0</v>
      </c>
      <c r="I37" s="10"/>
      <c r="J37" s="10">
        <v>0</v>
      </c>
    </row>
    <row r="38" spans="1:18" ht="19.5" customHeight="1">
      <c r="A38" s="8" t="s">
        <v>97</v>
      </c>
      <c r="B38" s="2"/>
      <c r="D38" s="10">
        <v>349974</v>
      </c>
      <c r="E38" s="10"/>
      <c r="F38" s="10">
        <v>232844</v>
      </c>
      <c r="H38" s="10">
        <v>0</v>
      </c>
      <c r="I38" s="10"/>
      <c r="J38" s="10">
        <v>0</v>
      </c>
    </row>
    <row r="39" spans="1:18" ht="19.5" customHeight="1">
      <c r="A39" s="8" t="s">
        <v>46</v>
      </c>
      <c r="B39" s="2"/>
      <c r="D39" s="10">
        <v>536534</v>
      </c>
      <c r="E39" s="10"/>
      <c r="F39" s="10">
        <v>522738</v>
      </c>
      <c r="H39" s="10">
        <v>57729</v>
      </c>
      <c r="I39" s="10"/>
      <c r="J39" s="10">
        <v>50600.156669999997</v>
      </c>
    </row>
    <row r="40" spans="1:18" ht="19.5" customHeight="1">
      <c r="A40" s="8" t="s">
        <v>291</v>
      </c>
      <c r="B40" s="2"/>
      <c r="D40" s="10">
        <v>587</v>
      </c>
      <c r="E40" s="10"/>
      <c r="F40" s="10">
        <v>0</v>
      </c>
      <c r="H40" s="10">
        <v>0</v>
      </c>
      <c r="I40" s="10"/>
      <c r="J40" s="10">
        <v>0</v>
      </c>
    </row>
    <row r="41" spans="1:18" ht="19.5" customHeight="1">
      <c r="A41" s="8" t="s">
        <v>276</v>
      </c>
      <c r="B41" s="2"/>
      <c r="D41" s="10">
        <v>112077</v>
      </c>
      <c r="E41" s="10"/>
      <c r="F41" s="10">
        <v>70669</v>
      </c>
      <c r="H41" s="10">
        <v>0</v>
      </c>
      <c r="I41" s="10"/>
      <c r="J41" s="10">
        <v>0</v>
      </c>
    </row>
    <row r="42" spans="1:18" ht="19.5" customHeight="1">
      <c r="A42" s="3" t="s">
        <v>49</v>
      </c>
      <c r="B42" s="2"/>
      <c r="C42" s="1"/>
      <c r="D42" s="10">
        <v>217357</v>
      </c>
      <c r="E42" s="10"/>
      <c r="F42" s="10">
        <v>177468</v>
      </c>
      <c r="H42" s="5">
        <v>120562</v>
      </c>
      <c r="I42" s="5"/>
      <c r="J42" s="5">
        <v>89686.067849999992</v>
      </c>
    </row>
    <row r="43" spans="1:18" ht="19.5" customHeight="1">
      <c r="A43" s="3" t="s">
        <v>278</v>
      </c>
      <c r="B43" s="2"/>
      <c r="C43" s="1"/>
      <c r="D43" s="10">
        <v>481</v>
      </c>
      <c r="E43" s="10"/>
      <c r="F43" s="10">
        <v>1004</v>
      </c>
      <c r="H43" s="10">
        <v>0</v>
      </c>
      <c r="I43" s="10"/>
      <c r="J43" s="10">
        <v>0</v>
      </c>
    </row>
    <row r="44" spans="1:18" ht="19.5" customHeight="1">
      <c r="A44" s="1" t="s">
        <v>47</v>
      </c>
      <c r="B44" s="3"/>
      <c r="D44" s="69">
        <f>SUM(D30,D34,D35:D43)</f>
        <v>4142193</v>
      </c>
      <c r="E44" s="9"/>
      <c r="F44" s="69">
        <f>SUM(F30,F34,F35:F43)</f>
        <v>4788135</v>
      </c>
      <c r="H44" s="69">
        <f>SUM(H34:H43)+H30</f>
        <v>178291</v>
      </c>
      <c r="I44" s="9"/>
      <c r="J44" s="69">
        <f>SUM(J34:J43)+J30</f>
        <v>140286.22451999999</v>
      </c>
    </row>
    <row r="45" spans="1:18" ht="19.5" customHeight="1">
      <c r="A45" s="1" t="s">
        <v>294</v>
      </c>
      <c r="B45" s="114"/>
      <c r="D45" s="145">
        <f>D27-D44</f>
        <v>-33910</v>
      </c>
      <c r="E45" s="1"/>
      <c r="F45" s="145">
        <f>F27-F44</f>
        <v>-135019</v>
      </c>
      <c r="G45" s="1"/>
      <c r="H45" s="145">
        <f>H27-H44</f>
        <v>-89267</v>
      </c>
      <c r="I45" s="1"/>
      <c r="J45" s="145">
        <f>J27-J44</f>
        <v>-43173.224519999989</v>
      </c>
      <c r="K45" s="121"/>
      <c r="L45" s="128"/>
      <c r="M45" s="128"/>
      <c r="N45" s="128"/>
      <c r="O45" s="128"/>
      <c r="P45" s="128"/>
      <c r="Q45" s="128"/>
      <c r="R45" s="128"/>
    </row>
    <row r="46" spans="1:18" ht="19.5" customHeight="1">
      <c r="A46" s="3" t="s">
        <v>246</v>
      </c>
      <c r="B46" s="80"/>
      <c r="C46" s="1"/>
      <c r="D46" s="10">
        <v>24843</v>
      </c>
      <c r="E46" s="10"/>
      <c r="F46" s="10">
        <v>-56850</v>
      </c>
      <c r="G46" s="1"/>
      <c r="H46" s="10">
        <v>-17901</v>
      </c>
      <c r="I46" s="10"/>
      <c r="J46" s="10">
        <v>-8163.9138899999989</v>
      </c>
    </row>
    <row r="47" spans="1:18" ht="19.5" customHeight="1">
      <c r="A47" s="1" t="s">
        <v>293</v>
      </c>
      <c r="B47" s="3"/>
      <c r="C47" s="1"/>
      <c r="D47" s="69">
        <f>D45-D46</f>
        <v>-58753</v>
      </c>
      <c r="E47" s="9"/>
      <c r="F47" s="69">
        <f>F45-F46</f>
        <v>-78169</v>
      </c>
      <c r="G47" s="1"/>
      <c r="H47" s="69">
        <f>H45-H46</f>
        <v>-71366</v>
      </c>
      <c r="I47" s="9"/>
      <c r="J47" s="69">
        <f>J45-J46</f>
        <v>-35009.310629999993</v>
      </c>
    </row>
    <row r="48" spans="1:18" ht="9.6" customHeight="1">
      <c r="A48" s="11"/>
      <c r="B48" s="11"/>
      <c r="C48" s="1"/>
      <c r="D48" s="9"/>
      <c r="E48" s="9"/>
      <c r="F48" s="9"/>
      <c r="G48" s="1"/>
      <c r="H48" s="9"/>
      <c r="I48" s="9"/>
      <c r="J48" s="9"/>
    </row>
    <row r="49" spans="1:10" ht="19.5" hidden="1" customHeight="1">
      <c r="D49" s="113"/>
      <c r="F49" s="113"/>
      <c r="H49" s="113"/>
      <c r="I49" s="113"/>
      <c r="J49" s="113"/>
    </row>
    <row r="50" spans="1:10" ht="19.5" hidden="1" customHeight="1">
      <c r="A50" s="11"/>
      <c r="B50" s="11"/>
      <c r="C50" s="1"/>
      <c r="D50" s="9"/>
      <c r="E50" s="9"/>
      <c r="F50" s="9"/>
      <c r="G50" s="1"/>
      <c r="H50" s="9"/>
      <c r="I50" s="9"/>
      <c r="J50" s="9"/>
    </row>
    <row r="51" spans="1:10" ht="19.5" customHeight="1">
      <c r="A51" s="95" t="str">
        <f>A1</f>
        <v>Thai Group Holdings Public Company Limited and its Subsidiaries</v>
      </c>
      <c r="B51" s="17"/>
      <c r="C51" s="18"/>
    </row>
    <row r="52" spans="1:10" ht="19.5" customHeight="1">
      <c r="A52" s="6" t="s">
        <v>114</v>
      </c>
      <c r="B52" s="6"/>
      <c r="C52" s="6"/>
      <c r="D52" s="1"/>
      <c r="E52" s="1"/>
      <c r="F52" s="1"/>
    </row>
    <row r="53" spans="1:10" ht="19.5" customHeight="1">
      <c r="A53" s="6"/>
      <c r="B53" s="6"/>
      <c r="C53" s="6"/>
      <c r="D53" s="1"/>
      <c r="E53" s="1"/>
      <c r="F53" s="1"/>
    </row>
    <row r="54" spans="1:10" ht="19.5" customHeight="1">
      <c r="A54" s="34"/>
      <c r="B54" s="34"/>
      <c r="C54" s="34"/>
      <c r="D54" s="157" t="s">
        <v>178</v>
      </c>
      <c r="E54" s="157"/>
      <c r="F54" s="157"/>
      <c r="G54" s="1"/>
      <c r="H54" s="157" t="s">
        <v>73</v>
      </c>
      <c r="I54" s="157"/>
      <c r="J54" s="157"/>
    </row>
    <row r="55" spans="1:10" ht="19.5" customHeight="1">
      <c r="A55" s="26"/>
      <c r="B55" s="2"/>
      <c r="D55" s="158" t="s">
        <v>193</v>
      </c>
      <c r="E55" s="158"/>
      <c r="F55" s="158"/>
      <c r="G55" s="1"/>
      <c r="H55" s="158" t="s">
        <v>193</v>
      </c>
      <c r="I55" s="158"/>
      <c r="J55" s="158"/>
    </row>
    <row r="56" spans="1:10" ht="19.5" customHeight="1">
      <c r="A56" s="26"/>
      <c r="B56" s="2"/>
      <c r="D56" s="159" t="s">
        <v>275</v>
      </c>
      <c r="E56" s="159"/>
      <c r="F56" s="159"/>
      <c r="H56" s="159" t="s">
        <v>275</v>
      </c>
      <c r="I56" s="159"/>
      <c r="J56" s="159"/>
    </row>
    <row r="57" spans="1:10" ht="19.5" customHeight="1">
      <c r="B57" s="2"/>
      <c r="D57" s="108" t="s">
        <v>259</v>
      </c>
      <c r="E57" s="108"/>
      <c r="F57" s="108" t="s">
        <v>216</v>
      </c>
      <c r="H57" s="108" t="s">
        <v>259</v>
      </c>
      <c r="I57" s="108"/>
      <c r="J57" s="108" t="s">
        <v>216</v>
      </c>
    </row>
    <row r="58" spans="1:10" ht="19.5" customHeight="1">
      <c r="B58" s="2"/>
      <c r="D58" s="156" t="s">
        <v>115</v>
      </c>
      <c r="E58" s="156"/>
      <c r="F58" s="156"/>
      <c r="G58" s="156"/>
      <c r="H58" s="156"/>
      <c r="I58" s="156"/>
      <c r="J58" s="156"/>
    </row>
    <row r="59" spans="1:10" ht="19.5" customHeight="1">
      <c r="A59" s="1" t="s">
        <v>51</v>
      </c>
      <c r="B59" s="3"/>
      <c r="D59" s="14"/>
      <c r="E59" s="25"/>
      <c r="F59" s="14"/>
      <c r="G59" s="25"/>
      <c r="H59" s="14"/>
      <c r="I59" s="25"/>
      <c r="J59" s="14"/>
    </row>
    <row r="60" spans="1:10" ht="19.5" customHeight="1">
      <c r="A60" s="44" t="s">
        <v>52</v>
      </c>
      <c r="B60" s="11"/>
      <c r="D60" s="23"/>
      <c r="E60" s="9"/>
      <c r="F60" s="23"/>
      <c r="G60" s="25"/>
      <c r="H60" s="23"/>
      <c r="I60" s="9"/>
      <c r="J60" s="23"/>
    </row>
    <row r="61" spans="1:10" ht="19.5" customHeight="1">
      <c r="A61" s="3" t="s">
        <v>194</v>
      </c>
      <c r="B61" s="11"/>
      <c r="D61" s="24">
        <v>-210048</v>
      </c>
      <c r="E61" s="9"/>
      <c r="F61" s="24">
        <v>32589</v>
      </c>
      <c r="G61" s="25"/>
      <c r="H61" s="24">
        <v>0</v>
      </c>
      <c r="I61" s="9"/>
      <c r="J61" s="24">
        <v>0</v>
      </c>
    </row>
    <row r="62" spans="1:10" ht="19.5" customHeight="1">
      <c r="A62" s="3" t="s">
        <v>196</v>
      </c>
      <c r="B62" s="11"/>
      <c r="D62" s="23"/>
      <c r="E62" s="9"/>
      <c r="F62" s="23"/>
      <c r="G62" s="25"/>
      <c r="H62" s="24"/>
      <c r="I62" s="9"/>
      <c r="J62" s="24"/>
    </row>
    <row r="63" spans="1:10" ht="19.5" customHeight="1">
      <c r="A63" s="3" t="s">
        <v>238</v>
      </c>
      <c r="B63" s="11"/>
      <c r="D63" s="24">
        <v>705510</v>
      </c>
      <c r="E63" s="9"/>
      <c r="F63" s="24">
        <v>-1030048</v>
      </c>
      <c r="G63" s="25"/>
      <c r="H63" s="24">
        <v>0</v>
      </c>
      <c r="I63" s="9"/>
      <c r="J63" s="24">
        <v>0</v>
      </c>
    </row>
    <row r="64" spans="1:10" ht="19.5" customHeight="1">
      <c r="A64" s="3" t="s">
        <v>295</v>
      </c>
      <c r="B64" s="11"/>
      <c r="D64" s="24">
        <v>237630</v>
      </c>
      <c r="E64" s="9"/>
      <c r="F64" s="24">
        <v>-37039</v>
      </c>
      <c r="G64" s="25"/>
      <c r="H64" s="24">
        <v>0</v>
      </c>
      <c r="I64" s="9"/>
      <c r="J64" s="24">
        <v>0</v>
      </c>
    </row>
    <row r="65" spans="1:10" ht="19.5" customHeight="1">
      <c r="A65" s="3" t="s">
        <v>296</v>
      </c>
      <c r="B65" s="11"/>
      <c r="D65" s="23"/>
      <c r="E65" s="9"/>
      <c r="F65" s="23"/>
      <c r="G65" s="25"/>
      <c r="H65" s="24"/>
      <c r="I65" s="9"/>
      <c r="J65" s="24"/>
    </row>
    <row r="66" spans="1:10" ht="19.5" customHeight="1">
      <c r="A66" s="3" t="s">
        <v>237</v>
      </c>
      <c r="B66" s="11"/>
      <c r="D66" s="24">
        <v>-705</v>
      </c>
      <c r="E66" s="9"/>
      <c r="F66" s="24">
        <v>-2429</v>
      </c>
      <c r="G66" s="25"/>
      <c r="H66" s="24">
        <v>0</v>
      </c>
      <c r="I66" s="9"/>
      <c r="J66" s="24">
        <v>0</v>
      </c>
    </row>
    <row r="67" spans="1:10" ht="19.5" customHeight="1">
      <c r="A67" s="3" t="s">
        <v>127</v>
      </c>
      <c r="B67" s="11"/>
      <c r="D67" s="24">
        <v>-146477</v>
      </c>
      <c r="E67" s="9"/>
      <c r="F67" s="24">
        <v>207385</v>
      </c>
      <c r="G67" s="25"/>
      <c r="H67" s="24">
        <v>0</v>
      </c>
      <c r="I67" s="9"/>
      <c r="J67" s="24">
        <v>0</v>
      </c>
    </row>
    <row r="68" spans="1:10" ht="19.5" customHeight="1">
      <c r="A68" s="11" t="s">
        <v>116</v>
      </c>
      <c r="B68" s="8"/>
      <c r="D68" s="69">
        <f>SUM(D61:D67)</f>
        <v>585910</v>
      </c>
      <c r="E68" s="23"/>
      <c r="F68" s="69">
        <f>SUM(F61:F67)</f>
        <v>-829542</v>
      </c>
      <c r="G68" s="25"/>
      <c r="H68" s="69">
        <f>SUM(H61:H67)</f>
        <v>0</v>
      </c>
      <c r="I68" s="103"/>
      <c r="J68" s="69">
        <f>SUM(J61:J67)</f>
        <v>0</v>
      </c>
    </row>
    <row r="69" spans="1:10" ht="19.5" customHeight="1">
      <c r="A69" s="8"/>
      <c r="B69" s="8"/>
      <c r="C69" s="23"/>
      <c r="D69" s="5"/>
      <c r="E69" s="23"/>
      <c r="F69" s="5"/>
      <c r="G69" s="25"/>
      <c r="H69" s="24"/>
      <c r="I69" s="23"/>
      <c r="J69" s="24"/>
    </row>
    <row r="70" spans="1:10" ht="19.5" customHeight="1">
      <c r="A70" s="37" t="s">
        <v>133</v>
      </c>
      <c r="B70" s="8"/>
      <c r="D70" s="5"/>
      <c r="E70" s="23"/>
      <c r="F70" s="5"/>
      <c r="G70" s="25"/>
      <c r="H70" s="24"/>
      <c r="I70" s="23"/>
      <c r="J70" s="24"/>
    </row>
    <row r="71" spans="1:10" ht="19.5" customHeight="1">
      <c r="A71" s="3" t="s">
        <v>297</v>
      </c>
      <c r="B71" s="8"/>
      <c r="D71" s="5"/>
      <c r="E71" s="23"/>
      <c r="F71" s="5"/>
      <c r="G71" s="25"/>
      <c r="H71" s="24"/>
      <c r="I71" s="23"/>
      <c r="J71" s="24"/>
    </row>
    <row r="72" spans="1:10" ht="19.5" customHeight="1">
      <c r="A72" s="3" t="s">
        <v>145</v>
      </c>
      <c r="B72" s="8"/>
      <c r="D72" s="5">
        <v>1580956</v>
      </c>
      <c r="E72" s="23"/>
      <c r="F72" s="5">
        <v>-320086</v>
      </c>
      <c r="G72" s="25"/>
      <c r="H72" s="24">
        <v>0</v>
      </c>
      <c r="I72" s="23"/>
      <c r="J72" s="24">
        <v>0</v>
      </c>
    </row>
    <row r="73" spans="1:10" ht="19.5" customHeight="1">
      <c r="A73" s="3" t="s">
        <v>230</v>
      </c>
      <c r="B73" s="8"/>
      <c r="D73" s="5">
        <v>-2197</v>
      </c>
      <c r="E73" s="23"/>
      <c r="F73" s="5">
        <v>0</v>
      </c>
      <c r="G73" s="25"/>
      <c r="H73" s="5">
        <v>0</v>
      </c>
      <c r="I73" s="23"/>
      <c r="J73" s="5">
        <v>0</v>
      </c>
    </row>
    <row r="74" spans="1:10" ht="19.5" hidden="1" customHeight="1">
      <c r="A74" s="3" t="s">
        <v>229</v>
      </c>
      <c r="B74" s="8"/>
      <c r="D74" s="5"/>
      <c r="E74" s="23"/>
      <c r="F74" s="5" t="s">
        <v>277</v>
      </c>
      <c r="G74" s="25"/>
      <c r="H74" s="5"/>
      <c r="I74" s="23"/>
      <c r="J74" s="5"/>
    </row>
    <row r="75" spans="1:10" ht="19.5" customHeight="1">
      <c r="A75" s="3" t="s">
        <v>146</v>
      </c>
      <c r="B75" s="8"/>
      <c r="D75" s="5"/>
      <c r="E75" s="23"/>
      <c r="F75" s="5"/>
      <c r="G75" s="25"/>
      <c r="H75" s="5"/>
      <c r="I75" s="23"/>
      <c r="J75" s="5"/>
    </row>
    <row r="76" spans="1:10" ht="19.5" customHeight="1">
      <c r="A76" s="3" t="s">
        <v>237</v>
      </c>
      <c r="B76" s="8"/>
      <c r="D76" s="5">
        <v>-315752</v>
      </c>
      <c r="E76" s="23"/>
      <c r="F76" s="5">
        <v>64017</v>
      </c>
      <c r="G76" s="25"/>
      <c r="H76" s="5">
        <v>0</v>
      </c>
      <c r="I76" s="23"/>
      <c r="J76" s="5">
        <v>0</v>
      </c>
    </row>
    <row r="77" spans="1:10" ht="19.5" customHeight="1">
      <c r="A77" s="11" t="s">
        <v>236</v>
      </c>
      <c r="B77" s="8"/>
      <c r="D77" s="69">
        <f>SUM(D71:D76)</f>
        <v>1263007</v>
      </c>
      <c r="E77" s="23"/>
      <c r="F77" s="69">
        <f>SUM(F71:F76)</f>
        <v>-256069</v>
      </c>
      <c r="G77" s="25"/>
      <c r="H77" s="69">
        <f>SUM(H71:H76)</f>
        <v>0</v>
      </c>
      <c r="I77" s="103"/>
      <c r="J77" s="69">
        <f>SUM(J71:J76)</f>
        <v>0</v>
      </c>
    </row>
    <row r="78" spans="1:10" ht="19.5" customHeight="1">
      <c r="A78" s="11"/>
      <c r="B78" s="8"/>
      <c r="D78" s="5"/>
      <c r="E78" s="23"/>
      <c r="F78" s="5"/>
      <c r="G78" s="25"/>
      <c r="H78" s="24"/>
      <c r="I78" s="23"/>
      <c r="J78" s="24"/>
    </row>
    <row r="79" spans="1:10" ht="19.5" customHeight="1">
      <c r="A79" s="11" t="s">
        <v>288</v>
      </c>
      <c r="B79" s="98"/>
      <c r="D79" s="63">
        <f>D68+D77</f>
        <v>1848917</v>
      </c>
      <c r="E79" s="16"/>
      <c r="F79" s="63">
        <f>F68+F77</f>
        <v>-1085611</v>
      </c>
      <c r="G79" s="24"/>
      <c r="H79" s="63">
        <f>H68+H77</f>
        <v>0</v>
      </c>
      <c r="I79" s="24"/>
      <c r="J79" s="63">
        <f>J68+J77</f>
        <v>0</v>
      </c>
    </row>
    <row r="80" spans="1:10" ht="19.5" customHeight="1" thickBot="1">
      <c r="A80" s="11" t="s">
        <v>289</v>
      </c>
      <c r="B80" s="98"/>
      <c r="D80" s="48">
        <f>SUM(D79,D47)</f>
        <v>1790164</v>
      </c>
      <c r="E80" s="16"/>
      <c r="F80" s="48">
        <f>SUM(F79,F47)</f>
        <v>-1163780</v>
      </c>
      <c r="G80" s="25"/>
      <c r="H80" s="48">
        <f>SUM(H79,H47)</f>
        <v>-71366</v>
      </c>
      <c r="I80" s="25"/>
      <c r="J80" s="48">
        <f>SUM(J79,J47)</f>
        <v>-35009.310629999993</v>
      </c>
    </row>
    <row r="81" spans="1:10" ht="19.5" customHeight="1" thickTop="1">
      <c r="A81" s="11"/>
      <c r="B81" s="98"/>
      <c r="D81" s="24"/>
      <c r="E81" s="16"/>
      <c r="F81" s="24"/>
      <c r="G81" s="25"/>
      <c r="H81" s="24"/>
      <c r="I81" s="25"/>
      <c r="J81" s="24"/>
    </row>
    <row r="82" spans="1:10" ht="19.5" customHeight="1">
      <c r="A82" s="83" t="s">
        <v>249</v>
      </c>
      <c r="B82" s="11"/>
      <c r="C82" s="1"/>
      <c r="D82" s="9"/>
      <c r="E82" s="9"/>
      <c r="F82" s="9"/>
      <c r="G82" s="1"/>
      <c r="H82" s="9"/>
      <c r="I82" s="9"/>
      <c r="J82" s="9"/>
    </row>
    <row r="83" spans="1:10" ht="19.5" customHeight="1">
      <c r="A83" s="81" t="s">
        <v>102</v>
      </c>
      <c r="B83" s="11"/>
      <c r="C83" s="1"/>
      <c r="D83" s="19">
        <v>-61013</v>
      </c>
      <c r="E83" s="19"/>
      <c r="F83" s="19">
        <v>-90679</v>
      </c>
      <c r="G83" s="19"/>
      <c r="H83" s="19">
        <v>-71366</v>
      </c>
      <c r="I83" s="19"/>
      <c r="J83" s="19">
        <f>J47</f>
        <v>-35009.310629999993</v>
      </c>
    </row>
    <row r="84" spans="1:10" ht="19.5" customHeight="1">
      <c r="A84" s="81" t="s">
        <v>50</v>
      </c>
      <c r="B84" s="11"/>
      <c r="C84" s="1"/>
      <c r="D84" s="19">
        <v>2260</v>
      </c>
      <c r="E84" s="84"/>
      <c r="F84" s="19">
        <v>12510</v>
      </c>
      <c r="G84" s="46"/>
      <c r="H84" s="5">
        <v>0</v>
      </c>
      <c r="I84" s="23"/>
      <c r="J84" s="5">
        <v>0</v>
      </c>
    </row>
    <row r="85" spans="1:10" ht="19.5" customHeight="1" thickBot="1">
      <c r="A85" s="11" t="s">
        <v>293</v>
      </c>
      <c r="B85" s="11"/>
      <c r="C85" s="1"/>
      <c r="D85" s="12">
        <f>SUM(D83:D84)</f>
        <v>-58753</v>
      </c>
      <c r="E85" s="9"/>
      <c r="F85" s="12">
        <f>SUM(F83:F84)</f>
        <v>-78169</v>
      </c>
      <c r="G85" s="1"/>
      <c r="H85" s="12">
        <f>SUM(H83:H84)</f>
        <v>-71366</v>
      </c>
      <c r="I85" s="9"/>
      <c r="J85" s="12">
        <f>SUM(J83:J84)</f>
        <v>-35009.310629999993</v>
      </c>
    </row>
    <row r="86" spans="1:10" ht="19.5" customHeight="1" thickTop="1">
      <c r="A86" s="11"/>
      <c r="B86" s="11"/>
      <c r="C86" s="1"/>
      <c r="D86" s="9"/>
      <c r="E86" s="9"/>
      <c r="F86" s="9"/>
      <c r="G86" s="1"/>
      <c r="H86" s="9"/>
      <c r="I86" s="9"/>
      <c r="J86" s="9"/>
    </row>
    <row r="87" spans="1:10" ht="19.5" customHeight="1">
      <c r="A87" s="85" t="s">
        <v>290</v>
      </c>
      <c r="B87" s="98"/>
      <c r="D87" s="24"/>
      <c r="E87" s="16"/>
      <c r="F87" s="24"/>
      <c r="G87" s="25"/>
      <c r="H87" s="24"/>
      <c r="I87" s="25"/>
      <c r="J87" s="24"/>
    </row>
    <row r="88" spans="1:10" ht="19.5" customHeight="1">
      <c r="A88" s="86" t="s">
        <v>103</v>
      </c>
      <c r="B88" s="98"/>
      <c r="D88" s="24">
        <v>1786578</v>
      </c>
      <c r="E88" s="16"/>
      <c r="F88" s="24">
        <v>-1173586</v>
      </c>
      <c r="G88" s="25"/>
      <c r="H88" s="19">
        <f>H47</f>
        <v>-71366</v>
      </c>
      <c r="I88" s="25"/>
      <c r="J88" s="19">
        <f>J47</f>
        <v>-35009.310629999993</v>
      </c>
    </row>
    <row r="89" spans="1:10" ht="19.5" customHeight="1">
      <c r="A89" s="86" t="s">
        <v>53</v>
      </c>
      <c r="B89" s="98"/>
      <c r="D89" s="25">
        <v>3586</v>
      </c>
      <c r="E89" s="16"/>
      <c r="F89" s="25">
        <v>9806</v>
      </c>
      <c r="G89" s="25"/>
      <c r="H89" s="5">
        <v>0</v>
      </c>
      <c r="I89" s="23"/>
      <c r="J89" s="5">
        <v>0</v>
      </c>
    </row>
    <row r="90" spans="1:10" ht="19.5" customHeight="1" thickBot="1">
      <c r="A90" s="85" t="s">
        <v>289</v>
      </c>
      <c r="B90" s="98"/>
      <c r="D90" s="68">
        <f>SUM(D88:D89)</f>
        <v>1790164</v>
      </c>
      <c r="E90" s="16"/>
      <c r="F90" s="68">
        <f>SUM(F88:F89)</f>
        <v>-1163780</v>
      </c>
      <c r="G90" s="25"/>
      <c r="H90" s="68">
        <f>SUM(H88:H89)</f>
        <v>-71366</v>
      </c>
      <c r="I90" s="25"/>
      <c r="J90" s="68">
        <f>SUM(J88:J89)</f>
        <v>-35009.310629999993</v>
      </c>
    </row>
    <row r="91" spans="1:10" ht="19.5" customHeight="1" thickTop="1">
      <c r="A91" s="47"/>
      <c r="B91" s="87"/>
      <c r="D91" s="49"/>
      <c r="F91" s="49"/>
      <c r="H91" s="49"/>
      <c r="J91" s="49"/>
    </row>
    <row r="92" spans="1:10" ht="19.5" customHeight="1" thickBot="1">
      <c r="A92" s="47" t="s">
        <v>298</v>
      </c>
      <c r="B92" s="2"/>
      <c r="D92" s="100">
        <f>+D83/752098</f>
        <v>-8.112373653433462E-2</v>
      </c>
      <c r="E92" s="97"/>
      <c r="F92" s="100">
        <f>+F83/752098</f>
        <v>-0.12056806426822037</v>
      </c>
      <c r="G92" s="97"/>
      <c r="H92" s="100">
        <f>H83/752098</f>
        <v>-9.488922986100215E-2</v>
      </c>
      <c r="I92" s="97"/>
      <c r="J92" s="100">
        <f>J83/752098</f>
        <v>-4.6548868139524358E-2</v>
      </c>
    </row>
    <row r="93" spans="1:10" ht="19.5" customHeight="1" thickTop="1">
      <c r="A93" s="3" t="s">
        <v>299</v>
      </c>
    </row>
  </sheetData>
  <mergeCells count="14">
    <mergeCell ref="D54:F54"/>
    <mergeCell ref="H4:J4"/>
    <mergeCell ref="H54:J54"/>
    <mergeCell ref="D8:J8"/>
    <mergeCell ref="D58:J58"/>
    <mergeCell ref="D4:F4"/>
    <mergeCell ref="D5:F5"/>
    <mergeCell ref="H5:J5"/>
    <mergeCell ref="D6:F6"/>
    <mergeCell ref="H6:J6"/>
    <mergeCell ref="D55:F55"/>
    <mergeCell ref="H55:J55"/>
    <mergeCell ref="D56:F56"/>
    <mergeCell ref="H56:J56"/>
  </mergeCells>
  <pageMargins left="0.7" right="0.7" top="0.48" bottom="0.5" header="0.5" footer="0.5"/>
  <pageSetup paperSize="9" scale="71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E3E48-ED79-4053-B0AD-9FCAF3817959}">
  <dimension ref="A1:R97"/>
  <sheetViews>
    <sheetView view="pageBreakPreview" topLeftCell="A82" zoomScale="90" zoomScaleNormal="90" zoomScaleSheetLayoutView="90" workbookViewId="0">
      <selection activeCell="A106" sqref="A106"/>
    </sheetView>
  </sheetViews>
  <sheetFormatPr defaultColWidth="9.125" defaultRowHeight="13.8"/>
  <cols>
    <col min="1" max="1" width="67.625" style="3" customWidth="1"/>
    <col min="2" max="2" width="8" style="82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3" customWidth="1"/>
    <col min="9" max="9" width="1.125" style="3" customWidth="1"/>
    <col min="10" max="10" width="15.625" style="3" customWidth="1"/>
    <col min="11" max="16384" width="9.125" style="3"/>
  </cols>
  <sheetData>
    <row r="1" spans="1:10" ht="19.5" customHeight="1">
      <c r="A1" s="6" t="s">
        <v>131</v>
      </c>
      <c r="B1" s="17"/>
      <c r="C1" s="18"/>
      <c r="D1" s="18"/>
      <c r="E1" s="18"/>
      <c r="F1" s="18"/>
    </row>
    <row r="2" spans="1:10" ht="19.5" customHeight="1">
      <c r="A2" s="6" t="s">
        <v>114</v>
      </c>
      <c r="B2" s="6"/>
      <c r="C2" s="6"/>
      <c r="D2" s="6"/>
      <c r="E2" s="6"/>
      <c r="F2" s="6"/>
    </row>
    <row r="3" spans="1:10" ht="19.5" customHeight="1">
      <c r="A3" s="34"/>
      <c r="B3" s="34"/>
      <c r="C3" s="34"/>
      <c r="D3" s="34"/>
      <c r="E3" s="34"/>
      <c r="F3" s="34"/>
    </row>
    <row r="4" spans="1:10" ht="19.5" customHeight="1">
      <c r="A4" s="34"/>
      <c r="B4" s="34"/>
      <c r="C4" s="34"/>
      <c r="D4" s="157" t="s">
        <v>178</v>
      </c>
      <c r="E4" s="157"/>
      <c r="F4" s="157"/>
      <c r="G4" s="1"/>
      <c r="H4" s="157" t="s">
        <v>73</v>
      </c>
      <c r="I4" s="157"/>
      <c r="J4" s="157"/>
    </row>
    <row r="5" spans="1:10" ht="19.5" customHeight="1">
      <c r="A5" s="26"/>
      <c r="B5" s="2"/>
      <c r="D5" s="158" t="s">
        <v>279</v>
      </c>
      <c r="E5" s="158"/>
      <c r="F5" s="158"/>
      <c r="G5" s="1"/>
      <c r="H5" s="158" t="s">
        <v>279</v>
      </c>
      <c r="I5" s="158"/>
      <c r="J5" s="158"/>
    </row>
    <row r="6" spans="1:10" ht="19.5" customHeight="1">
      <c r="A6" s="26"/>
      <c r="B6" s="2"/>
      <c r="D6" s="159" t="s">
        <v>275</v>
      </c>
      <c r="E6" s="159"/>
      <c r="F6" s="159"/>
      <c r="H6" s="159" t="s">
        <v>275</v>
      </c>
      <c r="I6" s="159"/>
      <c r="J6" s="159"/>
    </row>
    <row r="7" spans="1:10" ht="19.5" customHeight="1">
      <c r="A7" s="26"/>
      <c r="B7" s="2" t="s">
        <v>1</v>
      </c>
      <c r="D7" s="108" t="s">
        <v>259</v>
      </c>
      <c r="E7" s="108"/>
      <c r="F7" s="108" t="s">
        <v>216</v>
      </c>
      <c r="H7" s="108" t="s">
        <v>259</v>
      </c>
      <c r="I7" s="108"/>
      <c r="J7" s="108" t="s">
        <v>216</v>
      </c>
    </row>
    <row r="8" spans="1:10" ht="19.5" customHeight="1">
      <c r="A8" s="26"/>
      <c r="B8" s="2"/>
      <c r="D8" s="156" t="s">
        <v>115</v>
      </c>
      <c r="E8" s="156"/>
      <c r="F8" s="156"/>
      <c r="G8" s="156"/>
      <c r="H8" s="156"/>
      <c r="I8" s="156"/>
      <c r="J8" s="156"/>
    </row>
    <row r="9" spans="1:10" ht="19.5" customHeight="1">
      <c r="A9" s="37" t="s">
        <v>31</v>
      </c>
      <c r="B9" s="2"/>
      <c r="C9" s="7"/>
      <c r="D9" s="7"/>
      <c r="E9" s="7"/>
      <c r="F9" s="7"/>
      <c r="G9" s="7"/>
      <c r="H9" s="7"/>
      <c r="I9" s="7"/>
      <c r="J9" s="7"/>
    </row>
    <row r="10" spans="1:10" ht="19.5" customHeight="1">
      <c r="A10" s="42" t="s">
        <v>32</v>
      </c>
      <c r="B10" s="2">
        <v>2</v>
      </c>
      <c r="C10" s="1"/>
      <c r="D10" s="75">
        <v>8127210</v>
      </c>
      <c r="E10" s="25"/>
      <c r="F10" s="75">
        <v>9117370</v>
      </c>
      <c r="G10" s="1"/>
      <c r="H10" s="75">
        <v>0</v>
      </c>
      <c r="I10" s="25"/>
      <c r="J10" s="75">
        <v>0</v>
      </c>
    </row>
    <row r="11" spans="1:10" ht="19.5" customHeight="1">
      <c r="A11" s="43" t="s">
        <v>207</v>
      </c>
      <c r="B11" s="2"/>
      <c r="C11" s="1"/>
      <c r="D11" s="96">
        <v>-2636841</v>
      </c>
      <c r="E11" s="35"/>
      <c r="F11" s="96">
        <v>-2798805</v>
      </c>
      <c r="G11" s="1"/>
      <c r="H11" s="77">
        <v>0</v>
      </c>
      <c r="I11" s="35"/>
      <c r="J11" s="77">
        <v>0</v>
      </c>
    </row>
    <row r="12" spans="1:10" ht="19.5" customHeight="1">
      <c r="A12" s="42" t="s">
        <v>33</v>
      </c>
      <c r="B12" s="44"/>
      <c r="C12" s="1"/>
      <c r="D12" s="24">
        <f>SUM(D10:D11)</f>
        <v>5490369</v>
      </c>
      <c r="E12" s="25"/>
      <c r="F12" s="24">
        <f>SUM(F10:F11)</f>
        <v>6318565</v>
      </c>
      <c r="G12" s="1"/>
      <c r="H12" s="24">
        <f>SUM(H10:H11)</f>
        <v>0</v>
      </c>
      <c r="I12" s="25"/>
      <c r="J12" s="24">
        <f>SUM(J10:J11)</f>
        <v>0</v>
      </c>
    </row>
    <row r="13" spans="1:10" ht="19.5" customHeight="1">
      <c r="A13" s="8" t="s">
        <v>233</v>
      </c>
      <c r="B13" s="8"/>
      <c r="C13" s="8"/>
      <c r="D13" s="77">
        <v>106603</v>
      </c>
      <c r="E13" s="78"/>
      <c r="F13" s="96">
        <v>147006</v>
      </c>
      <c r="G13" s="8"/>
      <c r="H13" s="24">
        <v>0</v>
      </c>
      <c r="I13" s="78"/>
      <c r="J13" s="24">
        <v>0</v>
      </c>
    </row>
    <row r="14" spans="1:10" ht="19.5" customHeight="1">
      <c r="A14" s="8" t="s">
        <v>34</v>
      </c>
      <c r="B14" s="8"/>
      <c r="C14" s="8"/>
      <c r="D14" s="70">
        <f>SUM(D12:D13)</f>
        <v>5596972</v>
      </c>
      <c r="E14" s="5"/>
      <c r="F14" s="70">
        <f>SUM(F12:F13)</f>
        <v>6465571</v>
      </c>
      <c r="G14" s="8"/>
      <c r="H14" s="70">
        <f>SUM(H12:H13)</f>
        <v>0</v>
      </c>
      <c r="I14" s="5"/>
      <c r="J14" s="70">
        <f>SUM(J12:J13)</f>
        <v>0</v>
      </c>
    </row>
    <row r="15" spans="1:10" ht="19.5" customHeight="1">
      <c r="A15" s="8" t="s">
        <v>35</v>
      </c>
      <c r="B15" s="2"/>
      <c r="C15" s="8"/>
      <c r="D15" s="10">
        <v>938070</v>
      </c>
      <c r="E15" s="10"/>
      <c r="F15" s="10">
        <v>991586</v>
      </c>
      <c r="G15" s="8"/>
      <c r="H15" s="24">
        <v>0</v>
      </c>
      <c r="I15" s="10"/>
      <c r="J15" s="24">
        <v>0</v>
      </c>
    </row>
    <row r="16" spans="1:10" ht="19.5" customHeight="1">
      <c r="A16" s="8" t="s">
        <v>36</v>
      </c>
      <c r="B16" s="2">
        <v>2</v>
      </c>
      <c r="C16" s="8"/>
      <c r="D16" s="10">
        <v>2518428</v>
      </c>
      <c r="E16" s="10"/>
      <c r="F16" s="10">
        <v>2539600</v>
      </c>
      <c r="G16" s="8"/>
      <c r="H16" s="24">
        <v>0</v>
      </c>
      <c r="I16" s="10"/>
      <c r="J16" s="24">
        <v>0</v>
      </c>
    </row>
    <row r="17" spans="1:10" ht="19.5" customHeight="1">
      <c r="A17" s="8" t="s">
        <v>37</v>
      </c>
      <c r="B17" s="2">
        <v>2</v>
      </c>
      <c r="C17" s="8"/>
      <c r="D17" s="10">
        <v>38775</v>
      </c>
      <c r="E17" s="10"/>
      <c r="F17" s="10">
        <v>49163</v>
      </c>
      <c r="G17" s="8"/>
      <c r="H17" s="24">
        <v>0</v>
      </c>
      <c r="I17" s="10"/>
      <c r="J17" s="24">
        <v>0</v>
      </c>
    </row>
    <row r="18" spans="1:10" ht="19.5" customHeight="1">
      <c r="A18" s="8" t="s">
        <v>96</v>
      </c>
      <c r="B18" s="2"/>
      <c r="C18" s="8"/>
      <c r="D18" s="10">
        <v>1218468</v>
      </c>
      <c r="E18" s="10"/>
      <c r="F18" s="10">
        <v>768067</v>
      </c>
      <c r="G18" s="8"/>
      <c r="H18" s="24">
        <v>0</v>
      </c>
      <c r="I18" s="10"/>
      <c r="J18" s="24">
        <v>0</v>
      </c>
    </row>
    <row r="19" spans="1:10" ht="19.5" customHeight="1">
      <c r="A19" s="8" t="s">
        <v>38</v>
      </c>
      <c r="B19" s="2">
        <v>2</v>
      </c>
      <c r="C19" s="8"/>
      <c r="D19" s="10">
        <v>1640389</v>
      </c>
      <c r="E19" s="10"/>
      <c r="F19" s="10">
        <v>1443502</v>
      </c>
      <c r="G19" s="8"/>
      <c r="H19" s="10">
        <v>188468</v>
      </c>
      <c r="I19" s="10"/>
      <c r="J19" s="10">
        <v>397652</v>
      </c>
    </row>
    <row r="20" spans="1:10" ht="19.5" customHeight="1">
      <c r="A20" s="8" t="s">
        <v>168</v>
      </c>
      <c r="B20" s="2"/>
      <c r="C20" s="8"/>
      <c r="D20" s="10">
        <v>81477</v>
      </c>
      <c r="E20" s="10"/>
      <c r="F20" s="10">
        <v>32465</v>
      </c>
      <c r="G20" s="8"/>
      <c r="H20" s="10">
        <v>0</v>
      </c>
      <c r="I20" s="10"/>
      <c r="J20" s="10">
        <v>0</v>
      </c>
    </row>
    <row r="21" spans="1:10" ht="19.5" customHeight="1">
      <c r="A21" s="8" t="s">
        <v>180</v>
      </c>
      <c r="B21" s="2"/>
      <c r="C21" s="8"/>
      <c r="D21" s="10">
        <v>62522</v>
      </c>
      <c r="E21" s="10"/>
      <c r="F21" s="10">
        <v>95901</v>
      </c>
      <c r="G21" s="8"/>
      <c r="H21" s="10">
        <v>0</v>
      </c>
      <c r="I21" s="10"/>
      <c r="J21" s="10">
        <v>0</v>
      </c>
    </row>
    <row r="22" spans="1:10" ht="19.5" customHeight="1">
      <c r="A22" s="111" t="s">
        <v>257</v>
      </c>
      <c r="B22" s="2"/>
      <c r="C22" s="8"/>
      <c r="D22" s="10">
        <v>0</v>
      </c>
      <c r="E22" s="10"/>
      <c r="F22" s="10">
        <v>15422</v>
      </c>
      <c r="G22" s="8"/>
      <c r="H22" s="10">
        <v>0</v>
      </c>
      <c r="I22" s="10"/>
      <c r="J22" s="10">
        <v>0</v>
      </c>
    </row>
    <row r="23" spans="1:10" ht="19.5" customHeight="1">
      <c r="A23" s="8" t="s">
        <v>181</v>
      </c>
      <c r="B23" s="2"/>
      <c r="C23" s="8"/>
      <c r="D23" s="10"/>
      <c r="E23" s="10"/>
      <c r="F23" s="10"/>
      <c r="G23" s="8"/>
      <c r="H23" s="10"/>
      <c r="I23" s="10"/>
      <c r="J23" s="10"/>
    </row>
    <row r="24" spans="1:10" ht="19.5" customHeight="1">
      <c r="A24" s="8" t="s">
        <v>182</v>
      </c>
      <c r="B24" s="2"/>
      <c r="C24" s="8"/>
      <c r="D24" s="10">
        <v>1359</v>
      </c>
      <c r="E24" s="10"/>
      <c r="F24" s="10">
        <v>0</v>
      </c>
      <c r="G24" s="8"/>
      <c r="H24" s="10">
        <v>0</v>
      </c>
      <c r="I24" s="10"/>
      <c r="J24" s="10">
        <v>0</v>
      </c>
    </row>
    <row r="25" spans="1:10" ht="19.5" customHeight="1">
      <c r="A25" s="111" t="s">
        <v>128</v>
      </c>
      <c r="B25" s="2">
        <v>2</v>
      </c>
      <c r="C25" s="8"/>
      <c r="D25" s="10">
        <v>0</v>
      </c>
      <c r="E25" s="10"/>
      <c r="F25" s="10">
        <v>0</v>
      </c>
      <c r="G25" s="8"/>
      <c r="H25" s="24">
        <v>148851</v>
      </c>
      <c r="I25" s="10"/>
      <c r="J25" s="24">
        <v>176057</v>
      </c>
    </row>
    <row r="26" spans="1:10" ht="19.5" customHeight="1">
      <c r="A26" s="8" t="s">
        <v>154</v>
      </c>
      <c r="B26" s="2"/>
      <c r="C26" s="8"/>
      <c r="D26" s="10">
        <v>0</v>
      </c>
      <c r="E26" s="10"/>
      <c r="F26" s="10">
        <v>156</v>
      </c>
      <c r="G26" s="8"/>
      <c r="H26" s="10">
        <v>0</v>
      </c>
      <c r="I26" s="10"/>
      <c r="J26" s="10">
        <v>0</v>
      </c>
    </row>
    <row r="27" spans="1:10" ht="19.5" customHeight="1">
      <c r="A27" s="8" t="s">
        <v>39</v>
      </c>
      <c r="B27" s="2">
        <v>2</v>
      </c>
      <c r="C27" s="8"/>
      <c r="D27" s="10">
        <v>54388</v>
      </c>
      <c r="E27" s="10"/>
      <c r="F27" s="10">
        <v>32060</v>
      </c>
      <c r="G27" s="8"/>
      <c r="H27" s="10">
        <v>8256</v>
      </c>
      <c r="I27" s="5"/>
      <c r="J27" s="10">
        <v>1976</v>
      </c>
    </row>
    <row r="28" spans="1:10" ht="19.5" customHeight="1">
      <c r="A28" s="1" t="s">
        <v>40</v>
      </c>
      <c r="B28" s="3"/>
      <c r="C28" s="1"/>
      <c r="D28" s="69">
        <f>SUM(D14:D27)</f>
        <v>12150848</v>
      </c>
      <c r="E28" s="9"/>
      <c r="F28" s="69">
        <f>SUM(F14:F27)</f>
        <v>12433493</v>
      </c>
      <c r="G28" s="1"/>
      <c r="H28" s="69">
        <f>SUM(H18:H27)</f>
        <v>345575</v>
      </c>
      <c r="I28" s="9"/>
      <c r="J28" s="69">
        <f>SUM(J18:J27)</f>
        <v>575685</v>
      </c>
    </row>
    <row r="29" spans="1:10" ht="10.35" customHeight="1">
      <c r="A29" s="1"/>
      <c r="B29" s="1"/>
      <c r="C29" s="1"/>
      <c r="D29" s="10"/>
      <c r="E29" s="10"/>
      <c r="F29" s="10"/>
      <c r="G29" s="1"/>
      <c r="H29" s="10"/>
      <c r="I29" s="5"/>
      <c r="J29" s="10"/>
    </row>
    <row r="30" spans="1:10" ht="19.5" customHeight="1">
      <c r="A30" s="44" t="s">
        <v>41</v>
      </c>
      <c r="B30" s="44"/>
      <c r="C30" s="1"/>
      <c r="D30" s="10"/>
      <c r="E30" s="10"/>
      <c r="F30" s="10"/>
      <c r="G30" s="1"/>
      <c r="H30" s="10"/>
      <c r="I30" s="10"/>
      <c r="J30" s="10"/>
    </row>
    <row r="31" spans="1:10" ht="19.5" customHeight="1">
      <c r="A31" s="3" t="s">
        <v>251</v>
      </c>
      <c r="B31" s="44"/>
      <c r="C31" s="1"/>
      <c r="D31" s="10">
        <v>806494</v>
      </c>
      <c r="E31" s="10"/>
      <c r="F31" s="10">
        <v>1190724</v>
      </c>
      <c r="G31" s="1"/>
      <c r="H31" s="10">
        <v>0</v>
      </c>
      <c r="I31" s="10"/>
      <c r="J31" s="10">
        <v>0</v>
      </c>
    </row>
    <row r="32" spans="1:10" ht="19.5" customHeight="1">
      <c r="A32" s="3" t="s">
        <v>42</v>
      </c>
      <c r="B32" s="2">
        <v>2</v>
      </c>
      <c r="C32" s="1"/>
      <c r="D32" s="10">
        <v>5128535</v>
      </c>
      <c r="E32" s="10"/>
      <c r="F32" s="10">
        <v>7008592</v>
      </c>
      <c r="G32" s="1"/>
      <c r="H32" s="10">
        <v>0</v>
      </c>
      <c r="I32" s="10"/>
      <c r="J32" s="10">
        <v>0</v>
      </c>
    </row>
    <row r="33" spans="1:18" ht="19.5" customHeight="1">
      <c r="A33" s="3" t="s">
        <v>234</v>
      </c>
      <c r="B33" s="44"/>
      <c r="C33" s="1"/>
      <c r="D33" s="10"/>
      <c r="E33" s="10"/>
      <c r="F33" s="10"/>
      <c r="G33" s="1"/>
      <c r="H33" s="10"/>
      <c r="I33" s="10"/>
      <c r="J33" s="10"/>
    </row>
    <row r="34" spans="1:18" ht="19.5" customHeight="1">
      <c r="A34" s="3" t="s">
        <v>235</v>
      </c>
      <c r="B34" s="44"/>
      <c r="C34" s="1"/>
      <c r="D34" s="10">
        <v>-1186859</v>
      </c>
      <c r="E34" s="10"/>
      <c r="F34" s="10">
        <v>-2497665</v>
      </c>
      <c r="G34" s="1"/>
      <c r="H34" s="45">
        <v>0</v>
      </c>
      <c r="I34" s="10"/>
      <c r="J34" s="45">
        <v>0</v>
      </c>
    </row>
    <row r="35" spans="1:18" ht="19.5" customHeight="1">
      <c r="A35" s="3" t="s">
        <v>43</v>
      </c>
      <c r="B35" s="44"/>
      <c r="C35" s="1"/>
      <c r="D35" s="71">
        <f>SUM(D32:D34)</f>
        <v>3941676</v>
      </c>
      <c r="E35" s="10"/>
      <c r="F35" s="71">
        <f>SUM(F32:F34)</f>
        <v>4510927</v>
      </c>
      <c r="G35" s="1"/>
      <c r="H35" s="71">
        <f>SUM(H32:H34)</f>
        <v>0</v>
      </c>
      <c r="I35" s="10"/>
      <c r="J35" s="71">
        <f>SUM(J32:J34)</f>
        <v>0</v>
      </c>
    </row>
    <row r="36" spans="1:18" ht="19.5" customHeight="1">
      <c r="A36" s="8" t="s">
        <v>44</v>
      </c>
      <c r="B36" s="2">
        <v>2</v>
      </c>
      <c r="D36" s="10">
        <v>1206539</v>
      </c>
      <c r="E36" s="10"/>
      <c r="F36" s="10">
        <v>1366536</v>
      </c>
      <c r="H36" s="10">
        <v>0</v>
      </c>
      <c r="I36" s="10"/>
      <c r="J36" s="10">
        <v>0</v>
      </c>
    </row>
    <row r="37" spans="1:18" ht="19.5" customHeight="1">
      <c r="A37" s="8" t="s">
        <v>45</v>
      </c>
      <c r="B37" s="2"/>
      <c r="D37" s="10">
        <v>561448</v>
      </c>
      <c r="E37" s="10"/>
      <c r="F37" s="10">
        <v>673322</v>
      </c>
      <c r="H37" s="10">
        <v>0</v>
      </c>
      <c r="I37" s="10"/>
      <c r="J37" s="10">
        <v>0</v>
      </c>
    </row>
    <row r="38" spans="1:18" ht="19.5" customHeight="1">
      <c r="A38" s="8" t="s">
        <v>48</v>
      </c>
      <c r="B38" s="2"/>
      <c r="D38" s="10">
        <v>1662073</v>
      </c>
      <c r="E38" s="10"/>
      <c r="F38" s="10">
        <v>1687398</v>
      </c>
      <c r="H38" s="10">
        <v>0</v>
      </c>
      <c r="I38" s="10"/>
      <c r="J38" s="10">
        <v>0</v>
      </c>
    </row>
    <row r="39" spans="1:18" ht="19.5" customHeight="1">
      <c r="A39" s="8" t="s">
        <v>97</v>
      </c>
      <c r="B39" s="2"/>
      <c r="D39" s="10">
        <v>1261171</v>
      </c>
      <c r="E39" s="10"/>
      <c r="F39" s="10">
        <v>727667</v>
      </c>
      <c r="H39" s="10">
        <v>0</v>
      </c>
      <c r="I39" s="10"/>
      <c r="J39" s="10">
        <v>0</v>
      </c>
    </row>
    <row r="40" spans="1:18" ht="19.5" customHeight="1">
      <c r="A40" s="8" t="s">
        <v>46</v>
      </c>
      <c r="B40" s="2">
        <v>2</v>
      </c>
      <c r="D40" s="10">
        <v>1561273</v>
      </c>
      <c r="E40" s="10"/>
      <c r="F40" s="10">
        <v>1546202</v>
      </c>
      <c r="H40" s="10">
        <v>161939</v>
      </c>
      <c r="I40" s="10"/>
      <c r="J40" s="10">
        <v>161279</v>
      </c>
    </row>
    <row r="41" spans="1:18" ht="19.5" customHeight="1">
      <c r="A41" s="8" t="s">
        <v>291</v>
      </c>
      <c r="B41" s="2"/>
      <c r="D41" s="10">
        <v>322</v>
      </c>
      <c r="E41" s="10"/>
      <c r="F41" s="10">
        <v>0</v>
      </c>
      <c r="H41" s="10">
        <v>0</v>
      </c>
      <c r="I41" s="10"/>
      <c r="J41" s="10">
        <v>0</v>
      </c>
    </row>
    <row r="42" spans="1:18" ht="19.5" customHeight="1">
      <c r="A42" s="111" t="s">
        <v>258</v>
      </c>
      <c r="B42" s="2"/>
      <c r="C42" s="1"/>
      <c r="D42" s="10">
        <v>13855</v>
      </c>
      <c r="E42" s="10"/>
      <c r="F42" s="10">
        <v>0</v>
      </c>
      <c r="H42" s="5">
        <v>0</v>
      </c>
      <c r="I42" s="5"/>
      <c r="J42" s="5">
        <v>0</v>
      </c>
    </row>
    <row r="43" spans="1:18" ht="19.5" customHeight="1">
      <c r="A43" s="111" t="s">
        <v>250</v>
      </c>
      <c r="B43" s="2"/>
      <c r="C43" s="1"/>
      <c r="D43" s="10"/>
      <c r="E43" s="10"/>
      <c r="F43" s="10"/>
      <c r="H43" s="5"/>
      <c r="I43" s="5"/>
      <c r="J43" s="5"/>
    </row>
    <row r="44" spans="1:18" ht="19.5" customHeight="1">
      <c r="A44" s="111" t="s">
        <v>182</v>
      </c>
      <c r="B44" s="2"/>
      <c r="C44" s="1"/>
      <c r="D44" s="10">
        <v>0</v>
      </c>
      <c r="E44" s="10"/>
      <c r="F44" s="10">
        <v>12263</v>
      </c>
      <c r="H44" s="5">
        <v>0</v>
      </c>
      <c r="I44" s="5"/>
      <c r="J44" s="5">
        <v>0</v>
      </c>
    </row>
    <row r="45" spans="1:18" ht="19.5" customHeight="1">
      <c r="A45" s="3" t="s">
        <v>49</v>
      </c>
      <c r="B45" s="2">
        <v>2</v>
      </c>
      <c r="C45" s="1"/>
      <c r="D45" s="10">
        <v>628364</v>
      </c>
      <c r="E45" s="10"/>
      <c r="F45" s="10">
        <v>488291</v>
      </c>
      <c r="H45" s="5">
        <v>332433</v>
      </c>
      <c r="I45" s="5"/>
      <c r="J45" s="5">
        <v>244097</v>
      </c>
    </row>
    <row r="46" spans="1:18" ht="19.5" customHeight="1">
      <c r="A46" s="3" t="s">
        <v>278</v>
      </c>
      <c r="B46" s="2"/>
      <c r="C46" s="1"/>
      <c r="D46" s="10">
        <v>3252</v>
      </c>
      <c r="E46" s="10"/>
      <c r="F46" s="10">
        <v>7361</v>
      </c>
      <c r="H46" s="10">
        <v>0</v>
      </c>
      <c r="I46" s="10"/>
      <c r="J46" s="10">
        <v>0</v>
      </c>
    </row>
    <row r="47" spans="1:18" ht="19.5" customHeight="1">
      <c r="A47" s="1" t="s">
        <v>47</v>
      </c>
      <c r="B47" s="3"/>
      <c r="D47" s="69">
        <f>SUM(D31,D35,D36:D46)</f>
        <v>11646467</v>
      </c>
      <c r="E47" s="9"/>
      <c r="F47" s="69">
        <f>SUM(F31,F35,F36:F46)</f>
        <v>12210691</v>
      </c>
      <c r="H47" s="69">
        <f>SUM(H35:H46)+H31</f>
        <v>494372</v>
      </c>
      <c r="I47" s="9"/>
      <c r="J47" s="69">
        <f>SUM(J35:J46)+J31</f>
        <v>405376</v>
      </c>
    </row>
    <row r="48" spans="1:18" ht="19.5" customHeight="1">
      <c r="A48" s="1" t="s">
        <v>247</v>
      </c>
      <c r="B48" s="114"/>
      <c r="D48" s="145">
        <f>D28-D47</f>
        <v>504381</v>
      </c>
      <c r="E48" s="1"/>
      <c r="F48" s="145">
        <f>F28-F47</f>
        <v>222802</v>
      </c>
      <c r="G48" s="1"/>
      <c r="H48" s="145">
        <f>H28-H47</f>
        <v>-148797</v>
      </c>
      <c r="I48" s="1"/>
      <c r="J48" s="145">
        <f>J28-J47</f>
        <v>170309</v>
      </c>
      <c r="K48" s="121"/>
      <c r="L48" s="128"/>
      <c r="M48" s="128"/>
      <c r="N48" s="128"/>
      <c r="O48" s="128"/>
      <c r="P48" s="128"/>
      <c r="Q48" s="128"/>
      <c r="R48" s="128"/>
    </row>
    <row r="49" spans="1:10" ht="19.5" customHeight="1">
      <c r="A49" s="3" t="s">
        <v>246</v>
      </c>
      <c r="B49" s="80"/>
      <c r="C49" s="1"/>
      <c r="D49" s="10">
        <v>116142</v>
      </c>
      <c r="E49" s="10"/>
      <c r="F49" s="10">
        <v>32812</v>
      </c>
      <c r="G49" s="1"/>
      <c r="H49" s="10">
        <v>-34835</v>
      </c>
      <c r="I49" s="10"/>
      <c r="J49" s="10">
        <v>12389.59585</v>
      </c>
    </row>
    <row r="50" spans="1:10" ht="19.5" customHeight="1">
      <c r="A50" s="1" t="s">
        <v>248</v>
      </c>
      <c r="B50" s="3"/>
      <c r="C50" s="1"/>
      <c r="D50" s="69">
        <f>D48-D49</f>
        <v>388239</v>
      </c>
      <c r="E50" s="9"/>
      <c r="F50" s="69">
        <f>F48-F49</f>
        <v>189990</v>
      </c>
      <c r="G50" s="1"/>
      <c r="H50" s="69">
        <f>H48-H49</f>
        <v>-113962</v>
      </c>
      <c r="I50" s="9"/>
      <c r="J50" s="69">
        <f>J48-J49</f>
        <v>157919.40414999999</v>
      </c>
    </row>
    <row r="51" spans="1:10" ht="9.6" customHeight="1">
      <c r="A51" s="11"/>
      <c r="B51" s="11"/>
      <c r="C51" s="1"/>
      <c r="D51" s="9"/>
      <c r="E51" s="9"/>
      <c r="F51" s="9"/>
      <c r="G51" s="1"/>
      <c r="H51" s="9"/>
      <c r="I51" s="9"/>
      <c r="J51" s="9"/>
    </row>
    <row r="52" spans="1:10" ht="19.5" hidden="1" customHeight="1">
      <c r="D52" s="113"/>
      <c r="F52" s="113"/>
      <c r="H52" s="113"/>
      <c r="I52" s="113"/>
      <c r="J52" s="113"/>
    </row>
    <row r="53" spans="1:10" ht="19.5" hidden="1" customHeight="1">
      <c r="A53" s="11"/>
      <c r="B53" s="11"/>
      <c r="C53" s="1"/>
      <c r="D53" s="9"/>
      <c r="E53" s="9"/>
      <c r="F53" s="9"/>
      <c r="G53" s="1"/>
      <c r="H53" s="9"/>
      <c r="I53" s="9"/>
      <c r="J53" s="9"/>
    </row>
    <row r="54" spans="1:10" ht="19.5" customHeight="1">
      <c r="A54" s="95" t="str">
        <f>A1</f>
        <v>Thai Group Holdings Public Company Limited and its Subsidiaries</v>
      </c>
      <c r="B54" s="17"/>
      <c r="C54" s="18"/>
      <c r="D54" s="18"/>
      <c r="E54" s="18"/>
      <c r="F54" s="18"/>
    </row>
    <row r="55" spans="1:10" ht="19.5" customHeight="1">
      <c r="A55" s="6" t="s">
        <v>114</v>
      </c>
      <c r="B55" s="6"/>
      <c r="C55" s="6"/>
      <c r="D55" s="6"/>
      <c r="E55" s="6"/>
      <c r="F55" s="6"/>
    </row>
    <row r="56" spans="1:10" ht="19.5" customHeight="1">
      <c r="A56" s="6"/>
      <c r="B56" s="6"/>
      <c r="C56" s="6"/>
      <c r="D56" s="6"/>
      <c r="E56" s="6"/>
      <c r="F56" s="6"/>
    </row>
    <row r="57" spans="1:10" ht="19.5" customHeight="1">
      <c r="A57" s="34"/>
      <c r="B57" s="34"/>
      <c r="C57" s="34"/>
      <c r="D57" s="157" t="s">
        <v>178</v>
      </c>
      <c r="E57" s="157"/>
      <c r="F57" s="157"/>
      <c r="G57" s="1"/>
      <c r="H57" s="157" t="s">
        <v>73</v>
      </c>
      <c r="I57" s="157"/>
      <c r="J57" s="157"/>
    </row>
    <row r="58" spans="1:10" ht="19.5" customHeight="1">
      <c r="A58" s="26"/>
      <c r="B58" s="2"/>
      <c r="D58" s="158" t="s">
        <v>279</v>
      </c>
      <c r="E58" s="158"/>
      <c r="F58" s="158"/>
      <c r="G58" s="1"/>
      <c r="H58" s="158" t="s">
        <v>279</v>
      </c>
      <c r="I58" s="158"/>
      <c r="J58" s="158"/>
    </row>
    <row r="59" spans="1:10" ht="19.5" customHeight="1">
      <c r="A59" s="26"/>
      <c r="B59" s="2"/>
      <c r="D59" s="159" t="s">
        <v>275</v>
      </c>
      <c r="E59" s="159"/>
      <c r="F59" s="159"/>
      <c r="H59" s="159" t="s">
        <v>275</v>
      </c>
      <c r="I59" s="159"/>
      <c r="J59" s="159"/>
    </row>
    <row r="60" spans="1:10" ht="19.5" customHeight="1">
      <c r="B60" s="2"/>
      <c r="D60" s="108" t="s">
        <v>259</v>
      </c>
      <c r="E60" s="108"/>
      <c r="F60" s="108" t="s">
        <v>216</v>
      </c>
      <c r="H60" s="108" t="s">
        <v>259</v>
      </c>
      <c r="I60" s="108"/>
      <c r="J60" s="108" t="s">
        <v>216</v>
      </c>
    </row>
    <row r="61" spans="1:10" ht="19.5" customHeight="1">
      <c r="B61" s="2"/>
      <c r="D61" s="156" t="s">
        <v>115</v>
      </c>
      <c r="E61" s="156"/>
      <c r="F61" s="156"/>
      <c r="G61" s="156"/>
      <c r="H61" s="156"/>
      <c r="I61" s="156"/>
      <c r="J61" s="156"/>
    </row>
    <row r="62" spans="1:10" ht="19.5" customHeight="1">
      <c r="A62" s="1" t="s">
        <v>51</v>
      </c>
      <c r="B62" s="3"/>
      <c r="D62" s="14"/>
      <c r="E62" s="25"/>
      <c r="F62" s="14"/>
      <c r="G62" s="25"/>
      <c r="H62" s="14"/>
      <c r="I62" s="25"/>
      <c r="J62" s="14"/>
    </row>
    <row r="63" spans="1:10" ht="19.5" customHeight="1">
      <c r="A63" s="44" t="s">
        <v>52</v>
      </c>
      <c r="B63" s="11"/>
      <c r="D63" s="23"/>
      <c r="E63" s="9"/>
      <c r="F63" s="23"/>
      <c r="G63" s="25"/>
      <c r="H63" s="23"/>
      <c r="I63" s="9"/>
      <c r="J63" s="23"/>
    </row>
    <row r="64" spans="1:10" ht="19.5" customHeight="1">
      <c r="A64" s="3" t="s">
        <v>194</v>
      </c>
      <c r="B64" s="11"/>
      <c r="D64" s="24">
        <v>-83324</v>
      </c>
      <c r="E64" s="9"/>
      <c r="F64" s="24">
        <v>76269</v>
      </c>
      <c r="G64" s="25"/>
      <c r="H64" s="24">
        <v>0</v>
      </c>
      <c r="I64" s="9"/>
      <c r="J64" s="24">
        <v>0</v>
      </c>
    </row>
    <row r="65" spans="1:10" ht="19.5" customHeight="1">
      <c r="A65" s="3" t="s">
        <v>196</v>
      </c>
      <c r="B65" s="11"/>
      <c r="D65" s="23"/>
      <c r="E65" s="9"/>
      <c r="F65" s="23"/>
      <c r="G65" s="25"/>
      <c r="H65" s="23"/>
      <c r="I65" s="9"/>
      <c r="J65" s="23"/>
    </row>
    <row r="66" spans="1:10" ht="19.5" customHeight="1">
      <c r="A66" s="3" t="s">
        <v>238</v>
      </c>
      <c r="B66" s="11"/>
      <c r="D66" s="24">
        <v>682311</v>
      </c>
      <c r="E66" s="9"/>
      <c r="F66" s="24">
        <v>-868959</v>
      </c>
      <c r="G66" s="25"/>
      <c r="H66" s="24">
        <v>0</v>
      </c>
      <c r="I66" s="9"/>
      <c r="J66" s="24">
        <v>0</v>
      </c>
    </row>
    <row r="67" spans="1:10" ht="19.5" customHeight="1">
      <c r="A67" s="3" t="s">
        <v>295</v>
      </c>
      <c r="B67" s="11"/>
      <c r="D67" s="24">
        <v>1935</v>
      </c>
      <c r="E67" s="9"/>
      <c r="F67" s="24">
        <v>-120173</v>
      </c>
      <c r="G67" s="25"/>
      <c r="H67" s="24">
        <v>0</v>
      </c>
      <c r="I67" s="9"/>
      <c r="J67" s="24">
        <v>0</v>
      </c>
    </row>
    <row r="68" spans="1:10" ht="19.5" customHeight="1">
      <c r="A68" s="3" t="s">
        <v>270</v>
      </c>
      <c r="B68" s="11"/>
      <c r="D68" s="23"/>
      <c r="E68" s="9"/>
      <c r="F68" s="23"/>
      <c r="G68" s="25"/>
      <c r="H68" s="23"/>
      <c r="I68" s="9"/>
      <c r="J68" s="23"/>
    </row>
    <row r="69" spans="1:10" ht="19.5" customHeight="1">
      <c r="A69" s="3" t="s">
        <v>237</v>
      </c>
      <c r="B69" s="11"/>
      <c r="D69" s="24">
        <v>-9912</v>
      </c>
      <c r="E69" s="9"/>
      <c r="F69" s="24">
        <v>598</v>
      </c>
      <c r="G69" s="25"/>
      <c r="H69" s="24">
        <v>0</v>
      </c>
      <c r="I69" s="9"/>
      <c r="J69" s="24">
        <v>0</v>
      </c>
    </row>
    <row r="70" spans="1:10" ht="19.5" customHeight="1">
      <c r="A70" s="3" t="s">
        <v>127</v>
      </c>
      <c r="B70" s="11"/>
      <c r="D70" s="24"/>
      <c r="E70" s="9"/>
      <c r="F70" s="24"/>
      <c r="G70" s="25"/>
      <c r="H70" s="24"/>
      <c r="I70" s="9"/>
      <c r="J70" s="24"/>
    </row>
    <row r="71" spans="1:10" ht="19.5" customHeight="1">
      <c r="A71" s="3" t="s">
        <v>237</v>
      </c>
      <c r="B71" s="2"/>
      <c r="D71" s="24">
        <v>-118202</v>
      </c>
      <c r="E71" s="9"/>
      <c r="F71" s="24">
        <v>182453</v>
      </c>
      <c r="G71" s="25"/>
      <c r="H71" s="24">
        <v>0</v>
      </c>
      <c r="I71" s="104"/>
      <c r="J71" s="24">
        <v>0</v>
      </c>
    </row>
    <row r="72" spans="1:10" ht="19.5" customHeight="1">
      <c r="A72" s="11" t="s">
        <v>116</v>
      </c>
      <c r="B72" s="8"/>
      <c r="D72" s="69">
        <f>SUM(D64:D71)</f>
        <v>472808</v>
      </c>
      <c r="E72" s="23"/>
      <c r="F72" s="69">
        <f>SUM(F64:F71)</f>
        <v>-729812</v>
      </c>
      <c r="G72" s="25"/>
      <c r="H72" s="69">
        <f>SUM(H64:H71)</f>
        <v>0</v>
      </c>
      <c r="I72" s="103"/>
      <c r="J72" s="69">
        <f>SUM(J64:J71)</f>
        <v>0</v>
      </c>
    </row>
    <row r="73" spans="1:10" ht="18.600000000000001" customHeight="1">
      <c r="A73" s="8"/>
      <c r="B73" s="8"/>
      <c r="C73" s="23"/>
      <c r="D73" s="5"/>
      <c r="E73" s="23"/>
      <c r="F73" s="5"/>
      <c r="G73" s="25"/>
      <c r="H73" s="24"/>
      <c r="I73" s="23"/>
      <c r="J73" s="24"/>
    </row>
    <row r="74" spans="1:10" ht="19.5" customHeight="1">
      <c r="A74" s="37" t="s">
        <v>133</v>
      </c>
      <c r="B74" s="8"/>
      <c r="D74" s="5"/>
      <c r="E74" s="23"/>
      <c r="F74" s="5"/>
      <c r="G74" s="25"/>
      <c r="H74" s="24"/>
      <c r="I74" s="23"/>
      <c r="J74" s="24"/>
    </row>
    <row r="75" spans="1:10" ht="19.5" customHeight="1">
      <c r="A75" s="3" t="s">
        <v>297</v>
      </c>
      <c r="B75" s="8"/>
      <c r="D75" s="5"/>
      <c r="E75" s="23"/>
      <c r="F75" s="5"/>
      <c r="G75" s="25"/>
      <c r="H75" s="24"/>
      <c r="I75" s="23"/>
      <c r="J75" s="24"/>
    </row>
    <row r="76" spans="1:10" ht="19.5" customHeight="1">
      <c r="A76" s="3" t="s">
        <v>145</v>
      </c>
      <c r="B76" s="8"/>
      <c r="D76" s="5">
        <v>535268</v>
      </c>
      <c r="E76" s="23"/>
      <c r="F76" s="5">
        <v>-1210175</v>
      </c>
      <c r="G76" s="25"/>
      <c r="H76" s="24">
        <v>0</v>
      </c>
      <c r="I76" s="23"/>
      <c r="J76" s="24">
        <v>0</v>
      </c>
    </row>
    <row r="77" spans="1:10" ht="19.5" customHeight="1">
      <c r="A77" s="3" t="s">
        <v>230</v>
      </c>
      <c r="B77" s="8"/>
      <c r="D77" s="5">
        <v>-8765</v>
      </c>
      <c r="E77" s="23"/>
      <c r="F77" s="5" t="s">
        <v>277</v>
      </c>
      <c r="G77" s="25"/>
      <c r="H77" s="5">
        <v>0</v>
      </c>
      <c r="I77" s="23"/>
      <c r="J77" s="5">
        <v>0</v>
      </c>
    </row>
    <row r="78" spans="1:10" ht="19.5" hidden="1" customHeight="1">
      <c r="A78" s="3" t="s">
        <v>229</v>
      </c>
      <c r="B78" s="8"/>
      <c r="D78" s="5"/>
      <c r="E78" s="23"/>
      <c r="F78" s="5" t="s">
        <v>277</v>
      </c>
      <c r="G78" s="25"/>
      <c r="H78" s="5">
        <v>0</v>
      </c>
      <c r="I78" s="23"/>
      <c r="J78" s="5">
        <v>0</v>
      </c>
    </row>
    <row r="79" spans="1:10" ht="19.5" customHeight="1">
      <c r="A79" s="3" t="s">
        <v>146</v>
      </c>
      <c r="B79" s="8"/>
      <c r="D79" s="5"/>
      <c r="E79" s="23"/>
      <c r="F79" s="5"/>
      <c r="G79" s="25"/>
      <c r="H79" s="5"/>
      <c r="I79" s="23"/>
      <c r="J79" s="5"/>
    </row>
    <row r="80" spans="1:10" ht="19.5" customHeight="1">
      <c r="A80" s="3" t="s">
        <v>237</v>
      </c>
      <c r="B80" s="8"/>
      <c r="D80" s="5">
        <v>-105301</v>
      </c>
      <c r="E80" s="23"/>
      <c r="F80" s="5">
        <v>242035</v>
      </c>
      <c r="G80" s="25"/>
      <c r="H80" s="5">
        <v>0</v>
      </c>
      <c r="I80" s="23"/>
      <c r="J80" s="5">
        <v>0</v>
      </c>
    </row>
    <row r="81" spans="1:10" ht="19.5" customHeight="1">
      <c r="A81" s="11" t="s">
        <v>236</v>
      </c>
      <c r="B81" s="8"/>
      <c r="D81" s="69">
        <f>SUM(D75:D80)</f>
        <v>421202</v>
      </c>
      <c r="E81" s="23"/>
      <c r="F81" s="69">
        <f>SUM(F75:F80)</f>
        <v>-968140</v>
      </c>
      <c r="G81" s="25"/>
      <c r="H81" s="69">
        <f>SUM(H75:H80)</f>
        <v>0</v>
      </c>
      <c r="I81" s="103"/>
      <c r="J81" s="69">
        <f>SUM(J75:J80)</f>
        <v>0</v>
      </c>
    </row>
    <row r="82" spans="1:10" ht="18.600000000000001" customHeight="1">
      <c r="A82" s="11"/>
      <c r="B82" s="8"/>
      <c r="D82" s="5"/>
      <c r="E82" s="23"/>
      <c r="F82" s="5"/>
      <c r="G82" s="25"/>
      <c r="H82" s="24"/>
      <c r="I82" s="23"/>
      <c r="J82" s="24"/>
    </row>
    <row r="83" spans="1:10" ht="19.5" customHeight="1">
      <c r="A83" s="11" t="s">
        <v>288</v>
      </c>
      <c r="B83" s="98"/>
      <c r="D83" s="63">
        <f>D72+D81</f>
        <v>894010</v>
      </c>
      <c r="E83" s="16"/>
      <c r="F83" s="63">
        <f>F72+F81</f>
        <v>-1697952</v>
      </c>
      <c r="G83" s="24"/>
      <c r="H83" s="63">
        <f>H72+H81</f>
        <v>0</v>
      </c>
      <c r="I83" s="24"/>
      <c r="J83" s="63">
        <f>J72+J81</f>
        <v>0</v>
      </c>
    </row>
    <row r="84" spans="1:10" ht="19.5" customHeight="1" thickBot="1">
      <c r="A84" s="11" t="s">
        <v>289</v>
      </c>
      <c r="B84" s="98"/>
      <c r="D84" s="48">
        <f>SUM(D83,D50)</f>
        <v>1282249</v>
      </c>
      <c r="E84" s="16"/>
      <c r="F84" s="48">
        <f>SUM(F83,F50)</f>
        <v>-1507962</v>
      </c>
      <c r="G84" s="25"/>
      <c r="H84" s="48">
        <f>SUM(H83,H50)</f>
        <v>-113962</v>
      </c>
      <c r="I84" s="25"/>
      <c r="J84" s="48">
        <f>SUM(J83,J50)</f>
        <v>157919.40414999999</v>
      </c>
    </row>
    <row r="85" spans="1:10" ht="18.600000000000001" customHeight="1" thickTop="1">
      <c r="A85" s="11"/>
      <c r="B85" s="98"/>
      <c r="D85" s="24"/>
      <c r="E85" s="16"/>
      <c r="F85" s="24"/>
      <c r="G85" s="25"/>
      <c r="H85" s="24"/>
      <c r="I85" s="25"/>
      <c r="J85" s="24"/>
    </row>
    <row r="86" spans="1:10" ht="19.5" customHeight="1">
      <c r="A86" s="83" t="s">
        <v>249</v>
      </c>
      <c r="B86" s="11"/>
      <c r="C86" s="1"/>
      <c r="D86" s="9"/>
      <c r="E86" s="9"/>
      <c r="F86" s="9"/>
      <c r="G86" s="1"/>
      <c r="H86" s="9"/>
      <c r="I86" s="9"/>
      <c r="J86" s="9"/>
    </row>
    <row r="87" spans="1:10" ht="19.5" customHeight="1">
      <c r="A87" s="81" t="s">
        <v>102</v>
      </c>
      <c r="B87" s="11"/>
      <c r="C87" s="1"/>
      <c r="D87" s="19">
        <v>372113</v>
      </c>
      <c r="E87" s="19"/>
      <c r="F87" s="19">
        <v>154646</v>
      </c>
      <c r="G87" s="19"/>
      <c r="H87" s="19">
        <f>H50</f>
        <v>-113962</v>
      </c>
      <c r="I87" s="19"/>
      <c r="J87" s="19">
        <f>J50</f>
        <v>157919.40414999999</v>
      </c>
    </row>
    <row r="88" spans="1:10" ht="19.5" customHeight="1">
      <c r="A88" s="81" t="s">
        <v>50</v>
      </c>
      <c r="B88" s="11"/>
      <c r="C88" s="1"/>
      <c r="D88" s="19">
        <v>16126</v>
      </c>
      <c r="E88" s="84"/>
      <c r="F88" s="19">
        <v>35344</v>
      </c>
      <c r="G88" s="46"/>
      <c r="H88" s="5">
        <v>0</v>
      </c>
      <c r="I88" s="23"/>
      <c r="J88" s="5">
        <v>0</v>
      </c>
    </row>
    <row r="89" spans="1:10" ht="19.5" customHeight="1" thickBot="1">
      <c r="A89" s="11" t="s">
        <v>248</v>
      </c>
      <c r="B89" s="11"/>
      <c r="C89" s="1"/>
      <c r="D89" s="12">
        <f>SUM(D87:D88)</f>
        <v>388239</v>
      </c>
      <c r="E89" s="9"/>
      <c r="F89" s="12">
        <f>SUM(F87:F88)</f>
        <v>189990</v>
      </c>
      <c r="G89" s="1"/>
      <c r="H89" s="12">
        <f>SUM(H87:H88)</f>
        <v>-113962</v>
      </c>
      <c r="I89" s="9"/>
      <c r="J89" s="12">
        <f>SUM(J87:J88)</f>
        <v>157919.40414999999</v>
      </c>
    </row>
    <row r="90" spans="1:10" ht="18.600000000000001" customHeight="1" thickTop="1">
      <c r="A90" s="11"/>
      <c r="B90" s="11"/>
      <c r="C90" s="1"/>
      <c r="D90" s="9"/>
      <c r="E90" s="9"/>
      <c r="F90" s="9"/>
      <c r="G90" s="1"/>
      <c r="H90" s="9"/>
      <c r="I90" s="9"/>
      <c r="J90" s="9"/>
    </row>
    <row r="91" spans="1:10" ht="19.5" customHeight="1">
      <c r="A91" s="85" t="s">
        <v>290</v>
      </c>
      <c r="B91" s="98"/>
      <c r="D91" s="24"/>
      <c r="E91" s="16"/>
      <c r="F91" s="24"/>
      <c r="G91" s="25"/>
      <c r="H91" s="24"/>
      <c r="I91" s="25"/>
      <c r="J91" s="24"/>
    </row>
    <row r="92" spans="1:10" ht="19.5" customHeight="1">
      <c r="A92" s="86" t="s">
        <v>103</v>
      </c>
      <c r="B92" s="98"/>
      <c r="D92" s="24">
        <v>1289978</v>
      </c>
      <c r="E92" s="16"/>
      <c r="F92" s="24">
        <v>-1539599</v>
      </c>
      <c r="G92" s="25"/>
      <c r="H92" s="19">
        <f>H84</f>
        <v>-113962</v>
      </c>
      <c r="I92" s="25"/>
      <c r="J92" s="19">
        <f>J84</f>
        <v>157919.40414999999</v>
      </c>
    </row>
    <row r="93" spans="1:10" ht="19.5" customHeight="1">
      <c r="A93" s="86" t="s">
        <v>53</v>
      </c>
      <c r="B93" s="98"/>
      <c r="D93" s="25">
        <v>-7729</v>
      </c>
      <c r="E93" s="16"/>
      <c r="F93" s="25">
        <v>31637</v>
      </c>
      <c r="G93" s="25"/>
      <c r="H93" s="5">
        <v>0</v>
      </c>
      <c r="I93" s="23"/>
      <c r="J93" s="5">
        <v>0</v>
      </c>
    </row>
    <row r="94" spans="1:10" ht="19.5" customHeight="1" thickBot="1">
      <c r="A94" s="85" t="s">
        <v>289</v>
      </c>
      <c r="B94" s="98"/>
      <c r="D94" s="68">
        <f>SUM(D92:D93)</f>
        <v>1282249</v>
      </c>
      <c r="E94" s="16"/>
      <c r="F94" s="68">
        <f>SUM(F92:F93)</f>
        <v>-1507962</v>
      </c>
      <c r="G94" s="25"/>
      <c r="H94" s="68">
        <f>SUM(H92:H93)</f>
        <v>-113962</v>
      </c>
      <c r="I94" s="25"/>
      <c r="J94" s="68">
        <f>SUM(J92:J93)</f>
        <v>157919.40414999999</v>
      </c>
    </row>
    <row r="95" spans="1:10" ht="18.600000000000001" customHeight="1" thickTop="1">
      <c r="A95" s="47"/>
      <c r="B95" s="87"/>
      <c r="D95" s="49"/>
      <c r="F95" s="49"/>
      <c r="H95" s="49"/>
      <c r="J95" s="49"/>
    </row>
    <row r="96" spans="1:10" ht="19.5" customHeight="1" thickBot="1">
      <c r="A96" s="47" t="s">
        <v>274</v>
      </c>
      <c r="B96" s="2"/>
      <c r="D96" s="100">
        <f>+D87/752098</f>
        <v>0.49476663945390098</v>
      </c>
      <c r="E96" s="97"/>
      <c r="F96" s="100">
        <f>+F87/752098</f>
        <v>0.20561948044004905</v>
      </c>
      <c r="G96" s="97"/>
      <c r="H96" s="100">
        <f>H87/752098</f>
        <v>-0.15152546609617365</v>
      </c>
      <c r="I96" s="97"/>
      <c r="J96" s="100">
        <f>J87/752098</f>
        <v>0.20997184429422761</v>
      </c>
    </row>
    <row r="97" ht="19.5" customHeight="1" thickTop="1"/>
  </sheetData>
  <mergeCells count="14">
    <mergeCell ref="D61:J61"/>
    <mergeCell ref="D8:J8"/>
    <mergeCell ref="D57:F57"/>
    <mergeCell ref="H57:J57"/>
    <mergeCell ref="D58:F58"/>
    <mergeCell ref="H58:J58"/>
    <mergeCell ref="D59:F59"/>
    <mergeCell ref="H59:J5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6" orientation="portrait" useFirstPageNumber="1" r:id="rId1"/>
  <headerFooter alignWithMargins="0">
    <oddFooter>&amp;L&amp;"Times New Roman,Regular"&amp;11The accompanying notes form an integral part of the interim financial statements.&amp;10
&amp;C&amp;"Times New Roman,Regular"&amp;11&amp;P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dimension ref="A1:AE34"/>
  <sheetViews>
    <sheetView view="pageBreakPreview" topLeftCell="A6" zoomScale="50" zoomScaleNormal="48" zoomScaleSheetLayoutView="50" workbookViewId="0">
      <selection activeCell="E109" sqref="E109"/>
    </sheetView>
  </sheetViews>
  <sheetFormatPr defaultColWidth="9.125" defaultRowHeight="19.5" customHeight="1"/>
  <cols>
    <col min="1" max="1" width="40.75" style="3" customWidth="1"/>
    <col min="2" max="2" width="11.375" style="3" customWidth="1"/>
    <col min="3" max="3" width="14.75" style="3" customWidth="1"/>
    <col min="4" max="4" width="1.375" style="3" customWidth="1"/>
    <col min="5" max="5" width="16.375" style="3" customWidth="1"/>
    <col min="6" max="6" width="1.125" style="3" customWidth="1"/>
    <col min="7" max="7" width="11" style="3" customWidth="1"/>
    <col min="8" max="8" width="1.625" style="3" customWidth="1"/>
    <col min="9" max="9" width="11" style="3" customWidth="1"/>
    <col min="10" max="10" width="1.125" style="3" customWidth="1"/>
    <col min="11" max="11" width="16.375" style="3" customWidth="1"/>
    <col min="12" max="12" width="1.125" style="3" customWidth="1"/>
    <col min="13" max="13" width="13.75" style="3" customWidth="1"/>
    <col min="14" max="14" width="1.125" style="3" customWidth="1"/>
    <col min="15" max="15" width="18.375" style="3" customWidth="1"/>
    <col min="16" max="16" width="1.125" style="3" customWidth="1"/>
    <col min="17" max="17" width="19.875" style="3" customWidth="1"/>
    <col min="18" max="18" width="1.125" style="3" customWidth="1"/>
    <col min="19" max="19" width="23.875" style="3" customWidth="1"/>
    <col min="20" max="20" width="1.125" style="3" customWidth="1"/>
    <col min="21" max="21" width="21" style="3" customWidth="1"/>
    <col min="22" max="22" width="1.125" style="3" customWidth="1"/>
    <col min="23" max="23" width="19.125" style="3" customWidth="1"/>
    <col min="24" max="24" width="1.125" style="3" customWidth="1"/>
    <col min="25" max="25" width="14.75" style="3" customWidth="1"/>
    <col min="26" max="26" width="1.125" style="3" customWidth="1"/>
    <col min="27" max="27" width="14.75" style="3" customWidth="1"/>
    <col min="28" max="28" width="1.125" style="3" customWidth="1"/>
    <col min="29" max="29" width="13.75" style="3" customWidth="1"/>
    <col min="30" max="30" width="1.125" style="3" customWidth="1"/>
    <col min="31" max="31" width="13.75" style="3" customWidth="1"/>
    <col min="32" max="16384" width="9.125" style="3"/>
  </cols>
  <sheetData>
    <row r="1" spans="1:31" s="152" customFormat="1" ht="21.6" customHeight="1">
      <c r="A1" s="95" t="s">
        <v>131</v>
      </c>
      <c r="B1" s="95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1"/>
      <c r="AD1" s="150"/>
      <c r="AE1" s="150"/>
    </row>
    <row r="2" spans="1:31" ht="21.6" customHeight="1">
      <c r="A2" s="89" t="s">
        <v>117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19"/>
      <c r="AD2" s="88"/>
      <c r="AE2" s="88"/>
    </row>
    <row r="3" spans="1:31" ht="21.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8"/>
      <c r="N3" s="88"/>
      <c r="O3" s="88"/>
      <c r="P3" s="88"/>
      <c r="Q3" s="88"/>
      <c r="R3" s="88"/>
      <c r="S3" s="79"/>
      <c r="T3" s="88"/>
      <c r="U3" s="79"/>
      <c r="V3" s="79"/>
      <c r="W3" s="79"/>
      <c r="X3" s="88"/>
      <c r="Y3" s="88"/>
      <c r="Z3" s="88"/>
      <c r="AA3" s="88"/>
      <c r="AB3" s="88"/>
      <c r="AC3" s="88"/>
      <c r="AD3" s="88"/>
      <c r="AE3" s="88"/>
    </row>
    <row r="4" spans="1:31" ht="21.6" customHeight="1">
      <c r="A4" s="88"/>
      <c r="B4" s="88"/>
      <c r="C4" s="161" t="s">
        <v>175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02"/>
      <c r="AA4" s="102"/>
      <c r="AB4" s="102"/>
      <c r="AC4" s="102"/>
      <c r="AD4" s="102"/>
      <c r="AE4" s="102"/>
    </row>
    <row r="5" spans="1:31" ht="21.6" customHeight="1">
      <c r="A5" s="88"/>
      <c r="B5" s="88"/>
      <c r="C5" s="88"/>
      <c r="D5" s="88"/>
      <c r="E5" s="88"/>
      <c r="F5" s="90"/>
      <c r="G5" s="162" t="s">
        <v>54</v>
      </c>
      <c r="H5" s="162"/>
      <c r="I5" s="162"/>
      <c r="J5" s="162"/>
      <c r="K5" s="162"/>
      <c r="L5" s="88"/>
      <c r="M5" s="162" t="s">
        <v>28</v>
      </c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91"/>
      <c r="AA5" s="91"/>
      <c r="AB5" s="88"/>
      <c r="AC5" s="20"/>
      <c r="AD5" s="91"/>
      <c r="AE5" s="88"/>
    </row>
    <row r="6" spans="1:31" ht="21.6" customHeight="1">
      <c r="A6" s="88"/>
      <c r="B6" s="88"/>
      <c r="C6" s="88"/>
      <c r="D6" s="88"/>
      <c r="E6" s="88"/>
      <c r="F6" s="90"/>
      <c r="G6" s="90"/>
      <c r="H6" s="90"/>
      <c r="I6" s="90"/>
      <c r="J6" s="90"/>
      <c r="K6" s="90"/>
      <c r="L6" s="88"/>
      <c r="M6"/>
      <c r="N6"/>
      <c r="O6" s="26" t="s">
        <v>306</v>
      </c>
      <c r="P6"/>
      <c r="Q6"/>
      <c r="R6" s="90"/>
      <c r="S6"/>
      <c r="T6" s="90"/>
      <c r="U6" s="90"/>
      <c r="V6" s="90"/>
      <c r="W6" s="90"/>
      <c r="X6" s="90"/>
      <c r="Y6" s="90"/>
      <c r="Z6" s="91"/>
      <c r="AA6" s="91"/>
      <c r="AB6" s="88"/>
      <c r="AC6" s="20"/>
      <c r="AD6" s="91"/>
      <c r="AE6" s="88"/>
    </row>
    <row r="7" spans="1:31" ht="21.6" customHeight="1">
      <c r="A7" s="88"/>
      <c r="B7" s="88"/>
      <c r="C7" s="88"/>
      <c r="D7" s="88"/>
      <c r="E7" s="88"/>
      <c r="F7" s="90"/>
      <c r="G7" s="90"/>
      <c r="H7" s="90"/>
      <c r="I7" s="90"/>
      <c r="J7" s="90"/>
      <c r="K7" s="90"/>
      <c r="L7" s="88"/>
      <c r="M7"/>
      <c r="N7"/>
      <c r="O7" s="26" t="s">
        <v>158</v>
      </c>
      <c r="P7"/>
      <c r="Q7" s="26"/>
      <c r="R7" s="90"/>
      <c r="S7"/>
      <c r="T7" s="90"/>
      <c r="U7" s="90"/>
      <c r="V7" s="90"/>
      <c r="W7" s="90"/>
      <c r="X7" s="90"/>
      <c r="Y7" s="90"/>
      <c r="Z7" s="91"/>
      <c r="AA7" s="91"/>
      <c r="AB7" s="88"/>
      <c r="AC7" s="20"/>
      <c r="AD7" s="91"/>
      <c r="AE7" s="88"/>
    </row>
    <row r="8" spans="1:31" ht="21.6" customHeight="1">
      <c r="A8" s="88"/>
      <c r="B8" s="88"/>
      <c r="C8" s="88"/>
      <c r="D8" s="88"/>
      <c r="E8" s="88"/>
      <c r="F8" s="90"/>
      <c r="G8" s="90"/>
      <c r="H8" s="90"/>
      <c r="I8" s="90"/>
      <c r="J8" s="90"/>
      <c r="K8" s="90"/>
      <c r="L8" s="88"/>
      <c r="M8" s="110"/>
      <c r="N8" s="109"/>
      <c r="O8" s="26" t="s">
        <v>159</v>
      </c>
      <c r="P8" s="109"/>
      <c r="Q8" s="112"/>
      <c r="R8" s="90"/>
      <c r="S8" s="109"/>
      <c r="T8" s="90"/>
      <c r="U8" s="90"/>
      <c r="V8" s="90"/>
      <c r="W8" s="90"/>
      <c r="X8" s="90"/>
      <c r="Y8" s="90"/>
      <c r="Z8" s="91"/>
      <c r="AA8" s="91"/>
      <c r="AB8" s="88"/>
      <c r="AC8" s="20"/>
      <c r="AD8" s="91"/>
      <c r="AE8" s="88"/>
    </row>
    <row r="9" spans="1:31" ht="21.6" customHeight="1">
      <c r="A9" s="88"/>
      <c r="B9" s="88"/>
      <c r="C9" s="88"/>
      <c r="D9" s="88"/>
      <c r="E9" s="88"/>
      <c r="F9" s="90"/>
      <c r="G9" s="90"/>
      <c r="H9" s="90"/>
      <c r="I9" s="90"/>
      <c r="J9" s="90"/>
      <c r="K9" s="90"/>
      <c r="L9" s="88"/>
      <c r="M9" s="26"/>
      <c r="N9" s="109"/>
      <c r="O9" s="26" t="s">
        <v>160</v>
      </c>
      <c r="P9" s="109"/>
      <c r="Q9" s="90" t="s">
        <v>195</v>
      </c>
      <c r="R9" s="90"/>
      <c r="S9" s="26" t="s">
        <v>305</v>
      </c>
      <c r="T9" s="90"/>
      <c r="U9" s="90"/>
      <c r="V9" s="90"/>
      <c r="W9" s="90"/>
      <c r="X9" s="90"/>
      <c r="Y9" s="90"/>
      <c r="Z9" s="91"/>
      <c r="AA9" s="91"/>
      <c r="AB9" s="88"/>
      <c r="AC9" s="20"/>
      <c r="AD9" s="91"/>
      <c r="AE9" s="88"/>
    </row>
    <row r="10" spans="1:31" ht="21.6" customHeight="1">
      <c r="A10" s="88"/>
      <c r="B10" s="88"/>
      <c r="C10" s="88"/>
      <c r="D10" s="88"/>
      <c r="E10" s="88"/>
      <c r="F10" s="90"/>
      <c r="G10" s="90"/>
      <c r="H10" s="90"/>
      <c r="I10" s="90"/>
      <c r="J10" s="90"/>
      <c r="K10" s="90"/>
      <c r="L10" s="88"/>
      <c r="N10" s="109"/>
      <c r="O10" s="26" t="s">
        <v>161</v>
      </c>
      <c r="P10" s="109"/>
      <c r="Q10" s="90" t="s">
        <v>169</v>
      </c>
      <c r="R10" s="88"/>
      <c r="S10" s="26" t="s">
        <v>152</v>
      </c>
      <c r="T10" s="88"/>
      <c r="U10" s="90"/>
      <c r="V10" s="90"/>
      <c r="W10" s="90"/>
      <c r="X10" s="90"/>
      <c r="Y10" s="90"/>
      <c r="Z10" s="92"/>
      <c r="AA10" s="90" t="s">
        <v>64</v>
      </c>
      <c r="AB10" s="91"/>
      <c r="AD10" s="88"/>
      <c r="AE10" s="20"/>
    </row>
    <row r="11" spans="1:31" ht="21.6" customHeight="1">
      <c r="A11" s="88"/>
      <c r="B11" s="88"/>
      <c r="C11" s="90" t="s">
        <v>55</v>
      </c>
      <c r="D11" s="90"/>
      <c r="E11" s="90" t="s">
        <v>134</v>
      </c>
      <c r="F11" s="90"/>
      <c r="G11" s="90"/>
      <c r="H11" s="90"/>
      <c r="I11" s="90"/>
      <c r="J11" s="88"/>
      <c r="K11" s="88"/>
      <c r="L11" s="90"/>
      <c r="M11" s="110" t="s">
        <v>147</v>
      </c>
      <c r="N11" s="26"/>
      <c r="O11" s="26" t="s">
        <v>162</v>
      </c>
      <c r="P11" s="26"/>
      <c r="Q11" s="90" t="s">
        <v>170</v>
      </c>
      <c r="R11" s="88"/>
      <c r="S11" s="26" t="s">
        <v>165</v>
      </c>
      <c r="T11" s="88"/>
      <c r="U11" s="90" t="s">
        <v>139</v>
      </c>
      <c r="V11" s="90"/>
      <c r="W11" s="90" t="s">
        <v>173</v>
      </c>
      <c r="X11" s="90"/>
      <c r="Y11" s="90" t="s">
        <v>61</v>
      </c>
      <c r="Z11" s="88"/>
      <c r="AA11" s="90" t="s">
        <v>65</v>
      </c>
      <c r="AB11" s="90"/>
      <c r="AC11" s="90" t="s">
        <v>68</v>
      </c>
      <c r="AD11" s="90"/>
      <c r="AE11" s="19"/>
    </row>
    <row r="12" spans="1:31" ht="21.6" customHeight="1">
      <c r="A12" s="88"/>
      <c r="B12" s="88"/>
      <c r="C12" s="90" t="s">
        <v>56</v>
      </c>
      <c r="D12" s="90"/>
      <c r="E12" s="90" t="s">
        <v>136</v>
      </c>
      <c r="F12" s="90"/>
      <c r="G12" s="90" t="s">
        <v>58</v>
      </c>
      <c r="H12" s="90"/>
      <c r="I12" s="90" t="s">
        <v>121</v>
      </c>
      <c r="J12" s="90"/>
      <c r="K12" s="90"/>
      <c r="L12" s="90"/>
      <c r="M12" s="26" t="s">
        <v>167</v>
      </c>
      <c r="N12" s="26"/>
      <c r="O12" s="26" t="s">
        <v>163</v>
      </c>
      <c r="P12" s="26"/>
      <c r="Q12" s="90" t="s">
        <v>171</v>
      </c>
      <c r="R12" s="88"/>
      <c r="S12" s="26" t="s">
        <v>166</v>
      </c>
      <c r="T12" s="88"/>
      <c r="U12" s="90" t="s">
        <v>94</v>
      </c>
      <c r="V12" s="90"/>
      <c r="W12" s="90" t="s">
        <v>174</v>
      </c>
      <c r="X12" s="90"/>
      <c r="Y12" s="90" t="s">
        <v>62</v>
      </c>
      <c r="Z12" s="88"/>
      <c r="AA12" s="90" t="s">
        <v>66</v>
      </c>
      <c r="AB12" s="90"/>
      <c r="AC12" s="90" t="s">
        <v>69</v>
      </c>
      <c r="AD12" s="90"/>
      <c r="AE12" s="21" t="s">
        <v>71</v>
      </c>
    </row>
    <row r="13" spans="1:31" ht="21.6" customHeight="1">
      <c r="A13" s="88"/>
      <c r="B13" s="2"/>
      <c r="C13" s="90" t="s">
        <v>57</v>
      </c>
      <c r="D13" s="90"/>
      <c r="E13" s="90" t="s">
        <v>137</v>
      </c>
      <c r="F13" s="90"/>
      <c r="G13" s="90" t="s">
        <v>59</v>
      </c>
      <c r="H13" s="90"/>
      <c r="I13" s="90" t="s">
        <v>122</v>
      </c>
      <c r="J13" s="90"/>
      <c r="K13" s="90" t="s">
        <v>60</v>
      </c>
      <c r="L13" s="90"/>
      <c r="M13" s="26" t="s">
        <v>148</v>
      </c>
      <c r="N13" s="26"/>
      <c r="O13" s="26" t="s">
        <v>164</v>
      </c>
      <c r="P13" s="26"/>
      <c r="Q13" s="90" t="s">
        <v>172</v>
      </c>
      <c r="R13" s="88"/>
      <c r="S13" s="26" t="s">
        <v>153</v>
      </c>
      <c r="T13" s="88"/>
      <c r="U13" s="90" t="s">
        <v>93</v>
      </c>
      <c r="V13" s="90"/>
      <c r="W13" s="90" t="s">
        <v>164</v>
      </c>
      <c r="X13" s="90"/>
      <c r="Y13" s="90" t="s">
        <v>63</v>
      </c>
      <c r="Z13" s="88"/>
      <c r="AA13" s="90" t="s">
        <v>67</v>
      </c>
      <c r="AB13" s="90"/>
      <c r="AC13" s="90" t="s">
        <v>70</v>
      </c>
      <c r="AD13" s="90"/>
      <c r="AE13" s="21" t="s">
        <v>72</v>
      </c>
    </row>
    <row r="14" spans="1:31" ht="21.6" customHeight="1">
      <c r="A14" s="88"/>
      <c r="B14" s="92"/>
      <c r="C14" s="160" t="s">
        <v>115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</row>
    <row r="15" spans="1:31" ht="21.6" customHeight="1">
      <c r="A15" s="76" t="s">
        <v>280</v>
      </c>
      <c r="B15" s="93"/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2"/>
      <c r="N15" s="72"/>
      <c r="O15" s="72"/>
      <c r="P15" s="72"/>
      <c r="Q15" s="72"/>
      <c r="R15" s="73"/>
      <c r="S15" s="73"/>
      <c r="T15" s="73"/>
      <c r="U15" s="72"/>
      <c r="V15" s="72"/>
      <c r="W15" s="72"/>
      <c r="X15" s="73"/>
      <c r="Y15" s="72"/>
      <c r="Z15" s="73"/>
      <c r="AA15" s="72"/>
      <c r="AB15" s="73"/>
      <c r="AC15" s="72"/>
      <c r="AD15" s="73"/>
      <c r="AE15" s="25"/>
    </row>
    <row r="16" spans="1:31" ht="21.6" customHeight="1">
      <c r="A16" s="76" t="s">
        <v>217</v>
      </c>
      <c r="B16" s="93"/>
      <c r="C16" s="22">
        <v>7520978</v>
      </c>
      <c r="D16" s="22"/>
      <c r="E16" s="22">
        <v>18224269</v>
      </c>
      <c r="F16" s="22"/>
      <c r="G16" s="22">
        <v>308461</v>
      </c>
      <c r="H16" s="22"/>
      <c r="I16" s="22">
        <v>7715</v>
      </c>
      <c r="J16" s="22"/>
      <c r="K16" s="22">
        <v>6873364</v>
      </c>
      <c r="L16" s="23"/>
      <c r="M16" s="22">
        <v>24176</v>
      </c>
      <c r="N16" s="22"/>
      <c r="O16" s="22">
        <v>-1222129</v>
      </c>
      <c r="P16" s="22"/>
      <c r="Q16" s="22">
        <v>33450</v>
      </c>
      <c r="R16" s="23"/>
      <c r="S16" s="23">
        <v>-263879</v>
      </c>
      <c r="T16" s="23"/>
      <c r="U16" s="22">
        <v>-22660706</v>
      </c>
      <c r="V16" s="22"/>
      <c r="W16" s="22">
        <v>529851</v>
      </c>
      <c r="X16" s="23"/>
      <c r="Y16" s="22">
        <f>SUM(M16:W16)</f>
        <v>-23559237</v>
      </c>
      <c r="Z16" s="23"/>
      <c r="AA16" s="22">
        <f>SUM(Y16,C16:K16)</f>
        <v>9375550</v>
      </c>
      <c r="AB16" s="23"/>
      <c r="AC16" s="22">
        <v>244726</v>
      </c>
      <c r="AD16" s="23"/>
      <c r="AE16" s="22">
        <f>SUM(AA16:AC16)</f>
        <v>9620276</v>
      </c>
    </row>
    <row r="17" spans="1:31" ht="19.5" customHeight="1">
      <c r="A17" s="76"/>
      <c r="B17" s="93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2"/>
      <c r="N17" s="22"/>
      <c r="O17" s="22"/>
      <c r="P17" s="22"/>
      <c r="Q17" s="22"/>
      <c r="R17" s="22"/>
      <c r="S17" s="23"/>
      <c r="T17" s="22"/>
      <c r="U17" s="22"/>
      <c r="V17" s="22"/>
      <c r="W17" s="22"/>
      <c r="X17" s="23"/>
      <c r="Y17" s="22"/>
      <c r="Z17" s="23"/>
      <c r="AA17" s="23"/>
      <c r="AB17" s="23"/>
      <c r="AC17" s="22"/>
      <c r="AD17" s="25"/>
      <c r="AE17" s="23"/>
    </row>
    <row r="18" spans="1:31" ht="19.5" hidden="1" customHeight="1">
      <c r="A18" s="76" t="s">
        <v>138</v>
      </c>
      <c r="B18" s="9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9.5" hidden="1" customHeight="1">
      <c r="A19" s="142" t="s">
        <v>199</v>
      </c>
      <c r="B19" s="101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24"/>
      <c r="N19" s="24"/>
      <c r="O19" s="24"/>
      <c r="P19" s="24"/>
      <c r="Q19" s="24"/>
      <c r="R19" s="24"/>
      <c r="S19" s="25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ht="19.5" hidden="1" customHeight="1">
      <c r="A20" s="143" t="s">
        <v>200</v>
      </c>
      <c r="B20" s="132"/>
      <c r="C20" s="105"/>
      <c r="D20" s="24"/>
      <c r="E20" s="105"/>
      <c r="F20" s="25"/>
      <c r="G20" s="105"/>
      <c r="H20" s="25"/>
      <c r="I20" s="105"/>
      <c r="J20" s="25"/>
      <c r="K20" s="105"/>
      <c r="L20" s="24"/>
      <c r="M20" s="105"/>
      <c r="N20" s="24"/>
      <c r="O20" s="105"/>
      <c r="P20" s="24"/>
      <c r="Q20" s="105"/>
      <c r="R20" s="24"/>
      <c r="S20" s="105"/>
      <c r="T20" s="24"/>
      <c r="U20" s="105"/>
      <c r="V20" s="24"/>
      <c r="W20" s="105"/>
      <c r="X20" s="24"/>
      <c r="Y20" s="105">
        <f>SUM(M20:W20)</f>
        <v>0</v>
      </c>
      <c r="Z20" s="24"/>
      <c r="AA20" s="105">
        <f>SUM(Y20,C20:K20)</f>
        <v>0</v>
      </c>
      <c r="AB20" s="24"/>
      <c r="AC20" s="105"/>
      <c r="AD20" s="24"/>
      <c r="AE20" s="105">
        <f>SUM(AA20:AC20)</f>
        <v>0</v>
      </c>
    </row>
    <row r="21" spans="1:31" s="1" customFormat="1" ht="19.5" hidden="1" customHeight="1">
      <c r="A21" s="142" t="s">
        <v>201</v>
      </c>
      <c r="B21" s="101"/>
      <c r="C21" s="106">
        <v>0</v>
      </c>
      <c r="D21" s="23"/>
      <c r="E21" s="106">
        <v>0</v>
      </c>
      <c r="F21" s="22"/>
      <c r="G21" s="106">
        <v>0</v>
      </c>
      <c r="H21" s="22"/>
      <c r="I21" s="106">
        <v>0</v>
      </c>
      <c r="J21" s="22"/>
      <c r="K21" s="106">
        <v>0</v>
      </c>
      <c r="L21" s="23"/>
      <c r="M21" s="106">
        <v>0</v>
      </c>
      <c r="N21" s="23"/>
      <c r="O21" s="106">
        <v>0</v>
      </c>
      <c r="P21" s="23"/>
      <c r="Q21" s="106">
        <v>0</v>
      </c>
      <c r="R21" s="23"/>
      <c r="S21" s="106">
        <v>0</v>
      </c>
      <c r="T21" s="23"/>
      <c r="U21" s="106">
        <v>0</v>
      </c>
      <c r="V21" s="23"/>
      <c r="W21" s="64">
        <v>0</v>
      </c>
      <c r="X21" s="23"/>
      <c r="Y21" s="106">
        <f>+Y20</f>
        <v>0</v>
      </c>
      <c r="Z21" s="23"/>
      <c r="AA21" s="106">
        <f>+AA20</f>
        <v>0</v>
      </c>
      <c r="AB21" s="23"/>
      <c r="AC21" s="106">
        <v>0</v>
      </c>
      <c r="AD21" s="23"/>
      <c r="AE21" s="106">
        <f>+AE20</f>
        <v>0</v>
      </c>
    </row>
    <row r="22" spans="1:31" ht="19.5" hidden="1" customHeight="1">
      <c r="A22" s="76"/>
      <c r="B22" s="93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2"/>
      <c r="N22" s="23"/>
      <c r="O22" s="22"/>
      <c r="P22" s="23"/>
      <c r="Q22" s="22"/>
      <c r="R22" s="22"/>
      <c r="S22" s="23"/>
      <c r="T22" s="22"/>
      <c r="U22" s="22"/>
      <c r="V22" s="22"/>
      <c r="W22" s="22"/>
      <c r="X22" s="23"/>
      <c r="Y22" s="22"/>
      <c r="Z22" s="23"/>
      <c r="AA22" s="23"/>
      <c r="AB22" s="23"/>
      <c r="AC22" s="22"/>
      <c r="AD22" s="25"/>
      <c r="AE22" s="23"/>
    </row>
    <row r="23" spans="1:31" ht="19.5" hidden="1" customHeight="1">
      <c r="A23" s="144" t="s">
        <v>202</v>
      </c>
      <c r="B23" s="93"/>
      <c r="C23" s="106">
        <v>0</v>
      </c>
      <c r="D23" s="23"/>
      <c r="E23" s="106">
        <v>0</v>
      </c>
      <c r="F23" s="23"/>
      <c r="G23" s="106">
        <v>0</v>
      </c>
      <c r="H23" s="22"/>
      <c r="I23" s="106"/>
      <c r="J23" s="22"/>
      <c r="K23" s="106">
        <v>0</v>
      </c>
      <c r="L23" s="23"/>
      <c r="M23" s="106">
        <v>0</v>
      </c>
      <c r="N23" s="23"/>
      <c r="O23" s="106">
        <v>0</v>
      </c>
      <c r="P23" s="23"/>
      <c r="Q23" s="106">
        <v>0</v>
      </c>
      <c r="R23" s="22"/>
      <c r="S23" s="106">
        <v>0</v>
      </c>
      <c r="T23" s="22"/>
      <c r="U23" s="106">
        <v>0</v>
      </c>
      <c r="V23" s="22"/>
      <c r="W23" s="106">
        <v>0</v>
      </c>
      <c r="X23" s="23"/>
      <c r="Y23" s="106">
        <f>Y21</f>
        <v>0</v>
      </c>
      <c r="Z23" s="23"/>
      <c r="AA23" s="106">
        <f>AA21</f>
        <v>0</v>
      </c>
      <c r="AB23" s="23"/>
      <c r="AC23" s="106">
        <v>0</v>
      </c>
      <c r="AD23" s="25"/>
      <c r="AE23" s="106">
        <f>AE21</f>
        <v>0</v>
      </c>
    </row>
    <row r="24" spans="1:31" ht="19.5" hidden="1" customHeight="1">
      <c r="A24" s="76"/>
      <c r="B24" s="93"/>
      <c r="C24" s="22"/>
      <c r="D24" s="22"/>
      <c r="E24" s="22"/>
      <c r="F24" s="22"/>
      <c r="G24" s="22"/>
      <c r="H24" s="22"/>
      <c r="I24" s="22">
        <v>0</v>
      </c>
      <c r="J24" s="22"/>
      <c r="K24" s="22"/>
      <c r="L24" s="23"/>
      <c r="M24" s="22"/>
      <c r="N24" s="23"/>
      <c r="O24" s="22"/>
      <c r="P24" s="23"/>
      <c r="Q24" s="22"/>
      <c r="R24" s="22"/>
      <c r="S24" s="23"/>
      <c r="T24" s="22"/>
      <c r="U24" s="22"/>
      <c r="V24" s="22"/>
      <c r="W24" s="22"/>
      <c r="X24" s="23"/>
      <c r="Y24" s="22"/>
      <c r="Z24" s="23"/>
      <c r="AA24" s="23"/>
      <c r="AB24" s="23"/>
      <c r="AC24" s="22"/>
      <c r="AD24" s="25"/>
      <c r="AE24" s="23"/>
    </row>
    <row r="25" spans="1:31" ht="21.6" customHeight="1">
      <c r="A25" s="76" t="s">
        <v>203</v>
      </c>
      <c r="B25" s="9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ht="21.6" customHeight="1">
      <c r="A26" s="94" t="s">
        <v>204</v>
      </c>
      <c r="B26" s="92"/>
      <c r="C26" s="24">
        <v>0</v>
      </c>
      <c r="D26" s="24"/>
      <c r="E26" s="24">
        <v>0</v>
      </c>
      <c r="F26" s="24"/>
      <c r="G26" s="24">
        <v>0</v>
      </c>
      <c r="H26" s="24"/>
      <c r="I26" s="24">
        <v>0</v>
      </c>
      <c r="J26" s="24"/>
      <c r="K26" s="24">
        <v>154646</v>
      </c>
      <c r="L26" s="24"/>
      <c r="M26" s="24">
        <v>0</v>
      </c>
      <c r="N26" s="24"/>
      <c r="O26" s="24">
        <v>0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v>0</v>
      </c>
      <c r="X26" s="24"/>
      <c r="Y26" s="25">
        <f>SUM(M26:W26)</f>
        <v>0</v>
      </c>
      <c r="Z26" s="24"/>
      <c r="AA26" s="25">
        <f>SUM(Y26,C26:K26)</f>
        <v>154646</v>
      </c>
      <c r="AB26" s="24"/>
      <c r="AC26" s="24">
        <v>35344</v>
      </c>
      <c r="AD26" s="24"/>
      <c r="AE26" s="24">
        <f>SUM(AA26:AC26)</f>
        <v>189990</v>
      </c>
    </row>
    <row r="27" spans="1:31" ht="21.6" customHeight="1">
      <c r="A27" s="94" t="s">
        <v>300</v>
      </c>
      <c r="B27" s="92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5"/>
      <c r="K27" s="24">
        <v>0</v>
      </c>
      <c r="L27" s="24"/>
      <c r="M27" s="25">
        <v>-96108</v>
      </c>
      <c r="N27" s="24"/>
      <c r="O27" s="25">
        <v>-915284</v>
      </c>
      <c r="P27" s="24"/>
      <c r="Q27" s="25">
        <v>477</v>
      </c>
      <c r="R27" s="24"/>
      <c r="S27" s="25">
        <v>-694153</v>
      </c>
      <c r="T27" s="24"/>
      <c r="U27" s="25">
        <v>0</v>
      </c>
      <c r="V27" s="25"/>
      <c r="W27" s="105">
        <v>10823</v>
      </c>
      <c r="X27" s="24"/>
      <c r="Y27" s="25">
        <f>SUM(M27:W27)</f>
        <v>-1694245</v>
      </c>
      <c r="Z27" s="24"/>
      <c r="AA27" s="25">
        <f>SUM(Y27,C27:K27)</f>
        <v>-1694245</v>
      </c>
      <c r="AB27" s="24"/>
      <c r="AC27" s="25">
        <v>-3707</v>
      </c>
      <c r="AD27" s="24"/>
      <c r="AE27" s="105">
        <f>SUM(AA27:AC27)</f>
        <v>-1697952</v>
      </c>
    </row>
    <row r="28" spans="1:31" ht="21.6" customHeight="1">
      <c r="A28" s="76" t="s">
        <v>205</v>
      </c>
      <c r="B28" s="93"/>
      <c r="C28" s="64">
        <f>+C26+C27</f>
        <v>0</v>
      </c>
      <c r="D28" s="23"/>
      <c r="E28" s="64">
        <f>+E26+E27</f>
        <v>0</v>
      </c>
      <c r="F28" s="23"/>
      <c r="G28" s="64">
        <f>+G26+G27</f>
        <v>0</v>
      </c>
      <c r="H28" s="23"/>
      <c r="I28" s="64">
        <f>+I26+I27</f>
        <v>0</v>
      </c>
      <c r="J28" s="23"/>
      <c r="K28" s="64">
        <f>+K26+K27</f>
        <v>154646</v>
      </c>
      <c r="L28" s="23"/>
      <c r="M28" s="64">
        <f t="shared" ref="M28:O28" si="0">+M26+M27</f>
        <v>-96108</v>
      </c>
      <c r="N28" s="23"/>
      <c r="O28" s="64">
        <f t="shared" si="0"/>
        <v>-915284</v>
      </c>
      <c r="P28" s="23"/>
      <c r="Q28" s="64">
        <f>+Q26+Q27</f>
        <v>477</v>
      </c>
      <c r="R28" s="23"/>
      <c r="S28" s="64">
        <f>+S26+S27</f>
        <v>-694153</v>
      </c>
      <c r="T28" s="23"/>
      <c r="U28" s="64">
        <f>+U26+U27</f>
        <v>0</v>
      </c>
      <c r="V28" s="23"/>
      <c r="W28" s="64">
        <f>+W26+W27</f>
        <v>10823</v>
      </c>
      <c r="X28" s="23"/>
      <c r="Y28" s="64">
        <f>+Y26+Y27</f>
        <v>-1694245</v>
      </c>
      <c r="Z28" s="23"/>
      <c r="AA28" s="64">
        <f>SUM(Y28,C28:K28)</f>
        <v>-1539599</v>
      </c>
      <c r="AB28" s="23"/>
      <c r="AC28" s="64">
        <f>+AC26+AC27</f>
        <v>31637</v>
      </c>
      <c r="AD28" s="25"/>
      <c r="AE28" s="64">
        <f>+AE26+AE27</f>
        <v>-1507962</v>
      </c>
    </row>
    <row r="29" spans="1:31" ht="19.5" customHeight="1">
      <c r="A29" s="76"/>
      <c r="B29" s="9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5"/>
      <c r="AE29" s="23"/>
    </row>
    <row r="30" spans="1:31" ht="21.6" customHeight="1">
      <c r="A30" s="94" t="s">
        <v>74</v>
      </c>
      <c r="B30" s="94"/>
      <c r="C30" s="24">
        <v>0</v>
      </c>
      <c r="D30" s="24"/>
      <c r="E30" s="24">
        <v>0</v>
      </c>
      <c r="F30" s="24"/>
      <c r="G30" s="24">
        <v>0</v>
      </c>
      <c r="H30" s="24"/>
      <c r="I30" s="24">
        <v>0</v>
      </c>
      <c r="J30" s="24"/>
      <c r="K30" s="24">
        <v>67313</v>
      </c>
      <c r="L30" s="24"/>
      <c r="M30" s="24">
        <v>9571</v>
      </c>
      <c r="N30" s="24"/>
      <c r="O30" s="24">
        <v>-79664</v>
      </c>
      <c r="P30" s="24"/>
      <c r="Q30" s="24">
        <v>0</v>
      </c>
      <c r="R30" s="24"/>
      <c r="S30" s="24">
        <v>-6539</v>
      </c>
      <c r="T30" s="24"/>
      <c r="U30" s="24">
        <v>0</v>
      </c>
      <c r="V30" s="24"/>
      <c r="W30" s="105">
        <v>9319</v>
      </c>
      <c r="X30" s="24"/>
      <c r="Y30" s="25">
        <f>SUM(M30:W30)</f>
        <v>-67313</v>
      </c>
      <c r="Z30" s="24"/>
      <c r="AA30" s="25">
        <f>SUM(Y30,C30:K30)</f>
        <v>0</v>
      </c>
      <c r="AB30" s="24"/>
      <c r="AC30" s="24">
        <v>0</v>
      </c>
      <c r="AD30" s="24"/>
      <c r="AE30" s="105">
        <f>SUM(AA30:AC30)</f>
        <v>0</v>
      </c>
    </row>
    <row r="31" spans="1:31" ht="19.5" hidden="1" customHeight="1">
      <c r="A31" s="94" t="s">
        <v>183</v>
      </c>
      <c r="B31" s="94"/>
      <c r="C31" s="24">
        <v>0</v>
      </c>
      <c r="D31" s="24"/>
      <c r="E31" s="24">
        <v>0</v>
      </c>
      <c r="F31" s="24"/>
      <c r="G31" s="24">
        <v>0</v>
      </c>
      <c r="H31" s="24"/>
      <c r="I31" s="24">
        <v>0</v>
      </c>
      <c r="J31" s="24"/>
      <c r="K31" s="24">
        <v>0</v>
      </c>
      <c r="L31" s="24"/>
      <c r="M31" s="24">
        <v>0</v>
      </c>
      <c r="N31" s="24"/>
      <c r="O31" s="24">
        <v>0</v>
      </c>
      <c r="P31" s="24"/>
      <c r="Q31" s="24">
        <v>0</v>
      </c>
      <c r="R31" s="24"/>
      <c r="S31" s="24">
        <v>0</v>
      </c>
      <c r="T31" s="24"/>
      <c r="U31" s="24">
        <v>0</v>
      </c>
      <c r="V31" s="24"/>
      <c r="W31" s="105">
        <v>0</v>
      </c>
      <c r="X31" s="24"/>
      <c r="Y31" s="24">
        <f>SUM(M31:W31)</f>
        <v>0</v>
      </c>
      <c r="Z31" s="24"/>
      <c r="AA31" s="25">
        <f>SUM(Y31,C31:K31)</f>
        <v>0</v>
      </c>
      <c r="AB31" s="24"/>
      <c r="AC31" s="24"/>
      <c r="AD31" s="24"/>
      <c r="AE31" s="25">
        <f>SUM(AA31:AC31)</f>
        <v>0</v>
      </c>
    </row>
    <row r="32" spans="1:31" ht="19.5" customHeight="1">
      <c r="A32" s="94"/>
      <c r="B32" s="94"/>
      <c r="C32" s="65"/>
      <c r="D32" s="24"/>
      <c r="E32" s="65"/>
      <c r="F32" s="24"/>
      <c r="G32" s="65"/>
      <c r="H32" s="24"/>
      <c r="I32" s="65"/>
      <c r="J32" s="24"/>
      <c r="K32" s="65"/>
      <c r="L32" s="24"/>
      <c r="M32" s="65"/>
      <c r="N32" s="24"/>
      <c r="O32" s="65"/>
      <c r="P32" s="24"/>
      <c r="Q32" s="65"/>
      <c r="R32" s="24"/>
      <c r="S32" s="65"/>
      <c r="T32" s="24"/>
      <c r="U32" s="65"/>
      <c r="V32" s="24"/>
      <c r="W32" s="24"/>
      <c r="X32" s="24"/>
      <c r="Y32" s="65"/>
      <c r="Z32" s="24"/>
      <c r="AA32" s="66"/>
      <c r="AB32" s="24"/>
      <c r="AC32" s="65"/>
      <c r="AD32" s="24"/>
      <c r="AE32" s="66"/>
    </row>
    <row r="33" spans="1:31" ht="21.6" customHeight="1" thickBot="1">
      <c r="A33" s="76" t="s">
        <v>281</v>
      </c>
      <c r="B33" s="76"/>
      <c r="C33" s="67">
        <f>C31+C30+C28+C21+C16</f>
        <v>7520978</v>
      </c>
      <c r="D33" s="23"/>
      <c r="E33" s="67">
        <f>E31+E30+E28+E21+E16</f>
        <v>18224269</v>
      </c>
      <c r="F33" s="23"/>
      <c r="G33" s="67">
        <f>G31+G30+G28+G21+G16</f>
        <v>308461</v>
      </c>
      <c r="H33" s="23"/>
      <c r="I33" s="67">
        <f>I31+I30+I28+I21+I16</f>
        <v>7715</v>
      </c>
      <c r="J33" s="23"/>
      <c r="K33" s="67">
        <f>K31+K30+K28+K21+K16</f>
        <v>7095323</v>
      </c>
      <c r="L33" s="24"/>
      <c r="M33" s="67">
        <f>M31+M30+M28+M21+M16</f>
        <v>-62361</v>
      </c>
      <c r="N33" s="24"/>
      <c r="O33" s="67">
        <f>O31+O30+O28+O21+O16</f>
        <v>-2217077</v>
      </c>
      <c r="P33" s="24"/>
      <c r="Q33" s="67">
        <f>Q31+Q30+Q28+Q21+Q16</f>
        <v>33927</v>
      </c>
      <c r="R33" s="24"/>
      <c r="S33" s="67">
        <f>S31+S30+S28+S21+S16</f>
        <v>-964571</v>
      </c>
      <c r="T33" s="24"/>
      <c r="U33" s="67">
        <f>U31+U30+U28+U21+U16</f>
        <v>-22660706</v>
      </c>
      <c r="V33" s="23"/>
      <c r="W33" s="67">
        <f>W31+W30+W28+W21+W16</f>
        <v>549993</v>
      </c>
      <c r="X33" s="24"/>
      <c r="Y33" s="67">
        <f>Y31+Y30+Y28+Y21+Y16</f>
        <v>-25320795</v>
      </c>
      <c r="Z33" s="23"/>
      <c r="AA33" s="67">
        <f>AA31+AA30+AA28+AA21+AA16</f>
        <v>7835951</v>
      </c>
      <c r="AB33" s="23"/>
      <c r="AC33" s="67">
        <f>AC31+AC30+AC28+AC21+AC16</f>
        <v>276363</v>
      </c>
      <c r="AD33" s="25"/>
      <c r="AE33" s="67">
        <f>AE31+AE30+AE28+AE21+AE16</f>
        <v>8112314</v>
      </c>
    </row>
    <row r="34" spans="1:31" ht="19.5" customHeight="1" thickTop="1"/>
  </sheetData>
  <mergeCells count="4">
    <mergeCell ref="C14:AE14"/>
    <mergeCell ref="C4:Y4"/>
    <mergeCell ref="G5:K5"/>
    <mergeCell ref="M5:Y5"/>
  </mergeCells>
  <pageMargins left="0.7" right="0.7" top="0.48" bottom="0.5" header="0.5" footer="0.5"/>
  <pageSetup paperSize="9" scale="48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EBC3-8A35-478D-BA49-7F105CAA5386}">
  <dimension ref="A1:AE35"/>
  <sheetViews>
    <sheetView view="pageBreakPreview" topLeftCell="A11" zoomScale="80" zoomScaleNormal="80" zoomScaleSheetLayoutView="80" workbookViewId="0">
      <selection activeCell="K24" sqref="K24"/>
    </sheetView>
  </sheetViews>
  <sheetFormatPr defaultColWidth="9.125" defaultRowHeight="13.8"/>
  <cols>
    <col min="1" max="1" width="40.75" style="3" customWidth="1"/>
    <col min="2" max="2" width="18.375" style="3" customWidth="1"/>
    <col min="3" max="3" width="14.75" style="3" customWidth="1"/>
    <col min="4" max="4" width="1.375" style="3" customWidth="1"/>
    <col min="5" max="5" width="16.375" style="3" customWidth="1"/>
    <col min="6" max="6" width="1.125" style="3" customWidth="1"/>
    <col min="7" max="7" width="11" style="3" customWidth="1"/>
    <col min="8" max="8" width="1.625" style="3" customWidth="1"/>
    <col min="9" max="9" width="11" style="3" customWidth="1"/>
    <col min="10" max="10" width="1.125" style="3" customWidth="1"/>
    <col min="11" max="11" width="16.375" style="3" customWidth="1"/>
    <col min="12" max="12" width="1.125" style="3" customWidth="1"/>
    <col min="13" max="13" width="13.75" style="3" customWidth="1"/>
    <col min="14" max="14" width="1.125" style="3" customWidth="1"/>
    <col min="15" max="15" width="18.375" style="3" customWidth="1"/>
    <col min="16" max="16" width="1.125" style="3" customWidth="1"/>
    <col min="17" max="17" width="19.125" style="3" customWidth="1"/>
    <col min="18" max="18" width="1.125" style="3" customWidth="1"/>
    <col min="19" max="19" width="23.875" style="3" customWidth="1"/>
    <col min="20" max="20" width="1.125" style="3" customWidth="1"/>
    <col min="21" max="21" width="21" style="3" customWidth="1"/>
    <col min="22" max="22" width="1.125" style="3" customWidth="1"/>
    <col min="23" max="23" width="19.125" style="3" customWidth="1"/>
    <col min="24" max="24" width="1.125" style="3" customWidth="1"/>
    <col min="25" max="25" width="14.75" style="3" customWidth="1"/>
    <col min="26" max="26" width="1.125" style="3" customWidth="1"/>
    <col min="27" max="27" width="14.375" style="3" customWidth="1"/>
    <col min="28" max="28" width="1.125" style="3" customWidth="1"/>
    <col min="29" max="29" width="13.75" style="3" customWidth="1"/>
    <col min="30" max="30" width="1.125" style="3" customWidth="1"/>
    <col min="31" max="31" width="13.75" style="3" customWidth="1"/>
    <col min="32" max="16384" width="9.125" style="3"/>
  </cols>
  <sheetData>
    <row r="1" spans="1:31" s="152" customFormat="1" ht="21.6" customHeight="1">
      <c r="A1" s="95" t="s">
        <v>131</v>
      </c>
      <c r="B1" s="95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1"/>
      <c r="AD1" s="150"/>
      <c r="AE1" s="150"/>
    </row>
    <row r="2" spans="1:31" ht="21.6" customHeight="1">
      <c r="A2" s="89" t="s">
        <v>117</v>
      </c>
      <c r="B2" s="89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19"/>
      <c r="AD2" s="88"/>
      <c r="AE2" s="88"/>
    </row>
    <row r="3" spans="1:31" ht="21.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8"/>
      <c r="N3" s="88"/>
      <c r="O3" s="88"/>
      <c r="P3" s="88"/>
      <c r="Q3" s="88"/>
      <c r="R3" s="88"/>
      <c r="S3" s="79"/>
      <c r="T3" s="88"/>
      <c r="U3" s="79"/>
      <c r="V3" s="79"/>
      <c r="W3" s="79"/>
      <c r="X3" s="88"/>
      <c r="Y3" s="88"/>
      <c r="Z3" s="88"/>
      <c r="AA3" s="88"/>
      <c r="AB3" s="88"/>
      <c r="AC3" s="88"/>
      <c r="AD3" s="88"/>
      <c r="AE3" s="88"/>
    </row>
    <row r="4" spans="1:31" ht="21.6" customHeight="1">
      <c r="A4" s="88"/>
      <c r="B4" s="88"/>
      <c r="C4" s="161" t="s">
        <v>175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02"/>
      <c r="AA4" s="102"/>
      <c r="AB4" s="102"/>
      <c r="AC4" s="102"/>
      <c r="AD4" s="102"/>
      <c r="AE4" s="102"/>
    </row>
    <row r="5" spans="1:31" ht="21.6" customHeight="1">
      <c r="A5" s="88"/>
      <c r="B5" s="88"/>
      <c r="C5" s="88"/>
      <c r="D5" s="88"/>
      <c r="E5" s="88"/>
      <c r="F5" s="90"/>
      <c r="G5" s="162" t="s">
        <v>54</v>
      </c>
      <c r="H5" s="162"/>
      <c r="I5" s="162"/>
      <c r="J5" s="162"/>
      <c r="K5" s="162"/>
      <c r="L5" s="88"/>
      <c r="M5" s="162" t="s">
        <v>28</v>
      </c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91"/>
      <c r="AA5" s="91"/>
      <c r="AB5" s="88"/>
      <c r="AC5" s="20"/>
      <c r="AD5" s="91"/>
      <c r="AE5" s="88"/>
    </row>
    <row r="6" spans="1:31" ht="21.6" customHeight="1">
      <c r="A6" s="88"/>
      <c r="B6" s="88"/>
      <c r="C6" s="88"/>
      <c r="D6" s="88"/>
      <c r="E6" s="88"/>
      <c r="F6" s="90"/>
      <c r="G6" s="90"/>
      <c r="H6" s="90"/>
      <c r="I6" s="90"/>
      <c r="J6" s="90"/>
      <c r="K6" s="90"/>
      <c r="L6" s="88"/>
      <c r="M6"/>
      <c r="N6"/>
      <c r="O6" s="26" t="s">
        <v>157</v>
      </c>
      <c r="P6"/>
      <c r="Q6"/>
      <c r="R6" s="90"/>
      <c r="S6"/>
      <c r="T6" s="90"/>
      <c r="U6" s="90"/>
      <c r="V6" s="90"/>
      <c r="W6" s="90"/>
      <c r="X6" s="90"/>
      <c r="Y6" s="90"/>
      <c r="Z6" s="91"/>
      <c r="AA6" s="91"/>
      <c r="AB6" s="88"/>
      <c r="AC6" s="20"/>
      <c r="AD6" s="91"/>
      <c r="AE6" s="88"/>
    </row>
    <row r="7" spans="1:31" ht="21.6" customHeight="1">
      <c r="A7" s="88"/>
      <c r="B7" s="88"/>
      <c r="C7" s="88"/>
      <c r="D7" s="88"/>
      <c r="E7" s="88"/>
      <c r="F7" s="90"/>
      <c r="G7" s="90"/>
      <c r="H7" s="90"/>
      <c r="I7" s="90"/>
      <c r="J7" s="90"/>
      <c r="K7" s="90"/>
      <c r="L7" s="88"/>
      <c r="M7"/>
      <c r="N7"/>
      <c r="O7" s="26" t="s">
        <v>158</v>
      </c>
      <c r="P7"/>
      <c r="Q7" s="26"/>
      <c r="R7" s="90"/>
      <c r="S7"/>
      <c r="T7" s="90"/>
      <c r="U7" s="90"/>
      <c r="V7" s="90"/>
      <c r="W7" s="90"/>
      <c r="X7" s="90"/>
      <c r="Y7" s="90"/>
      <c r="Z7" s="91"/>
      <c r="AA7" s="91"/>
      <c r="AB7" s="88"/>
      <c r="AC7" s="20"/>
      <c r="AD7" s="91"/>
      <c r="AE7" s="88"/>
    </row>
    <row r="8" spans="1:31" ht="21.6" customHeight="1">
      <c r="A8" s="88"/>
      <c r="B8" s="88"/>
      <c r="C8" s="88"/>
      <c r="D8" s="88"/>
      <c r="E8" s="88"/>
      <c r="F8" s="90"/>
      <c r="G8" s="90"/>
      <c r="H8" s="90"/>
      <c r="I8" s="90"/>
      <c r="J8" s="90"/>
      <c r="K8" s="90"/>
      <c r="L8" s="88"/>
      <c r="M8" s="110"/>
      <c r="N8" s="109"/>
      <c r="O8" s="26" t="s">
        <v>159</v>
      </c>
      <c r="P8" s="109"/>
      <c r="Q8" s="112"/>
      <c r="R8" s="90"/>
      <c r="S8" s="109"/>
      <c r="T8" s="90"/>
      <c r="U8" s="90"/>
      <c r="V8" s="90"/>
      <c r="W8" s="90"/>
      <c r="X8" s="90"/>
      <c r="Y8" s="90"/>
      <c r="Z8" s="91"/>
      <c r="AA8" s="91"/>
      <c r="AB8" s="88"/>
      <c r="AC8" s="20"/>
      <c r="AD8" s="91"/>
      <c r="AE8" s="88"/>
    </row>
    <row r="9" spans="1:31" ht="21.6" customHeight="1">
      <c r="A9" s="88"/>
      <c r="B9" s="88"/>
      <c r="C9" s="88"/>
      <c r="D9" s="88"/>
      <c r="E9" s="88"/>
      <c r="F9" s="90"/>
      <c r="G9" s="90"/>
      <c r="H9" s="90"/>
      <c r="I9" s="90"/>
      <c r="J9" s="90"/>
      <c r="K9" s="90"/>
      <c r="L9" s="88"/>
      <c r="M9" s="26"/>
      <c r="N9" s="109"/>
      <c r="O9" s="26" t="s">
        <v>160</v>
      </c>
      <c r="P9" s="109"/>
      <c r="Q9" s="90" t="s">
        <v>151</v>
      </c>
      <c r="R9" s="90"/>
      <c r="S9" s="26" t="s">
        <v>151</v>
      </c>
      <c r="T9" s="90"/>
      <c r="U9" s="90"/>
      <c r="V9" s="90"/>
      <c r="W9" s="90"/>
      <c r="X9" s="90"/>
      <c r="Y9" s="90"/>
      <c r="Z9" s="91"/>
      <c r="AA9" s="91"/>
      <c r="AB9" s="88"/>
      <c r="AC9" s="20"/>
      <c r="AD9" s="91"/>
      <c r="AE9" s="88"/>
    </row>
    <row r="10" spans="1:31" ht="21.6" customHeight="1">
      <c r="A10" s="88"/>
      <c r="B10" s="88"/>
      <c r="C10" s="88"/>
      <c r="D10" s="88"/>
      <c r="E10" s="88"/>
      <c r="F10" s="90"/>
      <c r="G10" s="90"/>
      <c r="H10" s="90"/>
      <c r="I10" s="90"/>
      <c r="J10" s="90"/>
      <c r="K10" s="90"/>
      <c r="L10" s="88"/>
      <c r="N10" s="109"/>
      <c r="O10" s="26" t="s">
        <v>161</v>
      </c>
      <c r="P10" s="109"/>
      <c r="Q10" s="90" t="s">
        <v>169</v>
      </c>
      <c r="R10" s="88"/>
      <c r="S10" s="26" t="s">
        <v>152</v>
      </c>
      <c r="T10" s="88"/>
      <c r="U10" s="90"/>
      <c r="V10" s="90"/>
      <c r="W10" s="90"/>
      <c r="X10" s="90"/>
      <c r="Y10" s="90"/>
      <c r="Z10" s="92"/>
      <c r="AA10" s="90" t="s">
        <v>64</v>
      </c>
      <c r="AB10" s="91"/>
      <c r="AD10" s="88"/>
      <c r="AE10" s="20"/>
    </row>
    <row r="11" spans="1:31" ht="21.6" customHeight="1">
      <c r="A11" s="88"/>
      <c r="B11" s="88"/>
      <c r="C11" s="90" t="s">
        <v>55</v>
      </c>
      <c r="D11" s="90"/>
      <c r="E11" s="90" t="s">
        <v>134</v>
      </c>
      <c r="F11" s="90"/>
      <c r="G11" s="90"/>
      <c r="H11" s="90"/>
      <c r="I11" s="90"/>
      <c r="J11" s="88"/>
      <c r="K11" s="88"/>
      <c r="L11" s="90"/>
      <c r="M11" s="110" t="s">
        <v>147</v>
      </c>
      <c r="N11" s="26"/>
      <c r="O11" s="26" t="s">
        <v>162</v>
      </c>
      <c r="P11" s="26"/>
      <c r="Q11" s="90" t="s">
        <v>170</v>
      </c>
      <c r="R11" s="88"/>
      <c r="S11" s="26" t="s">
        <v>165</v>
      </c>
      <c r="T11" s="88"/>
      <c r="U11" s="90" t="s">
        <v>139</v>
      </c>
      <c r="V11" s="90"/>
      <c r="W11" s="90" t="s">
        <v>173</v>
      </c>
      <c r="X11" s="90"/>
      <c r="Y11" s="90" t="s">
        <v>61</v>
      </c>
      <c r="Z11" s="88"/>
      <c r="AA11" s="90" t="s">
        <v>65</v>
      </c>
      <c r="AB11" s="90"/>
      <c r="AC11" s="90" t="s">
        <v>68</v>
      </c>
      <c r="AD11" s="90"/>
      <c r="AE11" s="19"/>
    </row>
    <row r="12" spans="1:31" ht="21.6" customHeight="1">
      <c r="A12" s="88"/>
      <c r="B12" s="88"/>
      <c r="C12" s="90" t="s">
        <v>56</v>
      </c>
      <c r="D12" s="90"/>
      <c r="E12" s="90" t="s">
        <v>136</v>
      </c>
      <c r="F12" s="90"/>
      <c r="G12" s="90" t="s">
        <v>58</v>
      </c>
      <c r="H12" s="90"/>
      <c r="I12" s="90" t="s">
        <v>121</v>
      </c>
      <c r="J12" s="90"/>
      <c r="K12" s="90"/>
      <c r="L12" s="90"/>
      <c r="M12" s="26" t="s">
        <v>167</v>
      </c>
      <c r="N12" s="26"/>
      <c r="O12" s="26" t="s">
        <v>163</v>
      </c>
      <c r="P12" s="26"/>
      <c r="Q12" s="90" t="s">
        <v>171</v>
      </c>
      <c r="R12" s="88"/>
      <c r="S12" s="26" t="s">
        <v>166</v>
      </c>
      <c r="T12" s="88"/>
      <c r="U12" s="90" t="s">
        <v>94</v>
      </c>
      <c r="V12" s="90"/>
      <c r="W12" s="90" t="s">
        <v>174</v>
      </c>
      <c r="X12" s="90"/>
      <c r="Y12" s="90" t="s">
        <v>62</v>
      </c>
      <c r="Z12" s="88"/>
      <c r="AA12" s="90" t="s">
        <v>66</v>
      </c>
      <c r="AB12" s="90"/>
      <c r="AC12" s="90" t="s">
        <v>69</v>
      </c>
      <c r="AD12" s="90"/>
      <c r="AE12" s="21" t="s">
        <v>71</v>
      </c>
    </row>
    <row r="13" spans="1:31" ht="21.6" customHeight="1">
      <c r="A13" s="88"/>
      <c r="B13" s="2"/>
      <c r="C13" s="90" t="s">
        <v>57</v>
      </c>
      <c r="D13" s="90"/>
      <c r="E13" s="90" t="s">
        <v>137</v>
      </c>
      <c r="F13" s="90"/>
      <c r="G13" s="90" t="s">
        <v>59</v>
      </c>
      <c r="H13" s="90"/>
      <c r="I13" s="90" t="s">
        <v>122</v>
      </c>
      <c r="J13" s="90"/>
      <c r="K13" s="90" t="s">
        <v>60</v>
      </c>
      <c r="L13" s="90"/>
      <c r="M13" s="26" t="s">
        <v>148</v>
      </c>
      <c r="N13" s="26"/>
      <c r="O13" s="26" t="s">
        <v>164</v>
      </c>
      <c r="P13" s="26"/>
      <c r="Q13" s="90" t="s">
        <v>172</v>
      </c>
      <c r="R13" s="88"/>
      <c r="S13" s="26" t="s">
        <v>153</v>
      </c>
      <c r="T13" s="88"/>
      <c r="U13" s="90" t="s">
        <v>93</v>
      </c>
      <c r="V13" s="90"/>
      <c r="W13" s="90" t="s">
        <v>164</v>
      </c>
      <c r="X13" s="90"/>
      <c r="Y13" s="90" t="s">
        <v>63</v>
      </c>
      <c r="Z13" s="88"/>
      <c r="AA13" s="90" t="s">
        <v>67</v>
      </c>
      <c r="AB13" s="90"/>
      <c r="AC13" s="90" t="s">
        <v>70</v>
      </c>
      <c r="AD13" s="90"/>
      <c r="AE13" s="21" t="s">
        <v>72</v>
      </c>
    </row>
    <row r="14" spans="1:31" ht="21.6" customHeight="1">
      <c r="A14" s="88"/>
      <c r="B14" s="92"/>
      <c r="C14" s="160" t="s">
        <v>115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</row>
    <row r="15" spans="1:31" ht="21.6" customHeight="1">
      <c r="A15" s="76" t="s">
        <v>282</v>
      </c>
      <c r="B15" s="93"/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2"/>
      <c r="N15" s="72"/>
      <c r="O15" s="72"/>
      <c r="P15" s="72"/>
      <c r="Q15" s="72"/>
      <c r="R15" s="73"/>
      <c r="S15" s="73"/>
      <c r="T15" s="73"/>
      <c r="U15" s="72"/>
      <c r="V15" s="72"/>
      <c r="W15" s="72"/>
      <c r="X15" s="73"/>
      <c r="Y15" s="72"/>
      <c r="Z15" s="73"/>
      <c r="AA15" s="72"/>
      <c r="AB15" s="73"/>
      <c r="AC15" s="72"/>
      <c r="AD15" s="73"/>
      <c r="AE15" s="25"/>
    </row>
    <row r="16" spans="1:31" ht="21.6" customHeight="1">
      <c r="A16" s="76" t="s">
        <v>260</v>
      </c>
      <c r="B16" s="93"/>
      <c r="C16" s="22">
        <v>7520978</v>
      </c>
      <c r="D16" s="22"/>
      <c r="E16" s="22">
        <v>18224269</v>
      </c>
      <c r="F16" s="22"/>
      <c r="G16" s="22">
        <v>337374</v>
      </c>
      <c r="H16" s="22"/>
      <c r="I16" s="22">
        <v>7715</v>
      </c>
      <c r="J16" s="22"/>
      <c r="K16" s="22">
        <v>6879527</v>
      </c>
      <c r="L16" s="23"/>
      <c r="M16" s="22">
        <v>6169</v>
      </c>
      <c r="N16" s="22"/>
      <c r="O16" s="22">
        <v>-2167096</v>
      </c>
      <c r="P16" s="22"/>
      <c r="Q16" s="22">
        <v>34862</v>
      </c>
      <c r="R16" s="23"/>
      <c r="S16" s="23">
        <v>-126586</v>
      </c>
      <c r="T16" s="23"/>
      <c r="U16" s="22">
        <v>-22660706</v>
      </c>
      <c r="V16" s="22"/>
      <c r="W16" s="22">
        <v>557120</v>
      </c>
      <c r="X16" s="23"/>
      <c r="Y16" s="22">
        <f>SUM(M16:W16)</f>
        <v>-24356237</v>
      </c>
      <c r="Z16" s="23"/>
      <c r="AA16" s="22">
        <f>SUM(Y16,C16:K16)</f>
        <v>8613626</v>
      </c>
      <c r="AB16" s="23"/>
      <c r="AC16" s="22">
        <v>313498</v>
      </c>
      <c r="AD16" s="23"/>
      <c r="AE16" s="22">
        <f>SUM(AA16:AC16)</f>
        <v>8927124</v>
      </c>
    </row>
    <row r="17" spans="1:31" ht="19.5" customHeight="1">
      <c r="A17" s="76"/>
      <c r="B17" s="93"/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22"/>
      <c r="N17" s="22"/>
      <c r="O17" s="22"/>
      <c r="P17" s="22"/>
      <c r="Q17" s="22"/>
      <c r="R17" s="22"/>
      <c r="S17" s="23"/>
      <c r="T17" s="22"/>
      <c r="U17" s="22"/>
      <c r="V17" s="22"/>
      <c r="W17" s="22"/>
      <c r="X17" s="23"/>
      <c r="Y17" s="22"/>
      <c r="Z17" s="23"/>
      <c r="AA17" s="23"/>
      <c r="AB17" s="23"/>
      <c r="AC17" s="22"/>
      <c r="AD17" s="25"/>
      <c r="AE17" s="23"/>
    </row>
    <row r="18" spans="1:31" ht="19.5" customHeight="1">
      <c r="A18" s="76" t="s">
        <v>138</v>
      </c>
      <c r="B18" s="9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9.5" customHeight="1">
      <c r="A19" s="153" t="s">
        <v>267</v>
      </c>
      <c r="B19" s="154"/>
      <c r="C19" s="25"/>
      <c r="D19" s="25"/>
      <c r="E19" s="25"/>
      <c r="F19" s="25"/>
      <c r="G19" s="25"/>
      <c r="H19" s="25"/>
      <c r="I19" s="25"/>
      <c r="J19" s="25"/>
      <c r="K19" s="25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2"/>
    </row>
    <row r="20" spans="1:31" ht="19.5" customHeight="1">
      <c r="A20" s="143" t="s">
        <v>272</v>
      </c>
      <c r="B20" s="154"/>
      <c r="C20" s="25"/>
      <c r="D20" s="25"/>
      <c r="E20" s="25"/>
      <c r="F20" s="25"/>
      <c r="G20" s="25"/>
      <c r="H20" s="25"/>
      <c r="I20" s="25"/>
      <c r="J20" s="25"/>
      <c r="K20" s="25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2"/>
    </row>
    <row r="21" spans="1:31" ht="19.5" customHeight="1">
      <c r="A21" s="143" t="s">
        <v>271</v>
      </c>
      <c r="B21" s="132"/>
      <c r="C21" s="105">
        <v>0</v>
      </c>
      <c r="D21" s="24"/>
      <c r="E21" s="105">
        <v>0</v>
      </c>
      <c r="F21" s="25"/>
      <c r="G21" s="105">
        <v>0</v>
      </c>
      <c r="H21" s="25"/>
      <c r="I21" s="105">
        <v>0</v>
      </c>
      <c r="J21" s="25"/>
      <c r="K21" s="105">
        <v>-27644</v>
      </c>
      <c r="L21" s="24"/>
      <c r="M21" s="105">
        <v>0</v>
      </c>
      <c r="N21" s="24"/>
      <c r="O21" s="105">
        <v>0</v>
      </c>
      <c r="P21" s="24"/>
      <c r="Q21" s="105">
        <v>0</v>
      </c>
      <c r="R21" s="24"/>
      <c r="S21" s="105">
        <v>0</v>
      </c>
      <c r="T21" s="24"/>
      <c r="U21" s="105">
        <v>0</v>
      </c>
      <c r="V21" s="24"/>
      <c r="W21" s="105">
        <v>0</v>
      </c>
      <c r="X21" s="24"/>
      <c r="Y21" s="105">
        <f>SUM(M21:W21)</f>
        <v>0</v>
      </c>
      <c r="Z21" s="24"/>
      <c r="AA21" s="105">
        <f>SUM(Y21,C21:K21)</f>
        <v>-27644</v>
      </c>
      <c r="AB21" s="24"/>
      <c r="AC21" s="105">
        <v>27644</v>
      </c>
      <c r="AD21" s="24"/>
      <c r="AE21" s="105">
        <f>SUM(AA21:AC21)</f>
        <v>0</v>
      </c>
    </row>
    <row r="22" spans="1:31" s="1" customFormat="1" ht="19.5" customHeight="1">
      <c r="A22" s="142" t="s">
        <v>201</v>
      </c>
      <c r="B22" s="101"/>
      <c r="C22" s="106">
        <f>+C21+C19</f>
        <v>0</v>
      </c>
      <c r="D22" s="23"/>
      <c r="E22" s="106">
        <f>+E21+E19</f>
        <v>0</v>
      </c>
      <c r="F22" s="22"/>
      <c r="G22" s="106">
        <f>+G21+G19</f>
        <v>0</v>
      </c>
      <c r="H22" s="22"/>
      <c r="I22" s="106">
        <f>+I21+I19</f>
        <v>0</v>
      </c>
      <c r="J22" s="22"/>
      <c r="K22" s="106">
        <f>+K21+K19</f>
        <v>-27644</v>
      </c>
      <c r="L22" s="23"/>
      <c r="M22" s="106">
        <f>+M21</f>
        <v>0</v>
      </c>
      <c r="N22" s="23"/>
      <c r="O22" s="106">
        <f>+O21</f>
        <v>0</v>
      </c>
      <c r="P22" s="23"/>
      <c r="Q22" s="106">
        <f>+Q21</f>
        <v>0</v>
      </c>
      <c r="R22" s="23"/>
      <c r="S22" s="106">
        <f>+S21</f>
        <v>0</v>
      </c>
      <c r="T22" s="23"/>
      <c r="U22" s="106">
        <f>+U21</f>
        <v>0</v>
      </c>
      <c r="V22" s="23"/>
      <c r="W22" s="64">
        <f>+W21</f>
        <v>0</v>
      </c>
      <c r="X22" s="23"/>
      <c r="Y22" s="106">
        <f>+Y21</f>
        <v>0</v>
      </c>
      <c r="Z22" s="23"/>
      <c r="AA22" s="106">
        <f>+AA21+AA19</f>
        <v>-27644</v>
      </c>
      <c r="AB22" s="23"/>
      <c r="AC22" s="106">
        <f>+AC21+AC19</f>
        <v>27644</v>
      </c>
      <c r="AD22" s="23"/>
      <c r="AE22" s="106">
        <f>+AE21+AE19</f>
        <v>0</v>
      </c>
    </row>
    <row r="23" spans="1:31" ht="19.5" customHeight="1">
      <c r="A23" s="76"/>
      <c r="B23" s="93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22"/>
      <c r="N23" s="23"/>
      <c r="O23" s="22"/>
      <c r="P23" s="23"/>
      <c r="Q23" s="22"/>
      <c r="R23" s="22"/>
      <c r="S23" s="23"/>
      <c r="T23" s="22"/>
      <c r="U23" s="22"/>
      <c r="V23" s="22"/>
      <c r="W23" s="22"/>
      <c r="X23" s="23"/>
      <c r="Y23" s="22"/>
      <c r="Z23" s="23"/>
      <c r="AA23" s="23"/>
      <c r="AB23" s="23"/>
      <c r="AC23" s="22"/>
      <c r="AD23" s="25"/>
      <c r="AE23" s="23"/>
    </row>
    <row r="24" spans="1:31" ht="19.5" customHeight="1">
      <c r="A24" s="144" t="s">
        <v>202</v>
      </c>
      <c r="B24" s="93"/>
      <c r="C24" s="106">
        <f>C22</f>
        <v>0</v>
      </c>
      <c r="D24" s="23"/>
      <c r="E24" s="106">
        <f>E22</f>
        <v>0</v>
      </c>
      <c r="F24" s="23"/>
      <c r="G24" s="106">
        <f>G22</f>
        <v>0</v>
      </c>
      <c r="H24" s="22"/>
      <c r="I24" s="106">
        <v>0</v>
      </c>
      <c r="J24" s="22"/>
      <c r="K24" s="106">
        <f>K22</f>
        <v>-27644</v>
      </c>
      <c r="L24" s="23"/>
      <c r="M24" s="106">
        <f>M22</f>
        <v>0</v>
      </c>
      <c r="N24" s="23"/>
      <c r="O24" s="106">
        <f>O22</f>
        <v>0</v>
      </c>
      <c r="P24" s="23"/>
      <c r="Q24" s="106">
        <f>Q22</f>
        <v>0</v>
      </c>
      <c r="R24" s="22"/>
      <c r="S24" s="106">
        <f>S22</f>
        <v>0</v>
      </c>
      <c r="T24" s="22"/>
      <c r="U24" s="106">
        <f>U22</f>
        <v>0</v>
      </c>
      <c r="V24" s="22"/>
      <c r="W24" s="106">
        <f>W22</f>
        <v>0</v>
      </c>
      <c r="X24" s="23"/>
      <c r="Y24" s="106">
        <f>Y22</f>
        <v>0</v>
      </c>
      <c r="Z24" s="23"/>
      <c r="AA24" s="106">
        <f>AA22</f>
        <v>-27644</v>
      </c>
      <c r="AB24" s="23"/>
      <c r="AC24" s="106">
        <f>AC22</f>
        <v>27644</v>
      </c>
      <c r="AD24" s="25"/>
      <c r="AE24" s="106">
        <f>AE22</f>
        <v>0</v>
      </c>
    </row>
    <row r="25" spans="1:31" ht="19.5" customHeight="1">
      <c r="A25" s="76"/>
      <c r="B25" s="93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22"/>
      <c r="N25" s="23"/>
      <c r="O25" s="22"/>
      <c r="P25" s="23"/>
      <c r="Q25" s="22"/>
      <c r="R25" s="22"/>
      <c r="S25" s="23"/>
      <c r="T25" s="22"/>
      <c r="U25" s="22"/>
      <c r="V25" s="22"/>
      <c r="W25" s="22"/>
      <c r="X25" s="23"/>
      <c r="Y25" s="22"/>
      <c r="Z25" s="23"/>
      <c r="AA25" s="23"/>
      <c r="AB25" s="23"/>
      <c r="AC25" s="22"/>
      <c r="AD25" s="25"/>
      <c r="AE25" s="23"/>
    </row>
    <row r="26" spans="1:31" ht="21.6" customHeight="1">
      <c r="A26" s="76" t="s">
        <v>203</v>
      </c>
      <c r="B26" s="9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ht="21.6" customHeight="1">
      <c r="A27" s="94" t="s">
        <v>204</v>
      </c>
      <c r="B27" s="92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5">
        <v>372113</v>
      </c>
      <c r="L27" s="24"/>
      <c r="M27" s="24">
        <v>0</v>
      </c>
      <c r="N27" s="24"/>
      <c r="O27" s="24">
        <v>0</v>
      </c>
      <c r="P27" s="24"/>
      <c r="Q27" s="24">
        <v>0</v>
      </c>
      <c r="R27" s="24"/>
      <c r="S27" s="24">
        <v>0</v>
      </c>
      <c r="T27" s="24"/>
      <c r="U27" s="24">
        <v>0</v>
      </c>
      <c r="V27" s="24"/>
      <c r="W27" s="24">
        <v>0</v>
      </c>
      <c r="X27" s="24"/>
      <c r="Y27" s="25">
        <f>SUM(M27:W27)</f>
        <v>0</v>
      </c>
      <c r="Z27" s="24"/>
      <c r="AA27" s="25">
        <f>SUM(Y27,C27:K27)</f>
        <v>372113</v>
      </c>
      <c r="AB27" s="24"/>
      <c r="AC27" s="24">
        <v>16126</v>
      </c>
      <c r="AD27" s="24"/>
      <c r="AE27" s="24">
        <f>SUM(AA27:AC27)</f>
        <v>388239</v>
      </c>
    </row>
    <row r="28" spans="1:31" ht="21.6" customHeight="1">
      <c r="A28" s="94" t="s">
        <v>300</v>
      </c>
      <c r="B28" s="92"/>
      <c r="C28" s="24">
        <v>0</v>
      </c>
      <c r="D28" s="24"/>
      <c r="E28" s="24">
        <v>0</v>
      </c>
      <c r="F28" s="24"/>
      <c r="G28" s="24">
        <v>0</v>
      </c>
      <c r="H28" s="24"/>
      <c r="I28" s="24">
        <v>0</v>
      </c>
      <c r="J28" s="25"/>
      <c r="K28" s="155">
        <v>0</v>
      </c>
      <c r="L28" s="24"/>
      <c r="M28" s="25">
        <v>1548</v>
      </c>
      <c r="N28" s="24"/>
      <c r="O28" s="25">
        <v>450743</v>
      </c>
      <c r="P28" s="24"/>
      <c r="Q28" s="25">
        <v>-7927</v>
      </c>
      <c r="R28" s="24"/>
      <c r="S28" s="25">
        <v>545026</v>
      </c>
      <c r="T28" s="24"/>
      <c r="U28" s="25">
        <v>0</v>
      </c>
      <c r="V28" s="25"/>
      <c r="W28" s="105">
        <v>-71525</v>
      </c>
      <c r="X28" s="24"/>
      <c r="Y28" s="25">
        <f>SUM(M28:W28)</f>
        <v>917865</v>
      </c>
      <c r="Z28" s="24"/>
      <c r="AA28" s="25">
        <f>SUM(Y28,C28:K28)</f>
        <v>917865</v>
      </c>
      <c r="AB28" s="24"/>
      <c r="AC28" s="25">
        <v>-23855</v>
      </c>
      <c r="AD28" s="24"/>
      <c r="AE28" s="105">
        <f>SUM(AA28:AC28)</f>
        <v>894010</v>
      </c>
    </row>
    <row r="29" spans="1:31" ht="21.6" customHeight="1">
      <c r="A29" s="76" t="s">
        <v>205</v>
      </c>
      <c r="B29" s="93"/>
      <c r="C29" s="64">
        <f>+C27+C28</f>
        <v>0</v>
      </c>
      <c r="D29" s="23"/>
      <c r="E29" s="64">
        <f>+E27+E28</f>
        <v>0</v>
      </c>
      <c r="F29" s="23"/>
      <c r="G29" s="64">
        <f>+G27+G28</f>
        <v>0</v>
      </c>
      <c r="H29" s="23"/>
      <c r="I29" s="64">
        <f>+I27+I28</f>
        <v>0</v>
      </c>
      <c r="J29" s="23"/>
      <c r="K29" s="64">
        <f>+K27+K28</f>
        <v>372113</v>
      </c>
      <c r="L29" s="23"/>
      <c r="M29" s="64">
        <f t="shared" ref="M29:O29" si="0">+M27+M28</f>
        <v>1548</v>
      </c>
      <c r="N29" s="23"/>
      <c r="O29" s="64">
        <f t="shared" si="0"/>
        <v>450743</v>
      </c>
      <c r="P29" s="23"/>
      <c r="Q29" s="64">
        <f>+Q27+Q28</f>
        <v>-7927</v>
      </c>
      <c r="R29" s="23"/>
      <c r="S29" s="64">
        <f>+S27+S28</f>
        <v>545026</v>
      </c>
      <c r="T29" s="23"/>
      <c r="U29" s="64">
        <f>+U27+U28</f>
        <v>0</v>
      </c>
      <c r="V29" s="23"/>
      <c r="W29" s="64">
        <f>+W27+W28</f>
        <v>-71525</v>
      </c>
      <c r="X29" s="23"/>
      <c r="Y29" s="64">
        <f>+Y27+Y28</f>
        <v>917865</v>
      </c>
      <c r="Z29" s="23"/>
      <c r="AA29" s="64">
        <f>SUM(Y29,C29:K29)</f>
        <v>1289978</v>
      </c>
      <c r="AB29" s="23"/>
      <c r="AC29" s="64">
        <f>+AC27+AC28</f>
        <v>-7729</v>
      </c>
      <c r="AD29" s="25"/>
      <c r="AE29" s="64">
        <f>+AE27+AE28</f>
        <v>1282249</v>
      </c>
    </row>
    <row r="30" spans="1:31" ht="19.5" customHeight="1">
      <c r="A30" s="76"/>
      <c r="B30" s="9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5"/>
      <c r="AE30" s="23"/>
    </row>
    <row r="31" spans="1:31" ht="21.6" customHeight="1">
      <c r="A31" s="94" t="s">
        <v>74</v>
      </c>
      <c r="B31" s="94"/>
      <c r="C31" s="24">
        <v>0</v>
      </c>
      <c r="D31" s="24"/>
      <c r="E31" s="24">
        <v>0</v>
      </c>
      <c r="F31" s="24"/>
      <c r="G31" s="24">
        <v>0</v>
      </c>
      <c r="H31" s="24"/>
      <c r="I31" s="24">
        <v>0</v>
      </c>
      <c r="J31" s="24"/>
      <c r="K31" s="24">
        <v>235444</v>
      </c>
      <c r="L31" s="24"/>
      <c r="M31" s="24">
        <v>0</v>
      </c>
      <c r="N31" s="24"/>
      <c r="O31" s="24">
        <v>-155074</v>
      </c>
      <c r="P31" s="24"/>
      <c r="Q31" s="24">
        <v>0</v>
      </c>
      <c r="R31" s="24"/>
      <c r="S31" s="24">
        <v>-61</v>
      </c>
      <c r="T31" s="24"/>
      <c r="U31" s="24">
        <v>0</v>
      </c>
      <c r="V31" s="24"/>
      <c r="W31" s="105">
        <v>-80309</v>
      </c>
      <c r="X31" s="24"/>
      <c r="Y31" s="25">
        <f>SUM(M31:W31)</f>
        <v>-235444</v>
      </c>
      <c r="Z31" s="24"/>
      <c r="AA31" s="25">
        <f>SUM(Y31,C31:K31)</f>
        <v>0</v>
      </c>
      <c r="AB31" s="24"/>
      <c r="AC31" s="24">
        <v>0</v>
      </c>
      <c r="AD31" s="24"/>
      <c r="AE31" s="105">
        <f>SUM(AA31:AC31)</f>
        <v>0</v>
      </c>
    </row>
    <row r="32" spans="1:31" ht="19.5" hidden="1" customHeight="1">
      <c r="A32" s="94" t="s">
        <v>183</v>
      </c>
      <c r="B32" s="94"/>
      <c r="C32" s="24">
        <v>0</v>
      </c>
      <c r="D32" s="24"/>
      <c r="E32" s="24">
        <v>0</v>
      </c>
      <c r="F32" s="24"/>
      <c r="G32" s="24">
        <v>0</v>
      </c>
      <c r="H32" s="24"/>
      <c r="I32" s="24">
        <v>0</v>
      </c>
      <c r="J32" s="24"/>
      <c r="K32" s="24">
        <v>0</v>
      </c>
      <c r="L32" s="24"/>
      <c r="M32" s="24">
        <v>0</v>
      </c>
      <c r="N32" s="24"/>
      <c r="O32" s="24">
        <v>0</v>
      </c>
      <c r="P32" s="24"/>
      <c r="Q32" s="24">
        <v>0</v>
      </c>
      <c r="R32" s="24"/>
      <c r="S32" s="24">
        <v>0</v>
      </c>
      <c r="T32" s="24"/>
      <c r="U32" s="24">
        <v>0</v>
      </c>
      <c r="V32" s="24"/>
      <c r="W32" s="105">
        <v>0</v>
      </c>
      <c r="X32" s="24"/>
      <c r="Y32" s="24">
        <f>SUM(M32:W32)</f>
        <v>0</v>
      </c>
      <c r="Z32" s="24"/>
      <c r="AA32" s="25">
        <f>SUM(Y32,C32:K32)</f>
        <v>0</v>
      </c>
      <c r="AB32" s="24"/>
      <c r="AC32" s="24"/>
      <c r="AD32" s="24"/>
      <c r="AE32" s="25">
        <f>SUM(AA32:AC32)</f>
        <v>0</v>
      </c>
    </row>
    <row r="33" spans="1:31" ht="19.5" customHeight="1">
      <c r="A33" s="94"/>
      <c r="B33" s="94"/>
      <c r="C33" s="65"/>
      <c r="D33" s="24"/>
      <c r="E33" s="65"/>
      <c r="F33" s="24"/>
      <c r="G33" s="65"/>
      <c r="H33" s="24"/>
      <c r="I33" s="65"/>
      <c r="J33" s="24"/>
      <c r="K33" s="65"/>
      <c r="L33" s="24"/>
      <c r="M33" s="65"/>
      <c r="N33" s="24"/>
      <c r="O33" s="65"/>
      <c r="P33" s="24"/>
      <c r="Q33" s="65"/>
      <c r="R33" s="24"/>
      <c r="S33" s="65"/>
      <c r="T33" s="24"/>
      <c r="U33" s="65"/>
      <c r="V33" s="24"/>
      <c r="W33" s="24"/>
      <c r="X33" s="24"/>
      <c r="Y33" s="65"/>
      <c r="Z33" s="24"/>
      <c r="AA33" s="66"/>
      <c r="AB33" s="24"/>
      <c r="AC33" s="65"/>
      <c r="AD33" s="24"/>
      <c r="AE33" s="66"/>
    </row>
    <row r="34" spans="1:31" ht="21.6" customHeight="1" thickBot="1">
      <c r="A34" s="76" t="s">
        <v>283</v>
      </c>
      <c r="B34" s="76"/>
      <c r="C34" s="67">
        <f>C32+C31+C29+C22+C16</f>
        <v>7520978</v>
      </c>
      <c r="D34" s="23"/>
      <c r="E34" s="67">
        <f>E32+E31+E29+E22+E16</f>
        <v>18224269</v>
      </c>
      <c r="F34" s="23"/>
      <c r="G34" s="67">
        <f>G32+G31+G29+G22+G16</f>
        <v>337374</v>
      </c>
      <c r="H34" s="23"/>
      <c r="I34" s="67">
        <f>I32+I31+I29+I22+I16</f>
        <v>7715</v>
      </c>
      <c r="J34" s="23"/>
      <c r="K34" s="67">
        <f>K32+K31+K29+K22+K16</f>
        <v>7459440</v>
      </c>
      <c r="L34" s="24"/>
      <c r="M34" s="67">
        <f>M32+M31+M29+M22+M16</f>
        <v>7717</v>
      </c>
      <c r="N34" s="24"/>
      <c r="O34" s="67">
        <f>O32+O31+O29+O22+O16</f>
        <v>-1871427</v>
      </c>
      <c r="P34" s="24"/>
      <c r="Q34" s="67">
        <f>Q32+Q31+Q29+Q22+Q16</f>
        <v>26935</v>
      </c>
      <c r="R34" s="24"/>
      <c r="S34" s="67">
        <f>S32+S31+S29+S22+S16</f>
        <v>418379</v>
      </c>
      <c r="T34" s="24"/>
      <c r="U34" s="67">
        <f>U32+U31+U29+U22+U16</f>
        <v>-22660706</v>
      </c>
      <c r="V34" s="23"/>
      <c r="W34" s="67">
        <f>W32+W31+W29+W22+W16</f>
        <v>405286</v>
      </c>
      <c r="X34" s="24"/>
      <c r="Y34" s="67">
        <f>Y32+Y31+Y29+Y22+Y16</f>
        <v>-23673816</v>
      </c>
      <c r="Z34" s="23"/>
      <c r="AA34" s="67">
        <f>AA32+AA31+AA29+AA22+AA16</f>
        <v>9875960</v>
      </c>
      <c r="AB34" s="23"/>
      <c r="AC34" s="67">
        <f>AC32+AC31+AC29+AC22+AC16</f>
        <v>333413</v>
      </c>
      <c r="AD34" s="25"/>
      <c r="AE34" s="67">
        <f>AE32+AE31+AE29+AE22+AE16</f>
        <v>10209373</v>
      </c>
    </row>
    <row r="35" spans="1:31" ht="19.5" customHeight="1" thickTop="1"/>
  </sheetData>
  <mergeCells count="4">
    <mergeCell ref="C4:Y4"/>
    <mergeCell ref="G5:K5"/>
    <mergeCell ref="M5:Y5"/>
    <mergeCell ref="C14:AE14"/>
  </mergeCells>
  <pageMargins left="0.7" right="0.7" top="0.48" bottom="0.5" header="0.5" footer="0.5"/>
  <pageSetup paperSize="9" scale="47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dimension ref="A1:O24"/>
  <sheetViews>
    <sheetView view="pageBreakPreview" zoomScale="90" zoomScaleNormal="60" zoomScaleSheetLayoutView="90" workbookViewId="0">
      <selection activeCell="E109" sqref="E109"/>
    </sheetView>
  </sheetViews>
  <sheetFormatPr defaultColWidth="11" defaultRowHeight="13.8"/>
  <cols>
    <col min="1" max="1" width="50.75" style="8" customWidth="1"/>
    <col min="2" max="2" width="13.75" style="3" customWidth="1"/>
    <col min="3" max="3" width="1.375" style="3" customWidth="1"/>
    <col min="4" max="4" width="17.375" style="3" customWidth="1"/>
    <col min="5" max="5" width="1.375" style="3" customWidth="1"/>
    <col min="6" max="6" width="13.375" style="3" customWidth="1"/>
    <col min="7" max="7" width="1.375" style="3" customWidth="1"/>
    <col min="8" max="8" width="16" style="3" customWidth="1"/>
    <col min="9" max="9" width="1.375" style="3" customWidth="1"/>
    <col min="10" max="10" width="21.625" style="3" customWidth="1"/>
    <col min="11" max="11" width="1.375" style="3" customWidth="1"/>
    <col min="12" max="12" width="16.125" style="3" customWidth="1"/>
    <col min="13" max="13" width="1.375" style="3" customWidth="1"/>
    <col min="14" max="14" width="13.375" style="3" customWidth="1"/>
    <col min="15" max="15" width="2.375" style="3" customWidth="1"/>
    <col min="16" max="16384" width="11" style="3"/>
  </cols>
  <sheetData>
    <row r="1" spans="1:15" s="152" customFormat="1" ht="21" customHeight="1">
      <c r="A1" s="95" t="s">
        <v>131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21" customHeight="1">
      <c r="A2" s="89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1"/>
      <c r="B4" s="157" t="s">
        <v>73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ht="21" customHeight="1">
      <c r="A5" s="1"/>
      <c r="C5" s="26"/>
      <c r="E5" s="26"/>
      <c r="F5" s="162" t="s">
        <v>54</v>
      </c>
      <c r="G5" s="162"/>
      <c r="H5" s="162"/>
      <c r="J5" s="162" t="s">
        <v>28</v>
      </c>
      <c r="K5" s="162"/>
      <c r="L5" s="162"/>
      <c r="M5" s="88"/>
      <c r="N5" s="88"/>
    </row>
    <row r="6" spans="1:15" ht="21" customHeight="1">
      <c r="A6" s="3"/>
      <c r="B6" s="26" t="s">
        <v>55</v>
      </c>
      <c r="G6" s="26"/>
      <c r="I6" s="26"/>
      <c r="J6" s="90" t="s">
        <v>139</v>
      </c>
      <c r="K6" s="90"/>
      <c r="L6" s="90" t="s">
        <v>61</v>
      </c>
      <c r="M6" s="26"/>
      <c r="N6" s="26"/>
    </row>
    <row r="7" spans="1:15" ht="21" customHeight="1">
      <c r="A7" s="3"/>
      <c r="B7" s="26" t="s">
        <v>56</v>
      </c>
      <c r="C7" s="26"/>
      <c r="D7" s="90" t="s">
        <v>134</v>
      </c>
      <c r="E7" s="26"/>
      <c r="F7" s="26" t="s">
        <v>58</v>
      </c>
      <c r="G7" s="26"/>
      <c r="H7" s="26"/>
      <c r="I7" s="26"/>
      <c r="J7" s="90" t="s">
        <v>94</v>
      </c>
      <c r="K7" s="90"/>
      <c r="L7" s="90" t="s">
        <v>62</v>
      </c>
      <c r="M7" s="26"/>
      <c r="N7" s="26" t="s">
        <v>71</v>
      </c>
    </row>
    <row r="8" spans="1:15" ht="21" customHeight="1">
      <c r="A8" s="3"/>
      <c r="B8" s="26" t="s">
        <v>57</v>
      </c>
      <c r="C8" s="26"/>
      <c r="D8" s="90" t="s">
        <v>135</v>
      </c>
      <c r="E8" s="26"/>
      <c r="F8" s="26" t="s">
        <v>59</v>
      </c>
      <c r="G8" s="26"/>
      <c r="H8" s="26" t="s">
        <v>60</v>
      </c>
      <c r="I8" s="26"/>
      <c r="J8" s="90" t="s">
        <v>93</v>
      </c>
      <c r="K8" s="90"/>
      <c r="L8" s="90" t="s">
        <v>63</v>
      </c>
      <c r="M8" s="26"/>
      <c r="N8" s="26" t="s">
        <v>72</v>
      </c>
    </row>
    <row r="9" spans="1:15" ht="21" customHeight="1">
      <c r="A9" s="1"/>
      <c r="B9" s="156" t="s">
        <v>115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5" ht="21" customHeight="1">
      <c r="A10" s="76" t="s">
        <v>280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5" ht="21" customHeight="1">
      <c r="A11" s="76" t="s">
        <v>217</v>
      </c>
      <c r="B11" s="22">
        <v>7520978</v>
      </c>
      <c r="C11" s="22"/>
      <c r="D11" s="22">
        <v>18224269</v>
      </c>
      <c r="E11" s="22"/>
      <c r="F11" s="22">
        <v>37851</v>
      </c>
      <c r="G11" s="22"/>
      <c r="H11" s="22">
        <v>-461496</v>
      </c>
      <c r="I11" s="22"/>
      <c r="J11" s="22">
        <v>-22603113</v>
      </c>
      <c r="K11" s="22"/>
      <c r="L11" s="23">
        <v>-22603113</v>
      </c>
      <c r="M11" s="22"/>
      <c r="N11" s="22">
        <f>SUM(B11:H11,L11)</f>
        <v>2718489</v>
      </c>
    </row>
    <row r="12" spans="1:15" ht="19.5" hidden="1" customHeight="1">
      <c r="A12" s="11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t="19.5" hidden="1" customHeight="1">
      <c r="A13" s="11" t="s">
        <v>186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t="19.5" hidden="1" customHeight="1">
      <c r="A14" s="37" t="s">
        <v>187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5" ht="19.5" hidden="1" customHeight="1">
      <c r="A15" s="8" t="s">
        <v>185</v>
      </c>
      <c r="B15" s="106"/>
      <c r="C15" s="23"/>
      <c r="D15" s="106"/>
      <c r="E15" s="23"/>
      <c r="F15" s="106"/>
      <c r="G15" s="23"/>
      <c r="H15" s="105"/>
      <c r="I15" s="23"/>
      <c r="J15" s="106"/>
      <c r="K15" s="23"/>
      <c r="L15" s="23"/>
      <c r="M15" s="23"/>
      <c r="N15" s="105"/>
    </row>
    <row r="16" spans="1:15" ht="19.5" hidden="1" customHeight="1">
      <c r="A16" s="37" t="s">
        <v>188</v>
      </c>
      <c r="B16" s="64">
        <f>+B15</f>
        <v>0</v>
      </c>
      <c r="C16" s="23"/>
      <c r="D16" s="64">
        <f>+D15</f>
        <v>0</v>
      </c>
      <c r="E16" s="23"/>
      <c r="F16" s="64">
        <f>+F15</f>
        <v>0</v>
      </c>
      <c r="G16" s="23"/>
      <c r="H16" s="64">
        <f>+H15</f>
        <v>0</v>
      </c>
      <c r="I16" s="23"/>
      <c r="J16" s="64">
        <f>+J15</f>
        <v>0</v>
      </c>
      <c r="K16" s="23"/>
      <c r="L16" s="64">
        <f>+L15</f>
        <v>0</v>
      </c>
      <c r="M16" s="23"/>
      <c r="N16" s="64">
        <f>+N15</f>
        <v>0</v>
      </c>
    </row>
    <row r="17" spans="1:14" ht="19.5" customHeight="1">
      <c r="A17" s="1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1" customHeight="1">
      <c r="A18" s="76" t="s">
        <v>301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21" customHeight="1">
      <c r="A19" s="8" t="s">
        <v>204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v>157919</v>
      </c>
      <c r="I19" s="24"/>
      <c r="J19" s="24">
        <v>0</v>
      </c>
      <c r="K19" s="24"/>
      <c r="L19" s="23">
        <v>0</v>
      </c>
      <c r="M19" s="24"/>
      <c r="N19" s="24">
        <f>SUM(B19:H19,L19)</f>
        <v>157919</v>
      </c>
    </row>
    <row r="20" spans="1:14" ht="21" customHeight="1">
      <c r="A20" s="8" t="s">
        <v>300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3">
        <v>0</v>
      </c>
      <c r="M20" s="24"/>
      <c r="N20" s="24">
        <v>0</v>
      </c>
    </row>
    <row r="21" spans="1:14" ht="21" customHeight="1">
      <c r="A21" s="76" t="s">
        <v>289</v>
      </c>
      <c r="B21" s="64">
        <f>+B19+B20</f>
        <v>0</v>
      </c>
      <c r="C21" s="23"/>
      <c r="D21" s="64">
        <f>+D19+D20</f>
        <v>0</v>
      </c>
      <c r="E21" s="23"/>
      <c r="F21" s="64">
        <f>+F19+F20</f>
        <v>0</v>
      </c>
      <c r="G21" s="23"/>
      <c r="H21" s="64">
        <f>+H19+H20</f>
        <v>157919</v>
      </c>
      <c r="I21" s="23"/>
      <c r="J21" s="64">
        <f>+J19+J20</f>
        <v>0</v>
      </c>
      <c r="K21" s="23"/>
      <c r="L21" s="64">
        <f>+L19+L20</f>
        <v>0</v>
      </c>
      <c r="M21" s="23"/>
      <c r="N21" s="64">
        <f>+N19+N20</f>
        <v>157919</v>
      </c>
    </row>
    <row r="22" spans="1:14" ht="19.5" customHeight="1">
      <c r="A22" s="76"/>
      <c r="B22" s="66"/>
      <c r="C22" s="24"/>
      <c r="D22" s="66"/>
      <c r="E22" s="24"/>
      <c r="F22" s="66"/>
      <c r="G22" s="24"/>
      <c r="H22" s="66"/>
      <c r="I22" s="24"/>
      <c r="J22" s="66"/>
      <c r="K22" s="24"/>
      <c r="L22" s="66"/>
      <c r="M22" s="24"/>
      <c r="N22" s="66"/>
    </row>
    <row r="23" spans="1:14" ht="21" customHeight="1" thickBot="1">
      <c r="A23" s="11" t="s">
        <v>281</v>
      </c>
      <c r="B23" s="67">
        <f>+B21+B11+B16</f>
        <v>7520978</v>
      </c>
      <c r="C23" s="22"/>
      <c r="D23" s="67">
        <f>+D21+D11+D16</f>
        <v>18224269</v>
      </c>
      <c r="E23" s="22"/>
      <c r="F23" s="67">
        <f>+F21+F11+F16</f>
        <v>37851</v>
      </c>
      <c r="G23" s="22"/>
      <c r="H23" s="67">
        <f>+H21+H11+H16</f>
        <v>-303577</v>
      </c>
      <c r="I23" s="22"/>
      <c r="J23" s="67">
        <f>+J21+J11+J16</f>
        <v>-22603113</v>
      </c>
      <c r="K23" s="22"/>
      <c r="L23" s="67">
        <f>+L21+L11+L16</f>
        <v>-22603113</v>
      </c>
      <c r="M23" s="22"/>
      <c r="N23" s="67">
        <f>+N21+N11+N16</f>
        <v>2876408</v>
      </c>
    </row>
    <row r="24" spans="1:14" ht="19.5" customHeight="1" thickTop="1"/>
  </sheetData>
  <mergeCells count="4">
    <mergeCell ref="B9:N9"/>
    <mergeCell ref="B4:O4"/>
    <mergeCell ref="F5:H5"/>
    <mergeCell ref="J5:L5"/>
  </mergeCells>
  <pageMargins left="0.7" right="0.7" top="0.48" bottom="0.5" header="0.5" footer="0.5"/>
  <pageSetup paperSize="9" scale="88" firstPageNumber="10" orientation="landscape" useFirstPageNumber="1" r:id="rId1"/>
  <headerFooter>
    <oddFooter>&amp;L&amp;"Times New Roman,Regular"&amp;11The accompanying notes form an integral part of the interim financial statements&amp;10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87917-4C16-4109-A502-E121401F047F}">
  <dimension ref="A1:O24"/>
  <sheetViews>
    <sheetView view="pageBreakPreview" zoomScale="60" zoomScaleNormal="69" workbookViewId="0">
      <selection activeCell="E109" sqref="E109"/>
    </sheetView>
  </sheetViews>
  <sheetFormatPr defaultColWidth="11" defaultRowHeight="13.8"/>
  <cols>
    <col min="1" max="1" width="50.625" style="8" customWidth="1"/>
    <col min="2" max="2" width="14.125" style="3" customWidth="1"/>
    <col min="3" max="3" width="1.375" style="3" customWidth="1"/>
    <col min="4" max="4" width="16.75" style="3" customWidth="1"/>
    <col min="5" max="5" width="1.375" style="3" customWidth="1"/>
    <col min="6" max="6" width="12.625" style="3" customWidth="1"/>
    <col min="7" max="7" width="1.375" style="3" customWidth="1"/>
    <col min="8" max="8" width="14.625" style="3" customWidth="1"/>
    <col min="9" max="9" width="1.375" style="3" customWidth="1"/>
    <col min="10" max="10" width="21.625" style="3" customWidth="1"/>
    <col min="11" max="11" width="1.375" style="3" customWidth="1"/>
    <col min="12" max="12" width="14.625" style="3" customWidth="1"/>
    <col min="13" max="13" width="1.375" style="3" customWidth="1"/>
    <col min="14" max="14" width="13.625" style="3" customWidth="1"/>
    <col min="15" max="15" width="2.375" style="3" customWidth="1"/>
    <col min="16" max="16384" width="11" style="3"/>
  </cols>
  <sheetData>
    <row r="1" spans="1:15" s="152" customFormat="1" ht="21" customHeight="1">
      <c r="A1" s="95" t="s">
        <v>131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21" customHeight="1">
      <c r="A2" s="89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1"/>
      <c r="B4" s="157" t="s">
        <v>73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ht="21" customHeight="1">
      <c r="A5" s="1"/>
      <c r="C5" s="26"/>
      <c r="E5" s="26"/>
      <c r="F5" s="162" t="s">
        <v>54</v>
      </c>
      <c r="G5" s="162"/>
      <c r="H5" s="162"/>
      <c r="J5" s="162" t="s">
        <v>28</v>
      </c>
      <c r="K5" s="162"/>
      <c r="L5" s="162"/>
      <c r="M5" s="88"/>
      <c r="N5" s="88"/>
    </row>
    <row r="6" spans="1:15" ht="21" customHeight="1">
      <c r="A6" s="3"/>
      <c r="B6" s="26" t="s">
        <v>55</v>
      </c>
      <c r="G6" s="26"/>
      <c r="I6" s="26"/>
      <c r="J6" s="90" t="s">
        <v>139</v>
      </c>
      <c r="K6" s="90"/>
      <c r="L6" s="90" t="s">
        <v>61</v>
      </c>
      <c r="M6" s="26"/>
      <c r="N6" s="26"/>
    </row>
    <row r="7" spans="1:15" ht="21" customHeight="1">
      <c r="A7" s="3"/>
      <c r="B7" s="26" t="s">
        <v>56</v>
      </c>
      <c r="C7" s="26"/>
      <c r="D7" s="90" t="s">
        <v>134</v>
      </c>
      <c r="E7" s="26"/>
      <c r="F7" s="26" t="s">
        <v>58</v>
      </c>
      <c r="G7" s="26"/>
      <c r="H7" s="26"/>
      <c r="I7" s="26"/>
      <c r="J7" s="90" t="s">
        <v>94</v>
      </c>
      <c r="K7" s="90"/>
      <c r="L7" s="90" t="s">
        <v>62</v>
      </c>
      <c r="M7" s="26"/>
      <c r="N7" s="26" t="s">
        <v>71</v>
      </c>
    </row>
    <row r="8" spans="1:15" ht="21" customHeight="1">
      <c r="A8" s="3"/>
      <c r="B8" s="26" t="s">
        <v>57</v>
      </c>
      <c r="C8" s="26"/>
      <c r="D8" s="90" t="s">
        <v>135</v>
      </c>
      <c r="E8" s="26"/>
      <c r="F8" s="26" t="s">
        <v>59</v>
      </c>
      <c r="G8" s="26"/>
      <c r="H8" s="26" t="s">
        <v>60</v>
      </c>
      <c r="I8" s="26"/>
      <c r="J8" s="90" t="s">
        <v>93</v>
      </c>
      <c r="K8" s="90"/>
      <c r="L8" s="90" t="s">
        <v>63</v>
      </c>
      <c r="M8" s="26"/>
      <c r="N8" s="26" t="s">
        <v>72</v>
      </c>
    </row>
    <row r="9" spans="1:15" ht="21" customHeight="1">
      <c r="A9" s="1"/>
      <c r="B9" s="156" t="s">
        <v>115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5" ht="21" customHeight="1">
      <c r="A10" s="76" t="s">
        <v>282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5" ht="21" customHeight="1">
      <c r="A11" s="76" t="s">
        <v>260</v>
      </c>
      <c r="B11" s="22">
        <v>7520978</v>
      </c>
      <c r="C11" s="22"/>
      <c r="D11" s="22">
        <v>18224269</v>
      </c>
      <c r="E11" s="22"/>
      <c r="F11" s="22">
        <v>66764</v>
      </c>
      <c r="G11" s="22"/>
      <c r="H11" s="22">
        <v>94939</v>
      </c>
      <c r="I11" s="22"/>
      <c r="J11" s="22">
        <v>-22603113</v>
      </c>
      <c r="K11" s="22"/>
      <c r="L11" s="23">
        <v>-22603113</v>
      </c>
      <c r="M11" s="22"/>
      <c r="N11" s="22">
        <f>SUM(B11:H11,L11)</f>
        <v>3303837</v>
      </c>
    </row>
    <row r="12" spans="1:15" ht="19.5" hidden="1" customHeight="1">
      <c r="A12" s="11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t="19.5" hidden="1" customHeight="1">
      <c r="A13" s="11" t="s">
        <v>186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t="19.5" hidden="1" customHeight="1">
      <c r="A14" s="37" t="s">
        <v>187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5" ht="19.5" hidden="1" customHeight="1">
      <c r="A15" s="8" t="s">
        <v>185</v>
      </c>
      <c r="B15" s="106"/>
      <c r="C15" s="23"/>
      <c r="D15" s="106"/>
      <c r="E15" s="23"/>
      <c r="F15" s="106"/>
      <c r="G15" s="23"/>
      <c r="H15" s="105"/>
      <c r="I15" s="23"/>
      <c r="J15" s="106"/>
      <c r="K15" s="23"/>
      <c r="L15" s="23"/>
      <c r="M15" s="23"/>
      <c r="N15" s="105"/>
    </row>
    <row r="16" spans="1:15" ht="19.5" hidden="1" customHeight="1">
      <c r="A16" s="37" t="s">
        <v>188</v>
      </c>
      <c r="B16" s="64">
        <f>+B15</f>
        <v>0</v>
      </c>
      <c r="C16" s="23"/>
      <c r="D16" s="64">
        <f>+D15</f>
        <v>0</v>
      </c>
      <c r="E16" s="23"/>
      <c r="F16" s="64">
        <f>+F15</f>
        <v>0</v>
      </c>
      <c r="G16" s="23"/>
      <c r="H16" s="64">
        <f>+H15</f>
        <v>0</v>
      </c>
      <c r="I16" s="23"/>
      <c r="J16" s="64">
        <f>+J15</f>
        <v>0</v>
      </c>
      <c r="K16" s="23"/>
      <c r="L16" s="64">
        <f>+L15</f>
        <v>0</v>
      </c>
      <c r="M16" s="23"/>
      <c r="N16" s="64">
        <f>+N15</f>
        <v>0</v>
      </c>
    </row>
    <row r="17" spans="1:14" ht="19.5" customHeight="1">
      <c r="A17" s="1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1" customHeight="1">
      <c r="A18" s="76" t="s">
        <v>301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21" customHeight="1">
      <c r="A19" s="8" t="s">
        <v>302</v>
      </c>
      <c r="B19" s="24">
        <v>0</v>
      </c>
      <c r="C19" s="24"/>
      <c r="D19" s="24">
        <v>0</v>
      </c>
      <c r="E19" s="24"/>
      <c r="F19" s="24">
        <v>0</v>
      </c>
      <c r="G19" s="24"/>
      <c r="H19" s="24">
        <v>-113962</v>
      </c>
      <c r="I19" s="24"/>
      <c r="J19" s="24">
        <v>0</v>
      </c>
      <c r="K19" s="24"/>
      <c r="L19" s="23">
        <v>0</v>
      </c>
      <c r="M19" s="24"/>
      <c r="N19" s="24">
        <f>SUM(B19:H19,L19)</f>
        <v>-113962</v>
      </c>
    </row>
    <row r="20" spans="1:14" ht="21" customHeight="1">
      <c r="A20" s="8" t="s">
        <v>300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3">
        <v>0</v>
      </c>
      <c r="M20" s="24"/>
      <c r="N20" s="24">
        <v>0</v>
      </c>
    </row>
    <row r="21" spans="1:14" ht="21" customHeight="1">
      <c r="A21" s="76" t="s">
        <v>289</v>
      </c>
      <c r="B21" s="64">
        <f>+B19+B20</f>
        <v>0</v>
      </c>
      <c r="C21" s="23"/>
      <c r="D21" s="64">
        <f>+D19+D20</f>
        <v>0</v>
      </c>
      <c r="E21" s="23"/>
      <c r="F21" s="64">
        <f>+F19+F20</f>
        <v>0</v>
      </c>
      <c r="G21" s="23"/>
      <c r="H21" s="64">
        <f>+H19+H20</f>
        <v>-113962</v>
      </c>
      <c r="I21" s="23"/>
      <c r="J21" s="64">
        <f>+J19+J20</f>
        <v>0</v>
      </c>
      <c r="K21" s="23"/>
      <c r="L21" s="64">
        <f>+L19+L20</f>
        <v>0</v>
      </c>
      <c r="M21" s="23"/>
      <c r="N21" s="64">
        <f>+N19+N20</f>
        <v>-113962</v>
      </c>
    </row>
    <row r="22" spans="1:14" ht="19.5" customHeight="1">
      <c r="A22" s="76"/>
      <c r="B22" s="66"/>
      <c r="C22" s="24"/>
      <c r="D22" s="66"/>
      <c r="E22" s="24"/>
      <c r="F22" s="66"/>
      <c r="G22" s="24"/>
      <c r="H22" s="66"/>
      <c r="I22" s="24"/>
      <c r="J22" s="66"/>
      <c r="K22" s="24"/>
      <c r="L22" s="66"/>
      <c r="M22" s="24"/>
      <c r="N22" s="66"/>
    </row>
    <row r="23" spans="1:14" ht="21" customHeight="1" thickBot="1">
      <c r="A23" s="11" t="s">
        <v>283</v>
      </c>
      <c r="B23" s="67">
        <f>+B21+B11+B16</f>
        <v>7520978</v>
      </c>
      <c r="C23" s="22"/>
      <c r="D23" s="67">
        <f>+D21+D11+D16</f>
        <v>18224269</v>
      </c>
      <c r="E23" s="22"/>
      <c r="F23" s="67">
        <f>+F21+F11+F16</f>
        <v>66764</v>
      </c>
      <c r="G23" s="22"/>
      <c r="H23" s="67">
        <f>+H21+H11+H16</f>
        <v>-19023</v>
      </c>
      <c r="I23" s="22"/>
      <c r="J23" s="67">
        <f>+J21+J11+J16</f>
        <v>-22603113</v>
      </c>
      <c r="K23" s="22"/>
      <c r="L23" s="67">
        <f>+L21+L11+L16</f>
        <v>-22603113</v>
      </c>
      <c r="M23" s="22"/>
      <c r="N23" s="67">
        <f>+N21+N11+N16</f>
        <v>3189875</v>
      </c>
    </row>
    <row r="24" spans="1:14" ht="19.5" customHeight="1" thickTop="1"/>
  </sheetData>
  <mergeCells count="4">
    <mergeCell ref="B4:O4"/>
    <mergeCell ref="F5:H5"/>
    <mergeCell ref="J5:L5"/>
    <mergeCell ref="B9:N9"/>
  </mergeCells>
  <pageMargins left="0.7" right="0.7" top="0.48" bottom="0.5" header="0.5" footer="0.5"/>
  <pageSetup paperSize="9" scale="90" firstPageNumber="11" orientation="landscape" useFirstPageNumber="1" r:id="rId1"/>
  <headerFooter>
    <oddFooter>&amp;L&amp;"Times New Roman,Regular"&amp;11The accompanying notes form an integral part of the interim financial statements&amp;"Angsana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3"/>
  <sheetViews>
    <sheetView tabSelected="1" view="pageBreakPreview" zoomScaleNormal="80" zoomScaleSheetLayoutView="100" workbookViewId="0">
      <selection activeCell="Q13" sqref="Q13"/>
    </sheetView>
  </sheetViews>
  <sheetFormatPr defaultColWidth="9.125" defaultRowHeight="19.5" customHeight="1"/>
  <cols>
    <col min="1" max="1" width="56.125" style="3" customWidth="1"/>
    <col min="2" max="2" width="7.125" style="3" customWidth="1"/>
    <col min="3" max="3" width="14.75" style="3" customWidth="1"/>
    <col min="4" max="4" width="1" style="3" customWidth="1"/>
    <col min="5" max="5" width="18.125" style="3" customWidth="1"/>
    <col min="6" max="6" width="1.125" style="3" customWidth="1"/>
    <col min="7" max="7" width="14.75" style="3" customWidth="1"/>
    <col min="8" max="8" width="1.125" style="3" customWidth="1"/>
    <col min="9" max="9" width="14.75" style="3" customWidth="1"/>
    <col min="10" max="16384" width="9.125" style="3"/>
  </cols>
  <sheetData>
    <row r="1" spans="1:9" ht="19.5" customHeight="1">
      <c r="A1" s="6" t="s">
        <v>131</v>
      </c>
      <c r="B1" s="1"/>
      <c r="C1" s="1"/>
      <c r="D1" s="1"/>
      <c r="E1" s="1"/>
      <c r="F1" s="1"/>
      <c r="G1" s="1"/>
      <c r="H1" s="1"/>
      <c r="I1" s="1"/>
    </row>
    <row r="2" spans="1:9" ht="19.5" customHeight="1">
      <c r="A2" s="89" t="s">
        <v>118</v>
      </c>
      <c r="B2" s="1"/>
      <c r="C2" s="1"/>
      <c r="D2" s="1"/>
      <c r="E2" s="1"/>
      <c r="F2" s="1"/>
      <c r="G2" s="1"/>
      <c r="H2" s="1"/>
      <c r="I2" s="1"/>
    </row>
    <row r="3" spans="1:9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>
      <c r="A4" s="11"/>
      <c r="B4" s="11"/>
      <c r="C4" s="157" t="s">
        <v>178</v>
      </c>
      <c r="D4" s="157"/>
      <c r="E4" s="157"/>
      <c r="F4" s="1"/>
      <c r="G4" s="157" t="s">
        <v>73</v>
      </c>
      <c r="H4" s="157"/>
      <c r="I4" s="157"/>
    </row>
    <row r="5" spans="1:9" ht="19.5" customHeight="1">
      <c r="A5" s="11"/>
      <c r="B5" s="11"/>
      <c r="C5" s="158" t="s">
        <v>279</v>
      </c>
      <c r="D5" s="158"/>
      <c r="E5" s="158"/>
      <c r="F5" s="1"/>
      <c r="G5" s="158" t="s">
        <v>279</v>
      </c>
      <c r="H5" s="158"/>
      <c r="I5" s="158"/>
    </row>
    <row r="6" spans="1:9" ht="19.5" customHeight="1">
      <c r="A6" s="26"/>
      <c r="C6" s="159" t="s">
        <v>275</v>
      </c>
      <c r="D6" s="159"/>
      <c r="E6" s="159"/>
      <c r="G6" s="159" t="s">
        <v>275</v>
      </c>
      <c r="H6" s="159"/>
      <c r="I6" s="159"/>
    </row>
    <row r="7" spans="1:9" ht="19.5" customHeight="1">
      <c r="A7" s="26"/>
      <c r="C7" s="108" t="s">
        <v>259</v>
      </c>
      <c r="D7" s="108"/>
      <c r="E7" s="108" t="s">
        <v>216</v>
      </c>
      <c r="G7" s="108" t="s">
        <v>259</v>
      </c>
      <c r="H7" s="108"/>
      <c r="I7" s="108" t="s">
        <v>216</v>
      </c>
    </row>
    <row r="8" spans="1:9" ht="19.5" customHeight="1">
      <c r="A8" s="50"/>
      <c r="C8" s="156" t="s">
        <v>115</v>
      </c>
      <c r="D8" s="156"/>
      <c r="E8" s="156"/>
      <c r="F8" s="156"/>
      <c r="G8" s="156"/>
      <c r="H8" s="156"/>
      <c r="I8" s="156"/>
    </row>
    <row r="9" spans="1:9" ht="19.5" customHeight="1">
      <c r="A9" s="51" t="s">
        <v>75</v>
      </c>
      <c r="B9" s="52"/>
      <c r="C9" s="53"/>
      <c r="D9" s="54"/>
      <c r="E9" s="53"/>
      <c r="F9" s="55"/>
      <c r="G9" s="53"/>
      <c r="H9" s="54"/>
      <c r="I9" s="53"/>
    </row>
    <row r="10" spans="1:9" ht="19.5" customHeight="1">
      <c r="A10" s="56" t="s">
        <v>248</v>
      </c>
      <c r="B10" s="52"/>
      <c r="C10" s="53">
        <f>'PL 6-7'!D50</f>
        <v>388239</v>
      </c>
      <c r="D10" s="54"/>
      <c r="E10" s="53">
        <v>189990</v>
      </c>
      <c r="F10" s="55"/>
      <c r="G10" s="53">
        <v>-113962</v>
      </c>
      <c r="H10" s="54"/>
      <c r="I10" s="53">
        <v>157919.40414999999</v>
      </c>
    </row>
    <row r="11" spans="1:9" ht="19.5" customHeight="1">
      <c r="A11" s="27" t="s">
        <v>239</v>
      </c>
      <c r="B11" s="52"/>
      <c r="C11" s="53"/>
      <c r="D11" s="54"/>
      <c r="E11" s="53"/>
      <c r="F11" s="55"/>
      <c r="G11" s="53"/>
      <c r="I11" s="53"/>
    </row>
    <row r="12" spans="1:9" ht="19.5" customHeight="1">
      <c r="A12" s="56" t="s">
        <v>246</v>
      </c>
      <c r="B12" s="57"/>
      <c r="C12" s="5">
        <f>'PL 6-7'!D49</f>
        <v>116142</v>
      </c>
      <c r="D12" s="25"/>
      <c r="E12" s="5">
        <v>32812</v>
      </c>
      <c r="F12" s="23"/>
      <c r="G12" s="5">
        <v>-34835</v>
      </c>
      <c r="H12" s="25"/>
      <c r="I12" s="5">
        <v>12389.59585</v>
      </c>
    </row>
    <row r="13" spans="1:9" ht="19.5" customHeight="1">
      <c r="A13" s="56" t="s">
        <v>49</v>
      </c>
      <c r="B13" s="52"/>
      <c r="C13" s="53">
        <v>628364</v>
      </c>
      <c r="D13" s="54"/>
      <c r="E13" s="5">
        <v>488291</v>
      </c>
      <c r="F13" s="55"/>
      <c r="G13" s="53">
        <v>332433</v>
      </c>
      <c r="H13" s="54"/>
      <c r="I13" s="53">
        <v>244097</v>
      </c>
    </row>
    <row r="14" spans="1:9" ht="19.5" customHeight="1">
      <c r="A14" s="28" t="s">
        <v>76</v>
      </c>
      <c r="B14" s="52"/>
      <c r="C14" s="53">
        <v>1436532</v>
      </c>
      <c r="D14" s="54"/>
      <c r="E14" s="5">
        <v>1447227</v>
      </c>
      <c r="F14" s="55"/>
      <c r="G14" s="53">
        <f>15155-435</f>
        <v>14720</v>
      </c>
      <c r="H14" s="54"/>
      <c r="I14" s="53">
        <v>11519</v>
      </c>
    </row>
    <row r="15" spans="1:9" ht="19.5" hidden="1" customHeight="1">
      <c r="A15" s="28" t="s">
        <v>198</v>
      </c>
      <c r="B15" s="52"/>
      <c r="C15" s="53"/>
      <c r="D15" s="54"/>
      <c r="E15" s="5">
        <v>0</v>
      </c>
      <c r="F15" s="55"/>
      <c r="G15" s="53"/>
      <c r="H15" s="54"/>
      <c r="I15" s="53">
        <v>0</v>
      </c>
    </row>
    <row r="16" spans="1:9" ht="19.5" hidden="1" customHeight="1">
      <c r="A16" s="28" t="s">
        <v>191</v>
      </c>
      <c r="B16" s="52"/>
      <c r="C16" s="53"/>
      <c r="D16" s="54"/>
      <c r="E16" s="5">
        <v>0</v>
      </c>
      <c r="F16" s="55"/>
      <c r="H16" s="54"/>
      <c r="I16" s="53">
        <v>0</v>
      </c>
    </row>
    <row r="17" spans="1:9" ht="19.5" customHeight="1">
      <c r="A17" s="56" t="s">
        <v>101</v>
      </c>
      <c r="B17" s="52"/>
      <c r="C17" s="53">
        <v>24535</v>
      </c>
      <c r="D17" s="54"/>
      <c r="E17" s="5">
        <v>30519</v>
      </c>
      <c r="F17" s="55"/>
      <c r="G17" s="53">
        <v>4462</v>
      </c>
      <c r="H17" s="54"/>
      <c r="I17" s="53">
        <v>5753</v>
      </c>
    </row>
    <row r="18" spans="1:9" ht="19.5" customHeight="1">
      <c r="A18" s="3" t="s">
        <v>268</v>
      </c>
      <c r="B18" s="52"/>
      <c r="C18" s="25">
        <v>806494</v>
      </c>
      <c r="D18" s="54"/>
      <c r="E18" s="5">
        <v>1190724</v>
      </c>
      <c r="F18" s="55"/>
      <c r="G18" s="53">
        <v>0</v>
      </c>
      <c r="H18" s="54"/>
      <c r="I18" s="53">
        <v>0</v>
      </c>
    </row>
    <row r="19" spans="1:9" ht="19.5" customHeight="1">
      <c r="A19" s="3" t="s">
        <v>252</v>
      </c>
      <c r="B19" s="52"/>
      <c r="C19" s="53">
        <v>1210154</v>
      </c>
      <c r="D19" s="54"/>
      <c r="E19" s="5">
        <v>1739790</v>
      </c>
      <c r="F19" s="55"/>
      <c r="G19" s="53">
        <v>0</v>
      </c>
      <c r="H19" s="54"/>
      <c r="I19" s="53">
        <v>0</v>
      </c>
    </row>
    <row r="20" spans="1:9" ht="19.5" customHeight="1">
      <c r="A20" s="3" t="s">
        <v>253</v>
      </c>
      <c r="B20" s="52"/>
      <c r="C20" s="53">
        <v>-1993263</v>
      </c>
      <c r="D20" s="54"/>
      <c r="E20" s="5">
        <v>-2277181</v>
      </c>
      <c r="F20" s="55"/>
      <c r="G20" s="53">
        <v>0</v>
      </c>
      <c r="H20" s="54"/>
      <c r="I20" s="53">
        <v>0</v>
      </c>
    </row>
    <row r="21" spans="1:9" ht="19.5" hidden="1" customHeight="1">
      <c r="A21" s="3" t="s">
        <v>212</v>
      </c>
      <c r="B21" s="52"/>
      <c r="C21" s="53"/>
      <c r="D21" s="54"/>
      <c r="E21" s="5">
        <v>0</v>
      </c>
      <c r="F21" s="55"/>
      <c r="G21" s="53">
        <v>0</v>
      </c>
      <c r="H21" s="54"/>
      <c r="I21" s="53">
        <v>0</v>
      </c>
    </row>
    <row r="22" spans="1:9" ht="19.5" customHeight="1">
      <c r="A22" s="28" t="s">
        <v>286</v>
      </c>
      <c r="B22" s="52"/>
      <c r="C22" s="53">
        <v>14177</v>
      </c>
      <c r="D22" s="54"/>
      <c r="E22" s="5">
        <v>-15578</v>
      </c>
      <c r="F22" s="55"/>
      <c r="G22" s="53">
        <v>0</v>
      </c>
      <c r="H22" s="54"/>
      <c r="I22" s="53">
        <v>0</v>
      </c>
    </row>
    <row r="23" spans="1:9" ht="19.5" customHeight="1">
      <c r="A23" s="28" t="s">
        <v>309</v>
      </c>
      <c r="B23" s="52"/>
      <c r="C23" s="53">
        <v>-168975</v>
      </c>
      <c r="D23" s="54"/>
      <c r="E23" s="5">
        <v>112418</v>
      </c>
      <c r="F23" s="55"/>
      <c r="G23" s="53">
        <v>0</v>
      </c>
      <c r="H23" s="54"/>
      <c r="I23" s="53">
        <v>0</v>
      </c>
    </row>
    <row r="24" spans="1:9" ht="19.5" customHeight="1">
      <c r="A24" s="28" t="s">
        <v>269</v>
      </c>
      <c r="B24" s="52"/>
      <c r="C24" s="53">
        <v>-5067</v>
      </c>
      <c r="D24" s="54"/>
      <c r="E24" s="5">
        <v>-6478</v>
      </c>
      <c r="F24" s="55"/>
      <c r="G24" s="53">
        <v>0</v>
      </c>
      <c r="H24" s="54"/>
      <c r="I24" s="53">
        <v>0</v>
      </c>
    </row>
    <row r="25" spans="1:9" ht="19.5" hidden="1" customHeight="1">
      <c r="A25" s="28" t="s">
        <v>176</v>
      </c>
      <c r="B25" s="52"/>
      <c r="C25" s="53"/>
      <c r="D25" s="54"/>
      <c r="E25" s="5">
        <v>0</v>
      </c>
      <c r="F25" s="55"/>
      <c r="G25" s="53">
        <v>0</v>
      </c>
      <c r="H25" s="54"/>
      <c r="I25" s="53">
        <v>0</v>
      </c>
    </row>
    <row r="26" spans="1:9" ht="19.5" hidden="1" customHeight="1">
      <c r="A26" s="28" t="s">
        <v>155</v>
      </c>
      <c r="B26" s="52"/>
      <c r="C26" s="53"/>
      <c r="D26" s="54"/>
      <c r="E26" s="5">
        <v>0</v>
      </c>
      <c r="F26" s="55"/>
      <c r="G26" s="53">
        <v>0</v>
      </c>
      <c r="H26" s="54"/>
      <c r="I26" s="53">
        <v>0</v>
      </c>
    </row>
    <row r="27" spans="1:9" ht="19.5" hidden="1" customHeight="1">
      <c r="A27" s="28" t="s">
        <v>156</v>
      </c>
      <c r="B27" s="52"/>
      <c r="C27" s="53"/>
      <c r="D27" s="54"/>
      <c r="E27" s="5">
        <v>0</v>
      </c>
      <c r="F27" s="55"/>
      <c r="G27" s="53">
        <v>0</v>
      </c>
      <c r="H27" s="54"/>
      <c r="I27" s="53">
        <v>0</v>
      </c>
    </row>
    <row r="28" spans="1:9" ht="19.5" customHeight="1">
      <c r="A28" s="28" t="s">
        <v>254</v>
      </c>
      <c r="B28" s="52"/>
      <c r="C28" s="53">
        <v>34098</v>
      </c>
      <c r="D28" s="54"/>
      <c r="E28" s="5">
        <v>19276</v>
      </c>
      <c r="F28" s="55"/>
      <c r="G28" s="53">
        <v>0</v>
      </c>
      <c r="H28" s="54"/>
      <c r="I28" s="53">
        <v>0</v>
      </c>
    </row>
    <row r="29" spans="1:9" ht="19.5" hidden="1" customHeight="1">
      <c r="A29" s="28" t="s">
        <v>219</v>
      </c>
      <c r="B29" s="52"/>
      <c r="C29" s="53"/>
      <c r="D29" s="54"/>
      <c r="E29" s="5">
        <v>0</v>
      </c>
      <c r="F29" s="55"/>
      <c r="G29" s="53"/>
      <c r="H29" s="54"/>
      <c r="I29" s="53">
        <v>0</v>
      </c>
    </row>
    <row r="30" spans="1:9" ht="19.5" hidden="1" customHeight="1">
      <c r="A30" s="28" t="s">
        <v>189</v>
      </c>
      <c r="B30" s="52"/>
      <c r="C30" s="53"/>
      <c r="D30" s="54"/>
      <c r="E30" s="5">
        <v>0</v>
      </c>
      <c r="F30" s="55"/>
      <c r="G30" s="53"/>
      <c r="H30" s="54"/>
      <c r="I30" s="53">
        <v>0</v>
      </c>
    </row>
    <row r="31" spans="1:9" ht="19.5" hidden="1" customHeight="1">
      <c r="A31" s="28" t="s">
        <v>190</v>
      </c>
      <c r="B31" s="52"/>
      <c r="C31" s="53"/>
      <c r="D31" s="54"/>
      <c r="E31" s="5">
        <v>0</v>
      </c>
      <c r="F31" s="55"/>
      <c r="G31" s="53"/>
      <c r="H31" s="54"/>
      <c r="I31" s="53">
        <v>0</v>
      </c>
    </row>
    <row r="32" spans="1:9" ht="21" hidden="1" customHeight="1">
      <c r="A32" s="28" t="s">
        <v>208</v>
      </c>
      <c r="B32" s="52"/>
      <c r="C32" s="53"/>
      <c r="D32" s="54"/>
      <c r="E32" s="5">
        <v>0</v>
      </c>
      <c r="F32" s="55"/>
      <c r="G32" s="53"/>
      <c r="H32" s="54"/>
      <c r="I32" s="53">
        <v>0</v>
      </c>
    </row>
    <row r="33" spans="1:9" ht="19.350000000000001" hidden="1" customHeight="1">
      <c r="A33" s="28" t="s">
        <v>130</v>
      </c>
      <c r="B33" s="99"/>
      <c r="C33" s="53"/>
      <c r="D33" s="53"/>
      <c r="E33" s="5">
        <v>0</v>
      </c>
      <c r="F33" s="55"/>
      <c r="G33" s="53"/>
      <c r="H33" s="54"/>
      <c r="I33" s="53">
        <v>0</v>
      </c>
    </row>
    <row r="34" spans="1:9" ht="19.5" customHeight="1">
      <c r="A34" s="56" t="s">
        <v>232</v>
      </c>
      <c r="B34" s="52"/>
      <c r="C34" s="53">
        <v>-550685</v>
      </c>
      <c r="D34" s="54"/>
      <c r="E34" s="5">
        <v>-492493</v>
      </c>
      <c r="F34" s="55"/>
      <c r="G34" s="53">
        <v>-5359</v>
      </c>
      <c r="H34" s="54"/>
      <c r="I34" s="53">
        <v>-123962</v>
      </c>
    </row>
    <row r="35" spans="1:9" ht="19.5" customHeight="1">
      <c r="A35" s="28" t="s">
        <v>77</v>
      </c>
      <c r="B35" s="52"/>
      <c r="C35" s="53">
        <v>-1101783</v>
      </c>
      <c r="D35" s="54"/>
      <c r="E35" s="53">
        <v>-989126</v>
      </c>
      <c r="F35" s="55"/>
      <c r="G35" s="53">
        <v>-183109</v>
      </c>
      <c r="H35" s="54"/>
      <c r="I35" s="53">
        <v>-273690</v>
      </c>
    </row>
    <row r="36" spans="1:9" ht="19.350000000000001" customHeight="1">
      <c r="A36" s="8"/>
      <c r="C36" s="71">
        <f>SUM(C10:C35)</f>
        <v>838962</v>
      </c>
      <c r="D36" s="25"/>
      <c r="E36" s="71">
        <f>SUM(E10:E35)</f>
        <v>1470191</v>
      </c>
      <c r="F36" s="25"/>
      <c r="G36" s="71">
        <f>SUM(G10:G35)</f>
        <v>14350</v>
      </c>
      <c r="H36" s="25"/>
      <c r="I36" s="71">
        <f>SUM(I10:I35)</f>
        <v>34026</v>
      </c>
    </row>
    <row r="37" spans="1:9" ht="19.5" customHeight="1">
      <c r="A37" s="58" t="s">
        <v>78</v>
      </c>
      <c r="B37" s="59"/>
      <c r="C37" s="5"/>
      <c r="D37" s="25"/>
      <c r="E37" s="5"/>
      <c r="F37" s="24"/>
      <c r="G37" s="5"/>
      <c r="H37" s="25"/>
      <c r="I37" s="5"/>
    </row>
    <row r="38" spans="1:9" ht="19.5" customHeight="1">
      <c r="A38" s="56" t="s">
        <v>3</v>
      </c>
      <c r="B38" s="59"/>
      <c r="C38" s="5">
        <v>116342</v>
      </c>
      <c r="D38" s="25"/>
      <c r="E38" s="5">
        <v>-23778</v>
      </c>
      <c r="F38" s="24"/>
      <c r="G38" s="5">
        <v>0</v>
      </c>
      <c r="H38" s="25"/>
      <c r="I38" s="5">
        <v>0</v>
      </c>
    </row>
    <row r="39" spans="1:9" ht="19.5" customHeight="1">
      <c r="A39" s="56" t="s">
        <v>4</v>
      </c>
      <c r="B39" s="59"/>
      <c r="C39" s="5">
        <v>-533581</v>
      </c>
      <c r="D39" s="25"/>
      <c r="E39" s="5">
        <v>-1019766</v>
      </c>
      <c r="F39" s="24"/>
      <c r="G39" s="5">
        <v>0</v>
      </c>
      <c r="H39" s="25"/>
      <c r="I39" s="5">
        <v>0</v>
      </c>
    </row>
    <row r="40" spans="1:9" ht="19.5" customHeight="1">
      <c r="A40" s="56" t="s">
        <v>5</v>
      </c>
      <c r="B40" s="59"/>
      <c r="C40" s="5">
        <v>269286</v>
      </c>
      <c r="D40" s="25"/>
      <c r="E40" s="5">
        <v>125513</v>
      </c>
      <c r="F40" s="24"/>
      <c r="G40" s="5">
        <v>0</v>
      </c>
      <c r="H40" s="25"/>
      <c r="I40" s="5">
        <v>0</v>
      </c>
    </row>
    <row r="41" spans="1:9" ht="19.5" customHeight="1">
      <c r="A41" s="56" t="s">
        <v>6</v>
      </c>
      <c r="B41" s="59"/>
      <c r="C41" s="5">
        <v>5532</v>
      </c>
      <c r="D41" s="25"/>
      <c r="E41" s="5">
        <v>30817</v>
      </c>
      <c r="F41" s="24"/>
      <c r="G41" s="5">
        <v>0</v>
      </c>
      <c r="H41" s="25"/>
      <c r="I41" s="5">
        <v>0</v>
      </c>
    </row>
    <row r="42" spans="1:9" ht="19.5" customHeight="1">
      <c r="A42" s="56" t="s">
        <v>89</v>
      </c>
      <c r="B42" s="59"/>
      <c r="C42" s="5">
        <v>127204</v>
      </c>
      <c r="D42" s="25"/>
      <c r="E42" s="5">
        <v>87124</v>
      </c>
      <c r="F42" s="24"/>
      <c r="G42" s="5">
        <v>0</v>
      </c>
      <c r="H42" s="25"/>
      <c r="I42" s="5">
        <v>0</v>
      </c>
    </row>
    <row r="43" spans="1:9" ht="19.5" customHeight="1">
      <c r="A43" s="3" t="s">
        <v>95</v>
      </c>
      <c r="B43" s="29"/>
      <c r="C43" s="25">
        <v>-177422</v>
      </c>
      <c r="D43" s="25"/>
      <c r="E43" s="25">
        <v>-616199</v>
      </c>
      <c r="F43" s="30"/>
      <c r="G43" s="25">
        <v>0</v>
      </c>
      <c r="H43" s="25"/>
      <c r="I43" s="25">
        <v>0</v>
      </c>
    </row>
    <row r="44" spans="1:9" ht="19.5" customHeight="1">
      <c r="A44" s="56" t="s">
        <v>88</v>
      </c>
      <c r="B44" s="59"/>
      <c r="C44" s="5">
        <v>616325</v>
      </c>
      <c r="D44" s="25"/>
      <c r="E44" s="5">
        <v>-139433</v>
      </c>
      <c r="F44" s="24"/>
      <c r="G44" s="5">
        <v>0</v>
      </c>
      <c r="H44" s="25"/>
      <c r="I44" s="5">
        <v>0</v>
      </c>
    </row>
    <row r="45" spans="1:9" ht="19.350000000000001" hidden="1" customHeight="1">
      <c r="A45" s="56" t="s">
        <v>144</v>
      </c>
      <c r="B45" s="59"/>
      <c r="C45" s="5"/>
      <c r="D45" s="25"/>
      <c r="E45" s="5">
        <v>0</v>
      </c>
      <c r="F45" s="24"/>
      <c r="G45" s="5">
        <v>0</v>
      </c>
      <c r="H45" s="25"/>
      <c r="I45" s="5">
        <v>0</v>
      </c>
    </row>
    <row r="46" spans="1:9" ht="19.5" hidden="1" customHeight="1">
      <c r="A46" s="56" t="s">
        <v>213</v>
      </c>
      <c r="B46" s="59"/>
      <c r="C46" s="5"/>
      <c r="D46" s="25"/>
      <c r="E46" s="5">
        <v>0</v>
      </c>
      <c r="F46" s="24"/>
      <c r="G46" s="5">
        <v>0</v>
      </c>
      <c r="H46" s="25"/>
      <c r="I46" s="5">
        <v>0</v>
      </c>
    </row>
    <row r="47" spans="1:9" ht="19.5" customHeight="1">
      <c r="A47" s="56" t="s">
        <v>13</v>
      </c>
      <c r="B47" s="59"/>
      <c r="C47" s="5">
        <v>-842808</v>
      </c>
      <c r="D47" s="25"/>
      <c r="E47" s="5">
        <v>-330492</v>
      </c>
      <c r="F47" s="24"/>
      <c r="G47" s="5">
        <v>125368</v>
      </c>
      <c r="H47" s="25"/>
      <c r="I47" s="5">
        <v>7324</v>
      </c>
    </row>
    <row r="48" spans="1:9" ht="19.5" customHeight="1">
      <c r="A48" s="56" t="s">
        <v>17</v>
      </c>
      <c r="B48" s="59"/>
      <c r="C48" s="5">
        <v>996221</v>
      </c>
      <c r="D48" s="25"/>
      <c r="E48" s="5">
        <v>1039617</v>
      </c>
      <c r="F48" s="24"/>
      <c r="G48" s="5">
        <v>0</v>
      </c>
      <c r="H48" s="25"/>
      <c r="I48" s="5">
        <v>0</v>
      </c>
    </row>
    <row r="49" spans="1:9" ht="19.5" customHeight="1">
      <c r="A49" s="56" t="s">
        <v>119</v>
      </c>
      <c r="B49" s="59"/>
      <c r="C49" s="5">
        <v>-378074</v>
      </c>
      <c r="D49" s="25"/>
      <c r="E49" s="5">
        <v>-1001533</v>
      </c>
      <c r="F49" s="24"/>
      <c r="G49" s="5">
        <v>0</v>
      </c>
      <c r="H49" s="25"/>
      <c r="I49" s="5">
        <v>0</v>
      </c>
    </row>
    <row r="50" spans="1:9" ht="19.5" customHeight="1">
      <c r="A50" s="56" t="s">
        <v>20</v>
      </c>
      <c r="B50" s="57"/>
      <c r="C50" s="5">
        <v>-46310</v>
      </c>
      <c r="D50" s="25"/>
      <c r="E50" s="5">
        <v>-91818</v>
      </c>
      <c r="F50" s="23"/>
      <c r="G50" s="5">
        <v>-15288</v>
      </c>
      <c r="H50" s="25"/>
      <c r="I50" s="5">
        <v>-11025</v>
      </c>
    </row>
    <row r="51" spans="1:9" ht="19.5" customHeight="1">
      <c r="A51" s="56" t="s">
        <v>292</v>
      </c>
      <c r="B51" s="57"/>
      <c r="C51" s="5">
        <v>1142.0999999999999</v>
      </c>
      <c r="D51" s="25"/>
      <c r="E51" s="5">
        <v>0</v>
      </c>
      <c r="F51" s="23"/>
      <c r="G51" s="5">
        <v>3219</v>
      </c>
      <c r="H51" s="25"/>
      <c r="I51" s="5">
        <v>0</v>
      </c>
    </row>
    <row r="52" spans="1:9" ht="19.5" customHeight="1">
      <c r="A52" s="56" t="s">
        <v>126</v>
      </c>
      <c r="B52" s="57"/>
      <c r="C52" s="5">
        <v>-11608</v>
      </c>
      <c r="D52" s="25"/>
      <c r="E52" s="5">
        <v>-11580</v>
      </c>
      <c r="F52" s="23"/>
      <c r="G52" s="5">
        <v>0</v>
      </c>
      <c r="H52" s="25"/>
      <c r="I52" s="5">
        <v>0</v>
      </c>
    </row>
    <row r="53" spans="1:9" ht="19.5" customHeight="1">
      <c r="A53" s="56" t="s">
        <v>225</v>
      </c>
      <c r="B53" s="57"/>
      <c r="C53" s="71">
        <f>SUM(C38:C52,C36)</f>
        <v>981211.1</v>
      </c>
      <c r="D53" s="25"/>
      <c r="E53" s="71">
        <f>SUM(E38:E52,E36)</f>
        <v>-481337</v>
      </c>
      <c r="F53" s="23"/>
      <c r="G53" s="71">
        <f>SUM(G38:G52,G36)</f>
        <v>127649</v>
      </c>
      <c r="H53" s="25"/>
      <c r="I53" s="71">
        <f>SUM(I38:I52,I36)</f>
        <v>30325</v>
      </c>
    </row>
    <row r="54" spans="1:9" ht="19.5" customHeight="1">
      <c r="A54" s="56" t="s">
        <v>107</v>
      </c>
      <c r="B54" s="57"/>
      <c r="C54" s="5">
        <v>899008</v>
      </c>
      <c r="D54" s="25"/>
      <c r="E54" s="5">
        <v>903743</v>
      </c>
      <c r="F54" s="23"/>
      <c r="G54" s="5">
        <v>0</v>
      </c>
      <c r="H54" s="25"/>
      <c r="I54" s="5">
        <v>0</v>
      </c>
    </row>
    <row r="55" spans="1:9" ht="19.5" customHeight="1">
      <c r="A55" s="29" t="s">
        <v>108</v>
      </c>
      <c r="B55" s="29"/>
      <c r="C55" s="5">
        <v>545252</v>
      </c>
      <c r="D55" s="24"/>
      <c r="E55" s="5">
        <v>489431</v>
      </c>
      <c r="F55" s="30"/>
      <c r="G55" s="5">
        <v>0</v>
      </c>
      <c r="H55" s="24"/>
      <c r="I55" s="5">
        <v>0</v>
      </c>
    </row>
    <row r="56" spans="1:9" ht="19.5" customHeight="1">
      <c r="A56" s="29" t="s">
        <v>109</v>
      </c>
      <c r="B56" s="29"/>
      <c r="C56" s="5">
        <v>-231908</v>
      </c>
      <c r="D56" s="25"/>
      <c r="E56" s="5">
        <v>-104077</v>
      </c>
      <c r="F56" s="30"/>
      <c r="G56" s="5">
        <v>0</v>
      </c>
      <c r="H56" s="25"/>
      <c r="I56" s="5">
        <v>-3632</v>
      </c>
    </row>
    <row r="57" spans="1:9" ht="19.5" customHeight="1">
      <c r="A57" s="31" t="s">
        <v>303</v>
      </c>
      <c r="B57" s="31"/>
      <c r="C57" s="69">
        <f>SUM(C53:C56)</f>
        <v>2193563.1</v>
      </c>
      <c r="D57" s="9"/>
      <c r="E57" s="69">
        <f>SUM(E53:E56)</f>
        <v>807760</v>
      </c>
      <c r="F57" s="32"/>
      <c r="G57" s="69">
        <f>SUM(G53:G56)</f>
        <v>127649</v>
      </c>
      <c r="H57" s="9"/>
      <c r="I57" s="69">
        <f>SUM(I53:I56)</f>
        <v>26693</v>
      </c>
    </row>
    <row r="58" spans="1:9" ht="19.5" customHeight="1">
      <c r="A58" s="59"/>
      <c r="B58" s="59"/>
      <c r="C58" s="7"/>
      <c r="D58" s="7"/>
      <c r="E58" s="7"/>
      <c r="F58" s="59"/>
      <c r="G58" s="7"/>
      <c r="H58" s="7"/>
      <c r="I58" s="7"/>
    </row>
    <row r="59" spans="1:9" ht="19.5" hidden="1" customHeight="1">
      <c r="A59" s="31"/>
      <c r="B59" s="29"/>
      <c r="C59" s="33"/>
      <c r="E59" s="33"/>
      <c r="F59" s="29"/>
      <c r="G59" s="62"/>
      <c r="I59" s="62"/>
    </row>
    <row r="60" spans="1:9" ht="19.5" customHeight="1">
      <c r="A60" s="6" t="s">
        <v>131</v>
      </c>
      <c r="B60" s="1"/>
      <c r="C60" s="1"/>
      <c r="D60" s="1"/>
      <c r="E60" s="1"/>
      <c r="F60" s="1"/>
      <c r="G60" s="1"/>
      <c r="H60" s="1"/>
      <c r="I60" s="1"/>
    </row>
    <row r="61" spans="1:9" ht="19.5" customHeight="1">
      <c r="A61" s="89" t="str">
        <f>A2</f>
        <v>Statement of cash flows (Unaudited)</v>
      </c>
      <c r="B61" s="1"/>
      <c r="C61" s="1"/>
      <c r="D61" s="1"/>
      <c r="E61" s="1"/>
    </row>
    <row r="62" spans="1:9" ht="19.5" customHeight="1">
      <c r="A62" s="89"/>
      <c r="B62" s="1"/>
      <c r="C62" s="1"/>
      <c r="D62" s="1"/>
      <c r="E62" s="1"/>
    </row>
    <row r="63" spans="1:9" ht="19.5" customHeight="1">
      <c r="A63" s="26"/>
      <c r="C63" s="157" t="s">
        <v>178</v>
      </c>
      <c r="D63" s="157"/>
      <c r="E63" s="157"/>
      <c r="F63" s="1"/>
      <c r="G63" s="157" t="s">
        <v>73</v>
      </c>
      <c r="H63" s="157"/>
      <c r="I63" s="157"/>
    </row>
    <row r="64" spans="1:9" ht="19.5" customHeight="1">
      <c r="A64" s="26"/>
      <c r="C64" s="158" t="s">
        <v>279</v>
      </c>
      <c r="D64" s="158"/>
      <c r="E64" s="158"/>
      <c r="F64" s="1"/>
      <c r="G64" s="158" t="s">
        <v>279</v>
      </c>
      <c r="H64" s="158"/>
      <c r="I64" s="158"/>
    </row>
    <row r="65" spans="1:9" ht="19.5" customHeight="1">
      <c r="A65" s="26"/>
      <c r="C65" s="159" t="s">
        <v>275</v>
      </c>
      <c r="D65" s="159"/>
      <c r="E65" s="159"/>
      <c r="G65" s="159" t="s">
        <v>275</v>
      </c>
      <c r="H65" s="159"/>
      <c r="I65" s="159"/>
    </row>
    <row r="66" spans="1:9" ht="19.5" customHeight="1">
      <c r="A66" s="59"/>
      <c r="C66" s="108" t="s">
        <v>259</v>
      </c>
      <c r="D66" s="108"/>
      <c r="E66" s="108" t="s">
        <v>216</v>
      </c>
      <c r="G66" s="108" t="s">
        <v>259</v>
      </c>
      <c r="H66" s="108"/>
      <c r="I66" s="108" t="s">
        <v>216</v>
      </c>
    </row>
    <row r="67" spans="1:9" ht="19.5" hidden="1" customHeight="1">
      <c r="A67" s="59"/>
      <c r="C67" s="108"/>
      <c r="D67" s="108"/>
      <c r="E67" s="108"/>
      <c r="G67" s="108"/>
      <c r="H67" s="108"/>
      <c r="I67" s="108"/>
    </row>
    <row r="68" spans="1:9" ht="19.5" customHeight="1">
      <c r="A68" s="59"/>
      <c r="C68" s="156" t="s">
        <v>115</v>
      </c>
      <c r="D68" s="156"/>
      <c r="E68" s="156"/>
      <c r="F68" s="156"/>
      <c r="G68" s="156"/>
      <c r="H68" s="156"/>
      <c r="I68" s="156"/>
    </row>
    <row r="69" spans="1:9" ht="19.5" customHeight="1">
      <c r="A69" s="52" t="s">
        <v>80</v>
      </c>
      <c r="B69" s="29"/>
      <c r="C69" s="25"/>
      <c r="D69" s="25"/>
      <c r="E69" s="25"/>
      <c r="F69" s="30"/>
      <c r="G69" s="25"/>
      <c r="H69" s="25"/>
      <c r="I69" s="25"/>
    </row>
    <row r="70" spans="1:9" ht="19.5" customHeight="1">
      <c r="A70" s="29" t="s">
        <v>255</v>
      </c>
      <c r="B70" s="29"/>
      <c r="C70" s="25">
        <v>0</v>
      </c>
      <c r="D70" s="25"/>
      <c r="E70" s="25">
        <v>0</v>
      </c>
      <c r="F70" s="30"/>
      <c r="G70" s="5">
        <v>-386817</v>
      </c>
      <c r="H70" s="25"/>
      <c r="I70" s="25">
        <v>-2795728</v>
      </c>
    </row>
    <row r="71" spans="1:9" ht="19.5" customHeight="1">
      <c r="A71" s="29" t="s">
        <v>209</v>
      </c>
      <c r="B71" s="29"/>
      <c r="C71" s="25">
        <v>108689</v>
      </c>
      <c r="D71" s="24"/>
      <c r="E71" s="25">
        <v>195988</v>
      </c>
      <c r="F71" s="30"/>
      <c r="G71" s="25">
        <v>0</v>
      </c>
      <c r="H71" s="24"/>
      <c r="I71" s="25">
        <v>0</v>
      </c>
    </row>
    <row r="72" spans="1:9" ht="19.5" customHeight="1">
      <c r="A72" s="29" t="s">
        <v>210</v>
      </c>
      <c r="B72" s="29"/>
      <c r="C72" s="25">
        <v>-1225238</v>
      </c>
      <c r="D72" s="24"/>
      <c r="E72" s="25">
        <v>-1673317</v>
      </c>
      <c r="F72" s="30"/>
      <c r="G72" s="30">
        <v>-221</v>
      </c>
      <c r="H72" s="24"/>
      <c r="I72" s="30">
        <v>-906</v>
      </c>
    </row>
    <row r="73" spans="1:9" ht="19.5" customHeight="1">
      <c r="A73" s="3" t="s">
        <v>129</v>
      </c>
      <c r="B73" s="33"/>
      <c r="C73" s="25">
        <v>-1274</v>
      </c>
      <c r="D73" s="25"/>
      <c r="E73" s="25">
        <v>-400</v>
      </c>
      <c r="F73" s="25"/>
      <c r="G73" s="30">
        <v>0</v>
      </c>
      <c r="H73" s="25"/>
      <c r="I73" s="30">
        <v>0</v>
      </c>
    </row>
    <row r="74" spans="1:9" ht="19.5" customHeight="1">
      <c r="A74" s="3" t="s">
        <v>245</v>
      </c>
      <c r="B74" s="33"/>
      <c r="C74" s="25">
        <v>4286</v>
      </c>
      <c r="D74" s="25"/>
      <c r="E74" s="25">
        <v>0</v>
      </c>
      <c r="F74" s="25"/>
      <c r="G74" s="30">
        <v>0</v>
      </c>
      <c r="H74" s="25"/>
      <c r="I74" s="30">
        <v>0</v>
      </c>
    </row>
    <row r="75" spans="1:9" ht="19.5" customHeight="1">
      <c r="A75" s="29" t="s">
        <v>82</v>
      </c>
      <c r="B75" s="29"/>
      <c r="C75" s="25">
        <v>-38284</v>
      </c>
      <c r="D75" s="24"/>
      <c r="E75" s="25">
        <v>-11446</v>
      </c>
      <c r="F75" s="30"/>
      <c r="G75" s="5">
        <v>0</v>
      </c>
      <c r="H75" s="24"/>
      <c r="I75" s="5">
        <v>0</v>
      </c>
    </row>
    <row r="76" spans="1:9" ht="19.5" customHeight="1">
      <c r="A76" s="60" t="s">
        <v>8</v>
      </c>
      <c r="B76" s="29"/>
      <c r="C76" s="25">
        <v>-1024093</v>
      </c>
      <c r="D76" s="25"/>
      <c r="E76" s="25">
        <v>-785920</v>
      </c>
      <c r="F76" s="30"/>
      <c r="G76" s="25">
        <v>-1197000</v>
      </c>
      <c r="H76" s="25"/>
      <c r="I76" s="25">
        <v>-1158500</v>
      </c>
    </row>
    <row r="77" spans="1:9" ht="19.5" customHeight="1">
      <c r="A77" s="60" t="s">
        <v>81</v>
      </c>
      <c r="B77" s="29"/>
      <c r="C77" s="25">
        <v>841559</v>
      </c>
      <c r="D77" s="25"/>
      <c r="E77" s="25">
        <v>659213</v>
      </c>
      <c r="F77" s="30"/>
      <c r="G77" s="25">
        <v>1706300</v>
      </c>
      <c r="H77" s="25"/>
      <c r="I77" s="25">
        <v>3504900</v>
      </c>
    </row>
    <row r="78" spans="1:9" ht="19.5" customHeight="1">
      <c r="A78" s="29" t="s">
        <v>83</v>
      </c>
      <c r="B78" s="29"/>
      <c r="C78" s="25">
        <v>5433</v>
      </c>
      <c r="D78" s="24"/>
      <c r="E78" s="25">
        <v>3062</v>
      </c>
      <c r="F78" s="30"/>
      <c r="G78" s="5">
        <v>5359</v>
      </c>
      <c r="H78" s="24"/>
      <c r="I78" s="5">
        <v>123962</v>
      </c>
    </row>
    <row r="79" spans="1:9" ht="19.5" customHeight="1">
      <c r="A79" s="56" t="s">
        <v>79</v>
      </c>
      <c r="B79" s="29"/>
      <c r="C79" s="5">
        <v>77400</v>
      </c>
      <c r="D79" s="25"/>
      <c r="E79" s="5">
        <v>62684</v>
      </c>
      <c r="F79" s="30"/>
      <c r="G79" s="5">
        <v>182919</v>
      </c>
      <c r="H79" s="25"/>
      <c r="I79" s="5">
        <v>412481</v>
      </c>
    </row>
    <row r="80" spans="1:9" ht="19.5" customHeight="1">
      <c r="A80" s="31" t="s">
        <v>308</v>
      </c>
      <c r="B80" s="29"/>
      <c r="C80" s="69">
        <f>SUM(C70:C79)</f>
        <v>-1251522</v>
      </c>
      <c r="D80" s="9"/>
      <c r="E80" s="69">
        <f>SUM(E70:E79)</f>
        <v>-1550136</v>
      </c>
      <c r="F80" s="30"/>
      <c r="G80" s="69">
        <f>SUM(G70:G79)</f>
        <v>310540</v>
      </c>
      <c r="H80" s="9"/>
      <c r="I80" s="69">
        <f>SUM(I70:I79)</f>
        <v>86209</v>
      </c>
    </row>
    <row r="81" spans="1:9" ht="15.6" customHeight="1">
      <c r="A81" s="31"/>
      <c r="B81" s="29"/>
      <c r="C81" s="9"/>
      <c r="D81" s="9"/>
      <c r="E81" s="9"/>
      <c r="F81" s="30"/>
      <c r="G81" s="9"/>
      <c r="H81" s="9"/>
      <c r="I81" s="9"/>
    </row>
    <row r="82" spans="1:9" ht="19.5" customHeight="1">
      <c r="A82" s="52" t="s">
        <v>84</v>
      </c>
      <c r="B82" s="29"/>
      <c r="C82" s="25"/>
      <c r="D82" s="25"/>
      <c r="E82" s="25"/>
      <c r="F82" s="30"/>
      <c r="G82" s="25"/>
      <c r="H82" s="25"/>
      <c r="I82" s="25"/>
    </row>
    <row r="83" spans="1:9" ht="19.5" customHeight="1">
      <c r="A83" s="60" t="s">
        <v>85</v>
      </c>
      <c r="B83" s="29"/>
      <c r="C83" s="25">
        <v>15609800</v>
      </c>
      <c r="D83" s="25"/>
      <c r="E83" s="25">
        <v>15176584</v>
      </c>
      <c r="F83" s="30"/>
      <c r="G83" s="25">
        <v>346000</v>
      </c>
      <c r="H83" s="25"/>
      <c r="I83" s="25">
        <v>10000</v>
      </c>
    </row>
    <row r="84" spans="1:9" ht="19.5" customHeight="1">
      <c r="A84" s="60" t="s">
        <v>86</v>
      </c>
      <c r="B84" s="29"/>
      <c r="C84" s="25">
        <v>-15900860</v>
      </c>
      <c r="D84" s="25"/>
      <c r="E84" s="25">
        <v>-14454184</v>
      </c>
      <c r="F84" s="30"/>
      <c r="G84" s="25">
        <v>-558000</v>
      </c>
      <c r="H84" s="25"/>
      <c r="I84" s="25">
        <v>0</v>
      </c>
    </row>
    <row r="85" spans="1:9" ht="19.5" customHeight="1">
      <c r="A85" s="29" t="s">
        <v>311</v>
      </c>
      <c r="B85" s="29"/>
      <c r="C85" s="5">
        <v>-266586</v>
      </c>
      <c r="D85" s="24"/>
      <c r="E85" s="5">
        <v>-327616</v>
      </c>
      <c r="F85" s="30"/>
      <c r="G85" s="5">
        <f>-13719+436</f>
        <v>-13283</v>
      </c>
      <c r="H85" s="24"/>
      <c r="I85" s="5">
        <v>-9589</v>
      </c>
    </row>
    <row r="86" spans="1:9" ht="19.5" hidden="1" customHeight="1">
      <c r="A86" s="29" t="s">
        <v>184</v>
      </c>
      <c r="B86" s="29"/>
      <c r="C86" s="5"/>
      <c r="D86" s="24"/>
      <c r="E86" s="5">
        <v>0</v>
      </c>
      <c r="F86" s="30"/>
      <c r="G86" s="5"/>
      <c r="H86" s="24"/>
      <c r="I86" s="5">
        <v>0</v>
      </c>
    </row>
    <row r="87" spans="1:9" ht="19.5" customHeight="1">
      <c r="A87" s="56" t="s">
        <v>98</v>
      </c>
      <c r="B87" s="29"/>
      <c r="C87" s="5">
        <v>-518255</v>
      </c>
      <c r="D87" s="25"/>
      <c r="E87" s="5">
        <v>-441342</v>
      </c>
      <c r="F87" s="30"/>
      <c r="G87" s="5">
        <v>-225880</v>
      </c>
      <c r="H87" s="25"/>
      <c r="I87" s="5">
        <v>-196835</v>
      </c>
    </row>
    <row r="88" spans="1:9" ht="19.5" customHeight="1">
      <c r="A88" s="31" t="s">
        <v>273</v>
      </c>
      <c r="B88" s="29"/>
      <c r="C88" s="69">
        <f>SUM(C83:C87)</f>
        <v>-1075901</v>
      </c>
      <c r="D88" s="9"/>
      <c r="E88" s="69">
        <f>SUM(E83:E87)</f>
        <v>-46558</v>
      </c>
      <c r="F88" s="30"/>
      <c r="G88" s="69">
        <f>SUM(G83:G87)</f>
        <v>-451163</v>
      </c>
      <c r="H88" s="9"/>
      <c r="I88" s="69">
        <f>SUM(I83:I87)</f>
        <v>-196424</v>
      </c>
    </row>
    <row r="89" spans="1:9" ht="15.6" customHeight="1">
      <c r="A89" s="59"/>
      <c r="B89" s="59"/>
      <c r="C89" s="25"/>
      <c r="D89" s="25"/>
      <c r="E89" s="25"/>
      <c r="F89" s="24"/>
      <c r="G89" s="25"/>
      <c r="H89" s="25"/>
      <c r="I89" s="25"/>
    </row>
    <row r="90" spans="1:9" ht="19.5" customHeight="1">
      <c r="A90" s="59" t="s">
        <v>304</v>
      </c>
      <c r="B90" s="59"/>
      <c r="C90" s="25"/>
      <c r="D90" s="25"/>
      <c r="E90" s="25"/>
      <c r="F90" s="24"/>
      <c r="G90" s="25"/>
      <c r="H90" s="25"/>
      <c r="I90" s="25"/>
    </row>
    <row r="91" spans="1:9" ht="19.5" customHeight="1">
      <c r="A91" s="29" t="s">
        <v>87</v>
      </c>
      <c r="B91" s="29"/>
      <c r="C91" s="5">
        <v>-133860</v>
      </c>
      <c r="D91" s="25"/>
      <c r="E91" s="5">
        <f>E57+E80+E88</f>
        <v>-788934</v>
      </c>
      <c r="F91" s="30"/>
      <c r="G91" s="5">
        <v>-12974</v>
      </c>
      <c r="H91" s="25"/>
      <c r="I91" s="5">
        <f>I57+I80+I88</f>
        <v>-83522</v>
      </c>
    </row>
    <row r="92" spans="1:9" ht="19.5" customHeight="1">
      <c r="A92" s="29" t="s">
        <v>120</v>
      </c>
      <c r="B92" s="29"/>
      <c r="C92" s="45">
        <v>-83324</v>
      </c>
      <c r="D92" s="23"/>
      <c r="E92" s="45">
        <v>76269</v>
      </c>
      <c r="F92" s="30"/>
      <c r="G92" s="45">
        <v>0</v>
      </c>
      <c r="H92" s="23"/>
      <c r="I92" s="45">
        <v>0</v>
      </c>
    </row>
    <row r="93" spans="1:9" ht="19.5" customHeight="1">
      <c r="A93" s="31" t="s">
        <v>211</v>
      </c>
      <c r="B93" s="29"/>
      <c r="C93" s="15">
        <f>SUM(C90:C92)</f>
        <v>-217184</v>
      </c>
      <c r="D93" s="22"/>
      <c r="E93" s="15">
        <f>SUM(E90:E92)</f>
        <v>-712665</v>
      </c>
      <c r="F93" s="15">
        <f t="shared" ref="F93:H93" si="0">SUM(F90:F92)</f>
        <v>0</v>
      </c>
      <c r="G93" s="15">
        <f t="shared" si="0"/>
        <v>-12974</v>
      </c>
      <c r="H93" s="15">
        <f t="shared" si="0"/>
        <v>0</v>
      </c>
      <c r="I93" s="15">
        <f t="shared" ref="I93" si="1">SUM(I90:I92)</f>
        <v>-83522</v>
      </c>
    </row>
    <row r="94" spans="1:9" ht="19.5" customHeight="1">
      <c r="A94" s="29" t="s">
        <v>125</v>
      </c>
      <c r="B94" s="29"/>
      <c r="C94" s="10">
        <v>2951934</v>
      </c>
      <c r="D94" s="61"/>
      <c r="E94" s="10">
        <v>3328634</v>
      </c>
      <c r="F94" s="30"/>
      <c r="G94" s="10">
        <v>50606</v>
      </c>
      <c r="H94" s="61"/>
      <c r="I94" s="10">
        <v>161652</v>
      </c>
    </row>
    <row r="95" spans="1:9" ht="19.5" customHeight="1" thickBot="1">
      <c r="A95" s="31" t="s">
        <v>284</v>
      </c>
      <c r="B95" s="29"/>
      <c r="C95" s="12">
        <f>SUM(C93:C94)</f>
        <v>2734750</v>
      </c>
      <c r="D95" s="23"/>
      <c r="E95" s="12">
        <f>SUM(E93:E94)</f>
        <v>2615969</v>
      </c>
      <c r="F95" s="30"/>
      <c r="G95" s="12">
        <f>SUM(G93:G94)</f>
        <v>37632</v>
      </c>
      <c r="H95" s="23"/>
      <c r="I95" s="12">
        <f>SUM(I93:I94)</f>
        <v>78130</v>
      </c>
    </row>
    <row r="96" spans="1:9" ht="11.55" customHeight="1" thickTop="1">
      <c r="C96" s="14"/>
      <c r="D96" s="25"/>
      <c r="E96" s="14"/>
      <c r="F96" s="25"/>
      <c r="G96" s="14"/>
      <c r="H96" s="25"/>
      <c r="I96" s="14"/>
    </row>
    <row r="97" spans="1:9" ht="19.5" customHeight="1">
      <c r="A97" s="44" t="s">
        <v>100</v>
      </c>
    </row>
    <row r="98" spans="1:9" ht="19.5" hidden="1" customHeight="1">
      <c r="A98" s="3" t="s">
        <v>142</v>
      </c>
      <c r="C98" s="25">
        <v>0</v>
      </c>
      <c r="D98" s="25"/>
      <c r="E98" s="25">
        <v>0</v>
      </c>
      <c r="G98" s="25">
        <v>0</v>
      </c>
      <c r="I98" s="25">
        <v>0</v>
      </c>
    </row>
    <row r="99" spans="1:9" ht="19.5" hidden="1" customHeight="1">
      <c r="A99" s="3" t="s">
        <v>143</v>
      </c>
      <c r="C99" s="25">
        <v>0</v>
      </c>
      <c r="D99" s="25"/>
      <c r="E99" s="25">
        <v>0</v>
      </c>
      <c r="G99" s="25">
        <v>0</v>
      </c>
      <c r="I99" s="25">
        <v>0</v>
      </c>
    </row>
    <row r="100" spans="1:9" ht="19.5" hidden="1" customHeight="1">
      <c r="A100" s="3" t="s">
        <v>140</v>
      </c>
      <c r="C100" s="25">
        <v>0</v>
      </c>
      <c r="D100" s="25"/>
      <c r="E100" s="25">
        <v>0</v>
      </c>
      <c r="G100" s="25">
        <v>0</v>
      </c>
      <c r="I100" s="25">
        <v>0</v>
      </c>
    </row>
    <row r="101" spans="1:9" ht="19.5" customHeight="1">
      <c r="A101" s="3" t="s">
        <v>226</v>
      </c>
      <c r="C101" s="25">
        <v>187286</v>
      </c>
      <c r="D101" s="25"/>
      <c r="E101" s="25">
        <v>316296</v>
      </c>
      <c r="G101" s="25">
        <v>0</v>
      </c>
      <c r="I101" s="25">
        <v>0</v>
      </c>
    </row>
    <row r="102" spans="1:9" ht="19.5" hidden="1" customHeight="1">
      <c r="A102" s="3" t="s">
        <v>141</v>
      </c>
      <c r="C102" s="25"/>
      <c r="D102" s="25"/>
      <c r="E102" s="25">
        <v>0</v>
      </c>
      <c r="G102" s="25"/>
      <c r="I102" s="25"/>
    </row>
    <row r="103" spans="1:9" ht="19.5" customHeight="1">
      <c r="A103" s="3" t="s">
        <v>312</v>
      </c>
      <c r="C103" s="25">
        <v>14952</v>
      </c>
      <c r="D103" s="25"/>
      <c r="E103" s="25">
        <v>0</v>
      </c>
      <c r="G103" s="25">
        <v>0</v>
      </c>
      <c r="I103" s="25">
        <v>0</v>
      </c>
    </row>
    <row r="104" spans="1:9" ht="19.5" customHeight="1">
      <c r="A104" s="3" t="s">
        <v>106</v>
      </c>
      <c r="C104" s="25">
        <v>653686</v>
      </c>
      <c r="D104" s="25"/>
      <c r="E104" s="25">
        <v>907034</v>
      </c>
      <c r="G104" s="25">
        <v>0</v>
      </c>
      <c r="I104" s="25">
        <v>0</v>
      </c>
    </row>
    <row r="105" spans="1:9" ht="19.5" hidden="1" customHeight="1">
      <c r="A105" s="3" t="s">
        <v>123</v>
      </c>
      <c r="C105" s="25"/>
      <c r="D105" s="25"/>
      <c r="E105" s="25"/>
      <c r="G105" s="25"/>
      <c r="I105" s="25"/>
    </row>
    <row r="106" spans="1:9" ht="19.5" hidden="1" customHeight="1">
      <c r="A106" s="3" t="s">
        <v>124</v>
      </c>
      <c r="C106" s="25"/>
      <c r="D106" s="25"/>
      <c r="E106" s="25"/>
      <c r="G106" s="25"/>
      <c r="I106" s="25"/>
    </row>
    <row r="107" spans="1:9" ht="19.5" hidden="1" customHeight="1">
      <c r="A107" s="3" t="s">
        <v>206</v>
      </c>
      <c r="C107" s="25"/>
      <c r="D107" s="25"/>
      <c r="E107" s="25">
        <v>0</v>
      </c>
      <c r="G107" s="25"/>
      <c r="I107" s="25">
        <v>0</v>
      </c>
    </row>
    <row r="108" spans="1:9" ht="12.45" customHeight="1"/>
    <row r="109" spans="1:9" ht="19.5" customHeight="1">
      <c r="A109" s="3" t="s">
        <v>240</v>
      </c>
      <c r="C109" s="36"/>
      <c r="E109" s="36"/>
      <c r="G109" s="36"/>
      <c r="I109" s="36"/>
    </row>
    <row r="110" spans="1:9" ht="15.6" customHeight="1"/>
    <row r="111" spans="1:9" ht="19.5" customHeight="1">
      <c r="A111" s="26"/>
      <c r="C111" s="157" t="s">
        <v>178</v>
      </c>
      <c r="D111" s="157"/>
      <c r="E111" s="157"/>
      <c r="F111" s="1"/>
      <c r="G111" s="157" t="s">
        <v>73</v>
      </c>
      <c r="H111" s="157"/>
      <c r="I111" s="157"/>
    </row>
    <row r="112" spans="1:9" ht="19.5" customHeight="1">
      <c r="A112" s="26"/>
      <c r="C112" s="163" t="s">
        <v>285</v>
      </c>
      <c r="D112" s="163"/>
      <c r="E112" s="163"/>
      <c r="G112" s="163" t="s">
        <v>285</v>
      </c>
      <c r="H112" s="163"/>
      <c r="I112" s="163"/>
    </row>
    <row r="113" spans="1:9" ht="19.5" customHeight="1">
      <c r="A113" s="59"/>
      <c r="C113" s="108" t="s">
        <v>259</v>
      </c>
      <c r="D113" s="108"/>
      <c r="E113" s="108" t="s">
        <v>216</v>
      </c>
      <c r="G113" s="108" t="s">
        <v>259</v>
      </c>
      <c r="H113" s="108"/>
      <c r="I113" s="108" t="s">
        <v>216</v>
      </c>
    </row>
    <row r="114" spans="1:9" ht="19.5" customHeight="1">
      <c r="A114" s="59"/>
      <c r="C114" s="156" t="s">
        <v>115</v>
      </c>
      <c r="D114" s="156"/>
      <c r="E114" s="156"/>
      <c r="F114" s="156"/>
      <c r="G114" s="156"/>
      <c r="H114" s="156"/>
      <c r="I114" s="156"/>
    </row>
    <row r="115" spans="1:9" ht="9.4499999999999993" customHeight="1"/>
    <row r="116" spans="1:9" ht="19.5" customHeight="1">
      <c r="A116" s="3" t="s">
        <v>241</v>
      </c>
      <c r="C116" s="25">
        <v>13009</v>
      </c>
      <c r="D116" s="25"/>
      <c r="E116" s="25">
        <v>14364</v>
      </c>
      <c r="F116" s="25"/>
      <c r="G116" s="25">
        <v>130</v>
      </c>
      <c r="I116" s="25">
        <v>133</v>
      </c>
    </row>
    <row r="117" spans="1:9" ht="19.5" customHeight="1">
      <c r="A117" s="3" t="s">
        <v>242</v>
      </c>
      <c r="C117" s="25">
        <v>1832427</v>
      </c>
      <c r="D117" s="25"/>
      <c r="E117" s="25">
        <v>1871429</v>
      </c>
      <c r="F117" s="25"/>
      <c r="G117" s="25">
        <v>37502</v>
      </c>
      <c r="I117" s="25">
        <v>77997</v>
      </c>
    </row>
    <row r="118" spans="1:9" ht="19.5" hidden="1" customHeight="1">
      <c r="A118" s="3" t="s">
        <v>243</v>
      </c>
      <c r="C118" s="25"/>
      <c r="D118" s="25"/>
      <c r="E118" s="25">
        <v>0</v>
      </c>
      <c r="F118" s="25"/>
      <c r="G118" s="25"/>
      <c r="I118" s="25">
        <v>0</v>
      </c>
    </row>
    <row r="119" spans="1:9" ht="19.5" customHeight="1">
      <c r="A119" s="3" t="s">
        <v>244</v>
      </c>
      <c r="C119" s="25">
        <v>889314</v>
      </c>
      <c r="D119" s="25"/>
      <c r="E119" s="25">
        <v>730176</v>
      </c>
      <c r="F119" s="25"/>
      <c r="G119" s="25">
        <v>0</v>
      </c>
      <c r="I119" s="25">
        <v>0</v>
      </c>
    </row>
    <row r="120" spans="1:9" ht="19.5" customHeight="1" thickBot="1">
      <c r="A120" s="1" t="s">
        <v>2</v>
      </c>
      <c r="C120" s="148">
        <f>SUM(C116:C119)</f>
        <v>2734750</v>
      </c>
      <c r="E120" s="148">
        <f>SUM(E116:E119)</f>
        <v>2615969</v>
      </c>
      <c r="G120" s="148">
        <f>SUM(G116:G119)</f>
        <v>37632</v>
      </c>
      <c r="I120" s="148">
        <f>SUM(I116:I119)</f>
        <v>78130</v>
      </c>
    </row>
    <row r="121" spans="1:9" ht="19.5" customHeight="1" thickTop="1">
      <c r="C121" s="107"/>
      <c r="E121" s="107"/>
      <c r="F121" s="107">
        <v>205261473</v>
      </c>
    </row>
    <row r="123" spans="1:9" ht="19.5" customHeight="1">
      <c r="C123" s="107"/>
      <c r="E123" s="107"/>
    </row>
  </sheetData>
  <mergeCells count="19">
    <mergeCell ref="C111:E111"/>
    <mergeCell ref="G111:I111"/>
    <mergeCell ref="C112:E112"/>
    <mergeCell ref="G112:I112"/>
    <mergeCell ref="C114:I114"/>
    <mergeCell ref="G4:I4"/>
    <mergeCell ref="C68:I68"/>
    <mergeCell ref="C8:I8"/>
    <mergeCell ref="G63:I63"/>
    <mergeCell ref="C4:E4"/>
    <mergeCell ref="C63:E63"/>
    <mergeCell ref="C5:E5"/>
    <mergeCell ref="G5:I5"/>
    <mergeCell ref="C6:E6"/>
    <mergeCell ref="G6:I6"/>
    <mergeCell ref="C64:E64"/>
    <mergeCell ref="G64:I64"/>
    <mergeCell ref="C65:E65"/>
    <mergeCell ref="G65:I65"/>
  </mergeCells>
  <pageMargins left="0.7" right="0.7" top="0.48" bottom="0.5" header="0.5" footer="0.5"/>
  <pageSetup paperSize="9" scale="77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'BS-2-3'!Print_Area</vt:lpstr>
      <vt:lpstr>'PL 4-5'!Print_Area</vt:lpstr>
      <vt:lpstr>'SH Conso 8'!Print_Area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Muenpimthong, Itsara</cp:lastModifiedBy>
  <cp:lastPrinted>2024-11-07T09:03:58Z</cp:lastPrinted>
  <dcterms:created xsi:type="dcterms:W3CDTF">2005-02-02T01:54:34Z</dcterms:created>
  <dcterms:modified xsi:type="dcterms:W3CDTF">2024-11-13T06:34:26Z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