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D5AFC585-556E-45FB-AEF3-7AA7DB45A94A}" xr6:coauthVersionLast="47" xr6:coauthVersionMax="47" xr10:uidLastSave="{00000000-0000-0000-0000-000000000000}"/>
  <bookViews>
    <workbookView xWindow="-110" yWindow="-110" windowWidth="19420" windowHeight="11500" tabRatio="753" activeTab="7" xr2:uid="{00000000-000D-0000-FFFF-FFFF00000000}"/>
  </bookViews>
  <sheets>
    <sheet name="BS" sheetId="16" r:id="rId1"/>
    <sheet name="PL-3mth" sheetId="9" r:id="rId2"/>
    <sheet name="PL-9mth" sheetId="23" r:id="rId3"/>
    <sheet name="OCI-Conso 66" sheetId="5" r:id="rId4"/>
    <sheet name="OCI-Conso 67" sheetId="21" r:id="rId5"/>
    <sheet name="OCI-Separate 66" sheetId="18" r:id="rId6"/>
    <sheet name="OCI-Separate 67" sheetId="22" r:id="rId7"/>
    <sheet name="CF" sheetId="24" r:id="rId8"/>
  </sheets>
  <externalReferences>
    <externalReference r:id="rId9"/>
  </externalReferences>
  <definedNames>
    <definedName name="_xlnm._FilterDatabase" localSheetId="0" hidden="1">BS!$A$1:$J$96</definedName>
    <definedName name="_xlnm._FilterDatabase" localSheetId="7" hidden="1">CF!$A$1:$J$101</definedName>
    <definedName name="_xlnm._FilterDatabase" localSheetId="1" hidden="1">'PL-3mth'!$D$37:$J$41</definedName>
    <definedName name="_xlnm._FilterDatabase" localSheetId="2" hidden="1">'PL-9mth'!$D$38:$J$42</definedName>
    <definedName name="_Hlk120336604" localSheetId="7">CF!$A$33</definedName>
    <definedName name="_xlnm.Print_Area" localSheetId="0">BS!$A$1:$J$79</definedName>
    <definedName name="_xlnm.Print_Area" localSheetId="7">CF!$A$1:$J$94</definedName>
    <definedName name="_xlnm.Print_Area" localSheetId="3">'OCI-Conso 66'!$A$1:$O$29</definedName>
    <definedName name="_xlnm.Print_Area" localSheetId="4">'OCI-Conso 67'!$A$1:$O$29</definedName>
    <definedName name="_xlnm.Print_Area" localSheetId="5">'OCI-Separate 66'!$A$1:$L$24</definedName>
    <definedName name="_xlnm.Print_Area" localSheetId="6">'OCI-Separate 67'!$A$1:$L$24</definedName>
    <definedName name="_xlnm.Print_Area" localSheetId="1">'PL-3mth'!$A$1:$J$53</definedName>
    <definedName name="_xlnm.Print_Area" localSheetId="2">'PL-9mth'!$A$1:$J$66</definedName>
    <definedName name="_xlnm.Print_Titles" localSheetId="0">BS!$1:$3</definedName>
    <definedName name="_xlnm.Print_Titles" localSheetId="7">CF!$1:$5</definedName>
    <definedName name="Z_A3B3E038_AAE0_4F24_B01A_BCF5B017EAC3_.wvu.PrintArea" localSheetId="0" hidden="1">BS!$A$1:$G$84</definedName>
    <definedName name="Z_A3B3E038_AAE0_4F24_B01A_BCF5B017EAC3_.wvu.PrintArea" localSheetId="7" hidden="1">CF!$A$1:$J$85</definedName>
    <definedName name="Z_A3B3E038_AAE0_4F24_B01A_BCF5B017EAC3_.wvu.PrintArea" localSheetId="3" hidden="1">'OCI-Conso 66'!$A$1:$Q$25</definedName>
    <definedName name="Z_A3B3E038_AAE0_4F24_B01A_BCF5B017EAC3_.wvu.PrintArea" localSheetId="4" hidden="1">'OCI-Conso 67'!#REF!</definedName>
    <definedName name="Z_A3B3E038_AAE0_4F24_B01A_BCF5B017EAC3_.wvu.PrintArea" localSheetId="5" hidden="1">'OCI-Separate 66'!$A$1:$L$23</definedName>
    <definedName name="Z_A3B3E038_AAE0_4F24_B01A_BCF5B017EAC3_.wvu.PrintArea" localSheetId="6" hidden="1">'OCI-Separate 67'!#REF!</definedName>
    <definedName name="Z_A3B3E038_AAE0_4F24_B01A_BCF5B017EAC3_.wvu.PrintArea" localSheetId="1" hidden="1">'PL-3mth'!$A$1:$J$52</definedName>
    <definedName name="Z_A3B3E038_AAE0_4F24_B01A_BCF5B017EAC3_.wvu.PrintArea" localSheetId="2" hidden="1">'PL-9mth'!$A$1:$J$67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22" l="1"/>
  <c r="E15" i="9" l="1"/>
  <c r="G15" i="9"/>
  <c r="I15" i="9"/>
  <c r="J15" i="9" l="1"/>
  <c r="F15" i="9"/>
  <c r="F50" i="9" l="1"/>
  <c r="D49" i="9" l="1"/>
  <c r="D74" i="16" l="1"/>
  <c r="D76" i="16" s="1"/>
  <c r="H49" i="9"/>
  <c r="D15" i="9"/>
  <c r="D61" i="23"/>
  <c r="H15" i="9" l="1"/>
  <c r="D48" i="9"/>
  <c r="D50" i="9" s="1"/>
  <c r="D52" i="9"/>
  <c r="D62" i="23" l="1"/>
  <c r="F60" i="24" l="1"/>
  <c r="L11" i="18"/>
  <c r="K11" i="21"/>
  <c r="K11" i="5"/>
  <c r="O11" i="5" s="1"/>
  <c r="O15" i="5"/>
  <c r="J63" i="23"/>
  <c r="D63" i="23"/>
  <c r="F63" i="23"/>
  <c r="J58" i="23"/>
  <c r="D58" i="23"/>
  <c r="F58" i="23"/>
  <c r="F22" i="23"/>
  <c r="F22" i="9"/>
  <c r="F45" i="9"/>
  <c r="F15" i="16"/>
  <c r="H78" i="24"/>
  <c r="D78" i="24"/>
  <c r="J72" i="24"/>
  <c r="J60" i="24"/>
  <c r="H72" i="24"/>
  <c r="D72" i="24"/>
  <c r="H60" i="24"/>
  <c r="D60" i="24"/>
  <c r="F72" i="24" l="1"/>
  <c r="O11" i="21" l="1"/>
  <c r="J28" i="23"/>
  <c r="J28" i="24" s="1"/>
  <c r="J42" i="24" s="1"/>
  <c r="J44" i="24" s="1"/>
  <c r="J75" i="24" s="1"/>
  <c r="J77" i="24" s="1"/>
  <c r="J79" i="24" s="1"/>
  <c r="J26" i="23"/>
  <c r="F26" i="23"/>
  <c r="F28" i="23" s="1"/>
  <c r="F28" i="24" s="1"/>
  <c r="F42" i="24" s="1"/>
  <c r="F44" i="24" s="1"/>
  <c r="F75" i="24" s="1"/>
  <c r="F77" i="24" s="1"/>
  <c r="F79" i="24" s="1"/>
  <c r="M25" i="21" l="1"/>
  <c r="D54" i="16"/>
  <c r="I25" i="21" l="1"/>
  <c r="K25" i="21" s="1"/>
  <c r="H26" i="16"/>
  <c r="L11" i="22"/>
  <c r="J19" i="18"/>
  <c r="C26" i="21"/>
  <c r="C16" i="21"/>
  <c r="K19" i="21"/>
  <c r="G28" i="5"/>
  <c r="E28" i="5"/>
  <c r="C28" i="5"/>
  <c r="C26" i="5"/>
  <c r="C22" i="5"/>
  <c r="C20" i="5"/>
  <c r="C16" i="5"/>
  <c r="O20" i="5"/>
  <c r="M25" i="5" l="1"/>
  <c r="I25" i="5"/>
  <c r="K25" i="5" s="1"/>
  <c r="K19" i="5"/>
  <c r="K15" i="5"/>
  <c r="J16" i="22" l="1"/>
  <c r="H16" i="22"/>
  <c r="F16" i="22"/>
  <c r="D16" i="22"/>
  <c r="L15" i="22"/>
  <c r="L16" i="22" s="1"/>
  <c r="J16" i="18"/>
  <c r="H16" i="18"/>
  <c r="H23" i="18" s="1"/>
  <c r="F16" i="18"/>
  <c r="F23" i="18" s="1"/>
  <c r="D16" i="18"/>
  <c r="D23" i="18" s="1"/>
  <c r="L15" i="18"/>
  <c r="L16" i="18" s="1"/>
  <c r="K20" i="21"/>
  <c r="I20" i="21"/>
  <c r="G20" i="21"/>
  <c r="E20" i="21"/>
  <c r="C20" i="21"/>
  <c r="C22" i="21" s="1"/>
  <c r="C28" i="21" s="1"/>
  <c r="M16" i="21"/>
  <c r="I16" i="21"/>
  <c r="G16" i="21"/>
  <c r="E16" i="21"/>
  <c r="O15" i="21"/>
  <c r="O16" i="21" s="1"/>
  <c r="M20" i="5"/>
  <c r="M22" i="5" s="1"/>
  <c r="G22" i="5"/>
  <c r="E22" i="5"/>
  <c r="K20" i="5"/>
  <c r="I20" i="5"/>
  <c r="G20" i="5"/>
  <c r="E20" i="5"/>
  <c r="M16" i="5"/>
  <c r="K16" i="5"/>
  <c r="K22" i="5" s="1"/>
  <c r="I16" i="5"/>
  <c r="I22" i="5" s="1"/>
  <c r="G16" i="5"/>
  <c r="E16" i="5"/>
  <c r="O16" i="5"/>
  <c r="D65" i="23"/>
  <c r="J53" i="23"/>
  <c r="J50" i="23"/>
  <c r="H50" i="23"/>
  <c r="F50" i="23"/>
  <c r="F52" i="23" s="1"/>
  <c r="F53" i="23" s="1"/>
  <c r="D50" i="23"/>
  <c r="D52" i="23" s="1"/>
  <c r="A35" i="23"/>
  <c r="J22" i="23"/>
  <c r="H22" i="23"/>
  <c r="D22" i="23"/>
  <c r="G22" i="21" l="1"/>
  <c r="E22" i="21"/>
  <c r="I22" i="21"/>
  <c r="D24" i="23"/>
  <c r="H24" i="23"/>
  <c r="K16" i="21"/>
  <c r="K22" i="21" s="1"/>
  <c r="O22" i="5"/>
  <c r="O19" i="5"/>
  <c r="H26" i="23" l="1"/>
  <c r="D26" i="23"/>
  <c r="F32" i="23"/>
  <c r="J32" i="23"/>
  <c r="D28" i="23" l="1"/>
  <c r="H28" i="23"/>
  <c r="K26" i="5"/>
  <c r="K28" i="5" s="1"/>
  <c r="J32" i="16"/>
  <c r="J61" i="16" s="1"/>
  <c r="H32" i="16"/>
  <c r="H61" i="16" s="1"/>
  <c r="F32" i="16"/>
  <c r="F61" i="16" s="1"/>
  <c r="D32" i="16"/>
  <c r="D61" i="16" s="1"/>
  <c r="D53" i="23" l="1"/>
  <c r="D32" i="23"/>
  <c r="H53" i="23"/>
  <c r="H32" i="23"/>
  <c r="H61" i="23" l="1"/>
  <c r="H63" i="23" s="1"/>
  <c r="H58" i="23"/>
  <c r="H65" i="23"/>
  <c r="D28" i="24"/>
  <c r="D42" i="24" s="1"/>
  <c r="D44" i="24" s="1"/>
  <c r="H28" i="24"/>
  <c r="H42" i="24" s="1"/>
  <c r="H44" i="24" s="1"/>
  <c r="H75" i="24" s="1"/>
  <c r="H77" i="24" s="1"/>
  <c r="H79" i="24" s="1"/>
  <c r="J19" i="22" l="1"/>
  <c r="D75" i="24"/>
  <c r="D77" i="24" s="1"/>
  <c r="D79" i="24" s="1"/>
  <c r="K26" i="21"/>
  <c r="K28" i="21" s="1"/>
  <c r="O19" i="21" l="1"/>
  <c r="O20" i="21" s="1"/>
  <c r="M20" i="21"/>
  <c r="H15" i="16"/>
  <c r="M22" i="21" l="1"/>
  <c r="O22" i="21"/>
  <c r="L20" i="22"/>
  <c r="I26" i="5" l="1"/>
  <c r="I28" i="5" s="1"/>
  <c r="F52" i="9"/>
  <c r="H54" i="16" l="1"/>
  <c r="D47" i="16"/>
  <c r="D56" i="16" s="1"/>
  <c r="F47" i="16" l="1"/>
  <c r="J47" i="16"/>
  <c r="F54" i="16"/>
  <c r="J54" i="16"/>
  <c r="H47" i="16"/>
  <c r="F56" i="16" l="1"/>
  <c r="J56" i="16"/>
  <c r="H56" i="16"/>
  <c r="J26" i="16"/>
  <c r="F26" i="16"/>
  <c r="D26" i="16"/>
  <c r="J15" i="16"/>
  <c r="F28" i="16" l="1"/>
  <c r="J28" i="16"/>
  <c r="D15" i="16"/>
  <c r="D28" i="16" s="1"/>
  <c r="H28" i="16" l="1"/>
  <c r="J22" i="9" l="1"/>
  <c r="M26" i="5"/>
  <c r="M28" i="5" s="1"/>
  <c r="G26" i="5"/>
  <c r="E26" i="5"/>
  <c r="H21" i="18"/>
  <c r="F21" i="18"/>
  <c r="D21" i="18"/>
  <c r="F24" i="9" l="1"/>
  <c r="F26" i="9" s="1"/>
  <c r="J24" i="9"/>
  <c r="J26" i="9" s="1"/>
  <c r="J28" i="9" l="1"/>
  <c r="F28" i="9"/>
  <c r="F32" i="9" l="1"/>
  <c r="J32" i="9"/>
  <c r="J45" i="9"/>
  <c r="J50" i="9" s="1"/>
  <c r="J52" i="9"/>
  <c r="D21" i="22" l="1"/>
  <c r="D23" i="22" s="1"/>
  <c r="J74" i="16" l="1"/>
  <c r="J76" i="16" s="1"/>
  <c r="F74" i="16"/>
  <c r="J78" i="16" l="1"/>
  <c r="J81" i="16" s="1"/>
  <c r="F76" i="16"/>
  <c r="F78" i="16" s="1"/>
  <c r="F81" i="16" s="1"/>
  <c r="H22" i="9" l="1"/>
  <c r="H24" i="9" s="1"/>
  <c r="D22" i="9"/>
  <c r="H21" i="22" l="1"/>
  <c r="F21" i="22"/>
  <c r="F23" i="22" s="1"/>
  <c r="E26" i="21"/>
  <c r="E28" i="21" s="1"/>
  <c r="M26" i="21"/>
  <c r="M28" i="21" s="1"/>
  <c r="G26" i="21"/>
  <c r="G28" i="21" s="1"/>
  <c r="H23" i="22" l="1"/>
  <c r="D78" i="16" l="1"/>
  <c r="D81" i="16" s="1"/>
  <c r="H26" i="9"/>
  <c r="H28" i="9" l="1"/>
  <c r="H48" i="9" l="1"/>
  <c r="H32" i="9"/>
  <c r="H52" i="9" l="1"/>
  <c r="H50" i="9"/>
  <c r="L19" i="22"/>
  <c r="L21" i="22" s="1"/>
  <c r="L23" i="22" s="1"/>
  <c r="H45" i="9"/>
  <c r="J21" i="18"/>
  <c r="J23" i="18" s="1"/>
  <c r="L19" i="18"/>
  <c r="L21" i="18" s="1"/>
  <c r="L23" i="18" s="1"/>
  <c r="J21" i="22" l="1"/>
  <c r="J23" i="22" s="1"/>
  <c r="H74" i="16" l="1"/>
  <c r="H76" i="16" l="1"/>
  <c r="H78" i="16" l="1"/>
  <c r="H81" i="16" s="1"/>
  <c r="D24" i="9"/>
  <c r="D26" i="9" s="1"/>
  <c r="D28" i="9" l="1"/>
  <c r="D45" i="9" l="1"/>
  <c r="D32" i="9"/>
  <c r="O25" i="21"/>
  <c r="O25" i="5"/>
  <c r="O26" i="5" s="1"/>
  <c r="O28" i="5" s="1"/>
  <c r="I26" i="21" l="1"/>
  <c r="I28" i="21" s="1"/>
  <c r="O26" i="21"/>
  <c r="O28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Nawapong, Rungkitpaiboon</author>
  </authors>
  <commentList>
    <comment ref="H12" authorId="0" shapeId="0" xr:uid="{7BFE1FAC-68C8-4126-A373-FA6D7B95562E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14" authorId="0" shapeId="0" xr:uid="{EB78CB8B-D232-48DF-BFED-EC096C46A918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23" authorId="0" shapeId="0" xr:uid="{F1D8F35D-7D59-4CFD-A471-BE42B19A9023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Nawapong, Rungkitpaiboon</author>
  </authors>
  <commentList>
    <comment ref="J16" authorId="0" shapeId="0" xr:uid="{82BD5159-DAE6-4892-81E2-90828A1D3557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F39" authorId="0" shapeId="0" xr:uid="{2587A601-F4A4-4067-9AC5-565902838685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41" authorId="0" shapeId="0" xr:uid="{6B4DBBF2-11BB-4FC8-BD59-43411BC80DA0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F67" authorId="0" shapeId="0" xr:uid="{254A5575-E0BB-4D5E-83F6-8E326E4185BD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67" authorId="0" shapeId="0" xr:uid="{B8758390-B2D4-4F81-B72F-74425227BBD8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<sst xmlns="http://schemas.openxmlformats.org/spreadsheetml/2006/main" count="405" uniqueCount="199">
  <si>
    <t>บริษัท อินเด็กซ์ ลิฟวิ่งมอลล์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</si>
  <si>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</si>
  <si>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</si>
  <si>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</si>
  <si>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</si>
  <si>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</si>
  <si>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</si>
  <si>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</si>
  <si>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</si>
  <si>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</si>
  <si>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</si>
  <si>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</si>
  <si>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</si>
  <si>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</si>
  <si>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</si>
  <si>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</si>
  <si>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</si>
  <si>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</si>
  <si>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</si>
  <si>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</si>
  <si>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</si>
  <si>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</si>
  <si>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</si>
  <si>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</si>
  <si>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</si>
  <si>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</si>
  <si>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</si>
  <si>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</si>
  <si>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</si>
  <si>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</si>
  <si>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</si>
  <si>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</si>
  <si>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เงินมัดจำค่าสินค้า</t>
  </si>
  <si>
    <t>ค่าใช้จ่ายค้างจ่าย</t>
  </si>
  <si>
    <t>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</si>
  <si>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</si>
  <si>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</si>
  <si>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 xml:space="preserve">เงินกู้ยืมระยะสั้นและดอกเบี้ยค้างจ่าย </t>
  </si>
  <si>
    <t>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</si>
  <si>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</si>
  <si>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</si>
  <si>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</si>
  <si>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</si>
  <si>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</si>
  <si>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</si>
  <si>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</si>
  <si>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</si>
  <si>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</si>
  <si>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</si>
  <si>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</si>
  <si>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</si>
  <si>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</si>
  <si>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</si>
  <si>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</si>
  <si>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</si>
  <si>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</si>
  <si>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</si>
  <si>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</si>
  <si>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</si>
  <si>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</si>
  <si>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</si>
  <si>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</si>
  <si>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</si>
  <si>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</si>
  <si>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</si>
  <si>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</si>
  <si>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</si>
  <si>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</si>
  <si>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</si>
  <si>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</si>
  <si>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</si>
  <si>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</si>
  <si>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</si>
  <si>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</si>
  <si>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</si>
  <si>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</si>
  <si>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</si>
  <si>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</si>
  <si>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</si>
  <si>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</si>
  <si>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</si>
  <si>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</si>
  <si>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</si>
  <si>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</si>
  <si>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</si>
  <si>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</si>
  <si>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</si>
  <si>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</si>
  <si>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</si>
  <si>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</si>
  <si>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</t>
  </si>
  <si>
    <t xml:space="preserve">                   - 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</si>
  <si>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</si>
  <si>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</si>
  <si>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</si>
  <si>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</si>
  <si>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</si>
  <si>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</si>
  <si>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</si>
  <si>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</si>
  <si>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</si>
  <si>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</si>
  <si>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</si>
  <si>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</si>
  <si>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</si>
  <si>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</si>
  <si>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</si>
  <si>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</si>
  <si>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ส่วนของ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</si>
  <si>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</si>
  <si>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</si>
  <si>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</si>
  <si>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</si>
  <si>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</si>
  <si>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จัดสรร</t>
  </si>
  <si>
    <t>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</si>
  <si>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</si>
  <si>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</si>
  <si>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</si>
  <si>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</si>
  <si>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</si>
  <si>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</si>
  <si>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</si>
  <si>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</si>
  <si>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</si>
  <si>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 xml:space="preserve"> การเรียกทุนชำระของบริษัทย่อย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</si>
  <si>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</si>
  <si>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</si>
  <si>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</si>
  <si>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กำไรหรือขาดทุน</t>
  </si>
  <si>
    <t>รวมกำไรขาดทุนเบ็ดเสร็จสำหรับงวด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</si>
  <si>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</si>
  <si>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</si>
  <si>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</si>
  <si>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</si>
  <si>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 xml:space="preserve">งบการเงินเฉพาะกิจการ 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</si>
  <si>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</si>
  <si>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</si>
  <si>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</si>
  <si>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</si>
  <si>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</si>
  <si>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ประมาณการโปรแกรมสิทธิพิเศษ</t>
  </si>
  <si>
    <t>ขาดทุน (กำไร) จากอัตราแลกเปลี่ยนที่ยังไม่เกิดขึ้น</t>
  </si>
  <si>
    <t>(กลับรายการ) ผลขาดทุนด้านเครดิตที่คาดว่าจะเกิดขึ้น</t>
  </si>
  <si>
    <t>กลับรายการผลขาดทุนจากการปรับมูลค่าสินค้า</t>
  </si>
  <si>
    <t>ขาดทุน (กำไร) 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</si>
  <si>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</si>
  <si>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ขาดทุนจากการตัดจำหน่ายอสังหาริมทรัพย์เพื่อการลงทุน</t>
  </si>
  <si>
    <t>กำไรจากการยกเลิกสัญญาสินทรัพย์สิทธิการใช้</t>
  </si>
  <si>
    <t>ตัดจำหน่ายรายได้สิทธิการเช่า</t>
  </si>
  <si>
    <t>กลับรายการประมาณการซ่อมแซมสินค้า</t>
  </si>
  <si>
    <t>กำไรจากการปรับมูลค่ายุติธรรม</t>
  </si>
  <si>
    <t>การเปลี่ยนแปลงในสินทรัพย์และหนี้สินดำเนินงาน</t>
  </si>
  <si>
    <t>เงินมัดจำสินค้า</t>
  </si>
  <si>
    <t xml:space="preserve">จ่ายประมาณการหนี้สินไม่หมุนเวียนสำหรับผลประโยชน์พนักงาน 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</si>
  <si>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</si>
  <si>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</si>
  <si>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</si>
  <si>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</si>
  <si>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t>ดอกเบี้ย</t>
    </r>
    <r>
      <rPr>
        <sz val="15"/>
        <rFont val="Angsana New"/>
        <family val="1"/>
      </rPr>
      <t>รับ</t>
    </r>
  </si>
  <si>
    <t>เงินปันผลรับ</t>
  </si>
  <si>
    <t>เงินสดจ่ายเพื่อซื้อเงินลงทุนของบริษัทย่อย</t>
  </si>
  <si>
    <t>เงินสดจ่ายเพื่อซื้ออาคารและอุปกรณ์</t>
  </si>
  <si>
    <t xml:space="preserve">เงินสดรับจากการขายอาคารและอุปกรณ์ </t>
  </si>
  <si>
    <t>เงินสดจ่ายเพื่อซื้ออสังหาริมทรัพย์เพื่อการลงทุน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</si>
  <si>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</si>
  <si>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</si>
  <si>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t>เงินสดรับจากการรับชำระคืนเงินให้กู้ยืมแก่กิจการที่เกี่ยวข้องกัน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</si>
  <si>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</si>
  <si>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</si>
  <si>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</si>
  <si>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</si>
  <si>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</si>
  <si>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</si>
  <si>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</si>
  <si>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</si>
  <si>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</si>
  <si>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</si>
  <si>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เงินสดรับจากการเรียกทุนชำระของบริษัทย่อย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</si>
  <si>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</si>
  <si>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</si>
  <si>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</si>
  <si>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</si>
  <si>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</si>
  <si>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</si>
  <si>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</si>
  <si>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ข้อมูลเพิ่มเติมเกี่ยวกับกระแสเงินสด</t>
  </si>
  <si>
    <t>รายการที่ไม่ใช่เงินสด</t>
  </si>
  <si>
    <t>ซื้อที่ดิน อาคารและอุปกรณ์ อสังหาริมทรัพย์เพื่อการลงทุน</t>
  </si>
  <si>
    <t xml:space="preserve">    และสินทรัพย์ไม่มีตัวตน โดยยังมิได้ชำระเงิน</t>
  </si>
  <si>
    <t>การรับรู้รายการสินทรัพย์สิทธิการใช้</t>
  </si>
  <si>
    <t>จัดประเภทรายการอสังหาริมทรัพย์เพื่อการลงทุนเป็นสินทรัพย์สิทธิการใช้</t>
  </si>
  <si>
    <t>จัดประเภทรายการสินทรัพย์สิทธิการใช้เป็นที่ดิน อาคารและอุปกรณ์</t>
  </si>
  <si>
    <t>จัดประเภทรายการอสังหาริมทรัพย์เพื่อการลงทุนเป็นที่ดิน อาคารและอุปกรณ์</t>
  </si>
  <si>
    <t>จัดประเภทรายการที่ดิน อาคารและอุปกรณ์เป็นอสังหาริมทรัพย์เพื่อการลงทุน</t>
  </si>
  <si>
    <t>จัดประเภทรายการสินทรัพย์สิทธิการใช้เป็นอสังหาริมทรัพย์เพื่อการลงทุน</t>
  </si>
  <si>
    <t>เงินปันผลค้างจ่าย</t>
  </si>
  <si>
    <t>ประมาณการหนี้สินผลประโยชน์พนักงาน</t>
  </si>
  <si>
    <t>เงินสดจ่ายเพื่อซื้อสินทรัพย์สิทธิการใช้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</si>
</sst>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-* #,##0.00_-;_-* #,##0.00\-;_-* &quot;-&quot;??_-;_-@_-"/>
    <numFmt numFmtId="172" formatCode="0.00_)"/>
    <numFmt numFmtId="173" formatCode="[$-41E]d\ mmmm\ yyyy"/>
    <numFmt numFmtId="174" formatCode="_(&quot;kr&quot;\ * #,##0.00_);_(&quot;kr&quot;\ * \(#,##0.00\);_(&quot;kr&quot;\ * &quot;-&quot;??_);_(@_)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</numFmts>
  <fonts count="8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i/>
      <sz val="18"/>
      <color indexed="28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CG Times"/>
      <family val="1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  <font>
      <b/>
      <i/>
      <sz val="15"/>
      <name val="Angsana New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47">
    <xf numFmtId="0" fontId="0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3" fillId="0" borderId="0"/>
    <xf numFmtId="43" fontId="4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35" borderId="0" applyNumberFormat="0" applyBorder="0" applyAlignment="0" applyProtection="0"/>
    <xf numFmtId="0" fontId="16" fillId="12" borderId="0" applyNumberFormat="0" applyBorder="0" applyAlignment="0" applyProtection="0"/>
    <xf numFmtId="0" fontId="25" fillId="36" borderId="0" applyNumberFormat="0" applyBorder="0" applyAlignment="0" applyProtection="0"/>
    <xf numFmtId="0" fontId="16" fillId="16" borderId="0" applyNumberFormat="0" applyBorder="0" applyAlignment="0" applyProtection="0"/>
    <xf numFmtId="0" fontId="25" fillId="37" borderId="0" applyNumberFormat="0" applyBorder="0" applyAlignment="0" applyProtection="0"/>
    <xf numFmtId="0" fontId="16" fillId="20" borderId="0" applyNumberFormat="0" applyBorder="0" applyAlignment="0" applyProtection="0"/>
    <xf numFmtId="0" fontId="25" fillId="38" borderId="0" applyNumberFormat="0" applyBorder="0" applyAlignment="0" applyProtection="0"/>
    <xf numFmtId="0" fontId="16" fillId="24" borderId="0" applyNumberFormat="0" applyBorder="0" applyAlignment="0" applyProtection="0"/>
    <xf numFmtId="0" fontId="25" fillId="39" borderId="0" applyNumberFormat="0" applyBorder="0" applyAlignment="0" applyProtection="0"/>
    <xf numFmtId="0" fontId="16" fillId="28" borderId="0" applyNumberFormat="0" applyBorder="0" applyAlignment="0" applyProtection="0"/>
    <xf numFmtId="0" fontId="25" fillId="40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25" fillId="41" borderId="0" applyNumberFormat="0" applyBorder="0" applyAlignment="0" applyProtection="0"/>
    <xf numFmtId="0" fontId="16" fillId="13" borderId="0" applyNumberFormat="0" applyBorder="0" applyAlignment="0" applyProtection="0"/>
    <xf numFmtId="0" fontId="25" fillId="42" borderId="0" applyNumberFormat="0" applyBorder="0" applyAlignment="0" applyProtection="0"/>
    <xf numFmtId="0" fontId="16" fillId="17" borderId="0" applyNumberFormat="0" applyBorder="0" applyAlignment="0" applyProtection="0"/>
    <xf numFmtId="0" fontId="25" fillId="43" borderId="0" applyNumberFormat="0" applyBorder="0" applyAlignment="0" applyProtection="0"/>
    <xf numFmtId="0" fontId="16" fillId="21" borderId="0" applyNumberFormat="0" applyBorder="0" applyAlignment="0" applyProtection="0"/>
    <xf numFmtId="0" fontId="25" fillId="38" borderId="0" applyNumberFormat="0" applyBorder="0" applyAlignment="0" applyProtection="0"/>
    <xf numFmtId="0" fontId="16" fillId="25" borderId="0" applyNumberFormat="0" applyBorder="0" applyAlignment="0" applyProtection="0"/>
    <xf numFmtId="0" fontId="25" fillId="41" borderId="0" applyNumberFormat="0" applyBorder="0" applyAlignment="0" applyProtection="0"/>
    <xf numFmtId="0" fontId="16" fillId="29" borderId="0" applyNumberFormat="0" applyBorder="0" applyAlignment="0" applyProtection="0"/>
    <xf numFmtId="0" fontId="25" fillId="44" borderId="0" applyNumberFormat="0" applyBorder="0" applyAlignment="0" applyProtection="0"/>
    <xf numFmtId="0" fontId="16" fillId="33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7" fillId="45" borderId="0" applyNumberFormat="0" applyBorder="0" applyAlignment="0" applyProtection="0"/>
    <xf numFmtId="0" fontId="26" fillId="14" borderId="0" applyNumberFormat="0" applyBorder="0" applyAlignment="0" applyProtection="0"/>
    <xf numFmtId="0" fontId="27" fillId="42" borderId="0" applyNumberFormat="0" applyBorder="0" applyAlignment="0" applyProtection="0"/>
    <xf numFmtId="0" fontId="26" fillId="18" borderId="0" applyNumberFormat="0" applyBorder="0" applyAlignment="0" applyProtection="0"/>
    <xf numFmtId="0" fontId="27" fillId="43" borderId="0" applyNumberFormat="0" applyBorder="0" applyAlignment="0" applyProtection="0"/>
    <xf numFmtId="0" fontId="26" fillId="22" borderId="0" applyNumberFormat="0" applyBorder="0" applyAlignment="0" applyProtection="0"/>
    <xf numFmtId="0" fontId="27" fillId="46" borderId="0" applyNumberFormat="0" applyBorder="0" applyAlignment="0" applyProtection="0"/>
    <xf numFmtId="0" fontId="26" fillId="26" borderId="0" applyNumberFormat="0" applyBorder="0" applyAlignment="0" applyProtection="0"/>
    <xf numFmtId="0" fontId="27" fillId="47" borderId="0" applyNumberFormat="0" applyBorder="0" applyAlignment="0" applyProtection="0"/>
    <xf numFmtId="0" fontId="26" fillId="30" borderId="0" applyNumberFormat="0" applyBorder="0" applyAlignment="0" applyProtection="0"/>
    <xf numFmtId="0" fontId="27" fillId="48" borderId="0" applyNumberFormat="0" applyBorder="0" applyAlignment="0" applyProtection="0"/>
    <xf numFmtId="0" fontId="26" fillId="34" borderId="0" applyNumberFormat="0" applyBorder="0" applyAlignment="0" applyProtection="0"/>
    <xf numFmtId="9" fontId="28" fillId="0" borderId="0"/>
    <xf numFmtId="0" fontId="29" fillId="49" borderId="15">
      <alignment horizontal="centerContinuous" vertical="top"/>
    </xf>
    <xf numFmtId="0" fontId="29" fillId="49" borderId="15">
      <alignment horizontal="centerContinuous" vertical="top"/>
    </xf>
    <xf numFmtId="0" fontId="29" fillId="49" borderId="15">
      <alignment horizontal="centerContinuous" vertical="top"/>
    </xf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30" fillId="5" borderId="0" applyNumberFormat="0" applyBorder="0" applyAlignment="0" applyProtection="0"/>
    <xf numFmtId="0" fontId="31" fillId="8" borderId="9" applyNumberFormat="0" applyAlignment="0" applyProtection="0"/>
    <xf numFmtId="0" fontId="32" fillId="9" borderId="12" applyNumberFormat="0" applyAlignment="0" applyProtection="0"/>
    <xf numFmtId="168" fontId="16" fillId="0" borderId="0" applyFont="0" applyFill="0" applyBorder="0" applyAlignment="0" applyProtection="0"/>
    <xf numFmtId="171" fontId="3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49" borderId="15">
      <alignment horizontal="centerContinuous" vertical="top"/>
    </xf>
    <xf numFmtId="164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5" fontId="38" fillId="50" borderId="0">
      <alignment horizontal="centerContinuous"/>
    </xf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41" fillId="49" borderId="0" applyNumberFormat="0" applyBorder="0" applyAlignment="0" applyProtection="0"/>
    <xf numFmtId="0" fontId="42" fillId="0" borderId="16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10" fontId="41" fillId="51" borderId="17" applyNumberFormat="0" applyBorder="0" applyAlignment="0" applyProtection="0"/>
    <xf numFmtId="0" fontId="46" fillId="7" borderId="9" applyNumberFormat="0" applyAlignment="0" applyProtection="0"/>
    <xf numFmtId="0" fontId="47" fillId="0" borderId="11" applyNumberFormat="0" applyFill="0" applyAlignment="0" applyProtection="0"/>
    <xf numFmtId="0" fontId="48" fillId="6" borderId="0" applyNumberFormat="0" applyBorder="0" applyAlignment="0" applyProtection="0"/>
    <xf numFmtId="37" fontId="49" fillId="0" borderId="0"/>
    <xf numFmtId="172" fontId="50" fillId="0" borderId="0"/>
    <xf numFmtId="0" fontId="36" fillId="0" borderId="0"/>
    <xf numFmtId="0" fontId="5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2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52" fillId="0" borderId="0"/>
    <xf numFmtId="0" fontId="2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173" fontId="4" fillId="0" borderId="0"/>
    <xf numFmtId="0" fontId="4" fillId="0" borderId="0"/>
    <xf numFmtId="0" fontId="2" fillId="10" borderId="13" applyNumberFormat="0" applyFont="0" applyAlignment="0" applyProtection="0"/>
    <xf numFmtId="0" fontId="16" fillId="10" borderId="13" applyNumberFormat="0" applyFont="0" applyAlignment="0" applyProtection="0"/>
    <xf numFmtId="0" fontId="53" fillId="8" borderId="10" applyNumberFormat="0" applyAlignment="0" applyProtection="0"/>
    <xf numFmtId="1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4" fillId="52" borderId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174" fontId="5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59" fillId="53" borderId="18" applyNumberFormat="0" applyAlignment="0" applyProtection="0"/>
    <xf numFmtId="0" fontId="32" fillId="9" borderId="12" applyNumberFormat="0" applyAlignment="0" applyProtection="0"/>
    <xf numFmtId="0" fontId="60" fillId="0" borderId="19" applyNumberFormat="0" applyFill="0" applyAlignment="0" applyProtection="0"/>
    <xf numFmtId="0" fontId="47" fillId="0" borderId="11" applyNumberFormat="0" applyFill="0" applyAlignment="0" applyProtection="0"/>
    <xf numFmtId="0" fontId="61" fillId="36" borderId="0" applyNumberFormat="0" applyBorder="0" applyAlignment="0" applyProtection="0"/>
    <xf numFmtId="0" fontId="30" fillId="5" borderId="0" applyNumberFormat="0" applyBorder="0" applyAlignment="0" applyProtection="0"/>
    <xf numFmtId="0" fontId="62" fillId="54" borderId="20" applyNumberFormat="0" applyAlignment="0" applyProtection="0"/>
    <xf numFmtId="0" fontId="53" fillId="8" borderId="10" applyNumberFormat="0" applyAlignment="0" applyProtection="0"/>
    <xf numFmtId="0" fontId="62" fillId="54" borderId="20" applyNumberFormat="0" applyAlignment="0" applyProtection="0"/>
    <xf numFmtId="0" fontId="62" fillId="54" borderId="20" applyNumberFormat="0" applyAlignment="0" applyProtection="0"/>
    <xf numFmtId="0" fontId="62" fillId="54" borderId="20" applyNumberFormat="0" applyAlignment="0" applyProtection="0"/>
    <xf numFmtId="0" fontId="63" fillId="54" borderId="21" applyNumberFormat="0" applyAlignment="0" applyProtection="0"/>
    <xf numFmtId="0" fontId="31" fillId="8" borderId="9" applyNumberFormat="0" applyAlignment="0" applyProtection="0"/>
    <xf numFmtId="0" fontId="63" fillId="54" borderId="21" applyNumberFormat="0" applyAlignment="0" applyProtection="0"/>
    <xf numFmtId="0" fontId="63" fillId="54" borderId="21" applyNumberFormat="0" applyAlignment="0" applyProtection="0"/>
    <xf numFmtId="0" fontId="63" fillId="54" borderId="21" applyNumberFormat="0" applyAlignment="0" applyProtection="0"/>
    <xf numFmtId="0" fontId="6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37" borderId="0" applyNumberFormat="0" applyBorder="0" applyAlignment="0" applyProtection="0"/>
    <xf numFmtId="0" fontId="40" fillId="4" borderId="0" applyNumberFormat="0" applyBorder="0" applyAlignment="0" applyProtection="0"/>
    <xf numFmtId="9" fontId="69" fillId="0" borderId="0" applyFont="0" applyFill="0" applyBorder="0" applyAlignment="0" applyProtection="0"/>
    <xf numFmtId="0" fontId="33" fillId="0" borderId="0"/>
    <xf numFmtId="0" fontId="16" fillId="0" borderId="0"/>
    <xf numFmtId="0" fontId="4" fillId="0" borderId="0"/>
    <xf numFmtId="0" fontId="70" fillId="40" borderId="21" applyNumberFormat="0" applyAlignment="0" applyProtection="0"/>
    <xf numFmtId="0" fontId="46" fillId="7" borderId="9" applyNumberFormat="0" applyAlignment="0" applyProtection="0"/>
    <xf numFmtId="0" fontId="70" fillId="40" borderId="21" applyNumberFormat="0" applyAlignment="0" applyProtection="0"/>
    <xf numFmtId="0" fontId="70" fillId="40" borderId="21" applyNumberFormat="0" applyAlignment="0" applyProtection="0"/>
    <xf numFmtId="0" fontId="70" fillId="40" borderId="21" applyNumberFormat="0" applyAlignment="0" applyProtection="0"/>
    <xf numFmtId="0" fontId="71" fillId="55" borderId="0" applyNumberFormat="0" applyBorder="0" applyAlignment="0" applyProtection="0"/>
    <xf numFmtId="0" fontId="48" fillId="6" borderId="0" applyNumberFormat="0" applyBorder="0" applyAlignment="0" applyProtection="0"/>
    <xf numFmtId="0" fontId="72" fillId="0" borderId="22" applyNumberFormat="0" applyFill="0" applyAlignment="0" applyProtection="0"/>
    <xf numFmtId="0" fontId="56" fillId="0" borderId="14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175" fontId="73" fillId="0" borderId="0" applyFont="0" applyFill="0" applyBorder="0" applyAlignment="0" applyProtection="0"/>
    <xf numFmtId="176" fontId="73" fillId="0" borderId="0" applyFont="0" applyFill="0" applyBorder="0" applyAlignment="0" applyProtection="0"/>
    <xf numFmtId="177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0" fontId="69" fillId="0" borderId="0"/>
    <xf numFmtId="0" fontId="27" fillId="56" borderId="0" applyNumberFormat="0" applyBorder="0" applyAlignment="0" applyProtection="0"/>
    <xf numFmtId="0" fontId="26" fillId="11" borderId="0" applyNumberFormat="0" applyBorder="0" applyAlignment="0" applyProtection="0"/>
    <xf numFmtId="0" fontId="27" fillId="57" borderId="0" applyNumberFormat="0" applyBorder="0" applyAlignment="0" applyProtection="0"/>
    <xf numFmtId="0" fontId="26" fillId="15" borderId="0" applyNumberFormat="0" applyBorder="0" applyAlignment="0" applyProtection="0"/>
    <xf numFmtId="0" fontId="27" fillId="58" borderId="0" applyNumberFormat="0" applyBorder="0" applyAlignment="0" applyProtection="0"/>
    <xf numFmtId="0" fontId="26" fillId="19" borderId="0" applyNumberFormat="0" applyBorder="0" applyAlignment="0" applyProtection="0"/>
    <xf numFmtId="0" fontId="27" fillId="46" borderId="0" applyNumberFormat="0" applyBorder="0" applyAlignment="0" applyProtection="0"/>
    <xf numFmtId="0" fontId="26" fillId="23" borderId="0" applyNumberFormat="0" applyBorder="0" applyAlignment="0" applyProtection="0"/>
    <xf numFmtId="0" fontId="27" fillId="47" borderId="0" applyNumberFormat="0" applyBorder="0" applyAlignment="0" applyProtection="0"/>
    <xf numFmtId="0" fontId="26" fillId="27" borderId="0" applyNumberFormat="0" applyBorder="0" applyAlignment="0" applyProtection="0"/>
    <xf numFmtId="0" fontId="27" fillId="59" borderId="0" applyNumberFormat="0" applyBorder="0" applyAlignment="0" applyProtection="0"/>
    <xf numFmtId="0" fontId="26" fillId="31" borderId="0" applyNumberFormat="0" applyBorder="0" applyAlignment="0" applyProtection="0"/>
    <xf numFmtId="0" fontId="33" fillId="60" borderId="23" applyNumberFormat="0" applyFont="0" applyAlignment="0" applyProtection="0"/>
    <xf numFmtId="0" fontId="16" fillId="10" borderId="13" applyNumberFormat="0" applyFont="0" applyAlignment="0" applyProtection="0"/>
    <xf numFmtId="0" fontId="33" fillId="60" borderId="23" applyNumberFormat="0" applyFont="0" applyAlignment="0" applyProtection="0"/>
    <xf numFmtId="0" fontId="33" fillId="60" borderId="23" applyNumberFormat="0" applyFont="0" applyAlignment="0" applyProtection="0"/>
    <xf numFmtId="0" fontId="33" fillId="60" borderId="23" applyNumberFormat="0" applyFont="0" applyAlignment="0" applyProtection="0"/>
    <xf numFmtId="0" fontId="74" fillId="0" borderId="24" applyNumberFormat="0" applyFill="0" applyAlignment="0" applyProtection="0"/>
    <xf numFmtId="0" fontId="43" fillId="0" borderId="6" applyNumberFormat="0" applyFill="0" applyAlignment="0" applyProtection="0"/>
    <xf numFmtId="0" fontId="75" fillId="0" borderId="25" applyNumberFormat="0" applyFill="0" applyAlignment="0" applyProtection="0"/>
    <xf numFmtId="0" fontId="44" fillId="0" borderId="7" applyNumberFormat="0" applyFill="0" applyAlignment="0" applyProtection="0"/>
    <xf numFmtId="0" fontId="76" fillId="0" borderId="26" applyNumberFormat="0" applyFill="0" applyAlignment="0" applyProtection="0"/>
    <xf numFmtId="0" fontId="45" fillId="0" borderId="8" applyNumberFormat="0" applyFill="0" applyAlignment="0" applyProtection="0"/>
    <xf numFmtId="0" fontId="7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7" fillId="0" borderId="0"/>
    <xf numFmtId="0" fontId="1" fillId="0" borderId="0"/>
    <xf numFmtId="0" fontId="1" fillId="0" borderId="0"/>
  </cellStyleXfs>
  <cellXfs count="142">
    <xf numFmtId="0" fontId="0" fillId="0" borderId="0" xfId="0"/>
    <xf numFmtId="37" fontId="8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3" fontId="8" fillId="0" borderId="0" xfId="0" applyNumberFormat="1" applyFont="1"/>
    <xf numFmtId="0" fontId="6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center"/>
    </xf>
    <xf numFmtId="169" fontId="8" fillId="0" borderId="2" xfId="1" applyNumberFormat="1" applyFont="1" applyFill="1" applyBorder="1" applyAlignment="1"/>
    <xf numFmtId="169" fontId="8" fillId="0" borderId="0" xfId="1" applyNumberFormat="1" applyFont="1" applyFill="1" applyBorder="1" applyAlignment="1"/>
    <xf numFmtId="169" fontId="7" fillId="0" borderId="0" xfId="0" applyNumberFormat="1" applyFont="1"/>
    <xf numFmtId="169" fontId="7" fillId="0" borderId="0" xfId="1" applyNumberFormat="1" applyFont="1" applyFill="1" applyAlignment="1"/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Fill="1" applyAlignment="1"/>
    <xf numFmtId="169" fontId="7" fillId="0" borderId="4" xfId="1" applyNumberFormat="1" applyFont="1" applyFill="1" applyBorder="1" applyAlignment="1"/>
    <xf numFmtId="169" fontId="8" fillId="0" borderId="0" xfId="1" applyNumberFormat="1" applyFont="1" applyFill="1" applyBorder="1" applyAlignment="1">
      <alignment horizontal="right"/>
    </xf>
    <xf numFmtId="169" fontId="8" fillId="0" borderId="3" xfId="1" applyNumberFormat="1" applyFont="1" applyFill="1" applyBorder="1" applyAlignment="1"/>
    <xf numFmtId="169" fontId="8" fillId="0" borderId="0" xfId="1" applyNumberFormat="1" applyFont="1" applyFill="1" applyBorder="1" applyAlignment="1">
      <alignment wrapText="1"/>
    </xf>
    <xf numFmtId="169" fontId="7" fillId="0" borderId="0" xfId="1" applyNumberFormat="1" applyFont="1" applyFill="1" applyBorder="1" applyAlignment="1">
      <alignment wrapText="1"/>
    </xf>
    <xf numFmtId="169" fontId="7" fillId="0" borderId="0" xfId="1" applyNumberFormat="1" applyFont="1" applyFill="1" applyAlignment="1">
      <alignment wrapText="1"/>
    </xf>
    <xf numFmtId="169" fontId="8" fillId="0" borderId="1" xfId="1" applyNumberFormat="1" applyFont="1" applyFill="1" applyBorder="1" applyAlignment="1"/>
    <xf numFmtId="169" fontId="7" fillId="0" borderId="0" xfId="1" applyNumberFormat="1" applyFont="1" applyFill="1" applyAlignment="1">
      <alignment vertical="top" wrapText="1"/>
    </xf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Alignment="1"/>
    <xf numFmtId="169" fontId="8" fillId="0" borderId="4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169" fontId="0" fillId="0" borderId="4" xfId="1" applyNumberFormat="1" applyFont="1" applyFill="1" applyBorder="1" applyAlignment="1">
      <alignment horizontal="right"/>
    </xf>
    <xf numFmtId="169" fontId="0" fillId="0" borderId="4" xfId="1" applyNumberFormat="1" applyFont="1" applyFill="1" applyBorder="1" applyAlignment="1"/>
    <xf numFmtId="169" fontId="8" fillId="0" borderId="2" xfId="1" applyNumberFormat="1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center"/>
    </xf>
    <xf numFmtId="169" fontId="8" fillId="0" borderId="2" xfId="1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169" fontId="8" fillId="0" borderId="1" xfId="1" applyNumberFormat="1" applyFont="1" applyFill="1" applyBorder="1" applyAlignment="1">
      <alignment horizontal="right"/>
    </xf>
    <xf numFmtId="169" fontId="17" fillId="0" borderId="0" xfId="1" applyNumberFormat="1" applyFont="1" applyFill="1" applyAlignment="1"/>
    <xf numFmtId="169" fontId="17" fillId="0" borderId="0" xfId="1" applyNumberFormat="1" applyFont="1" applyFill="1" applyBorder="1" applyAlignment="1"/>
    <xf numFmtId="0" fontId="17" fillId="0" borderId="0" xfId="0" applyFont="1"/>
    <xf numFmtId="0" fontId="18" fillId="0" borderId="0" xfId="0" applyFont="1"/>
    <xf numFmtId="37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7" fontId="7" fillId="0" borderId="0" xfId="0" applyNumberFormat="1" applyFont="1"/>
    <xf numFmtId="169" fontId="8" fillId="0" borderId="0" xfId="1" applyNumberFormat="1" applyFont="1" applyFill="1" applyBorder="1" applyAlignment="1">
      <alignment horizontal="center"/>
    </xf>
    <xf numFmtId="169" fontId="9" fillId="0" borderId="0" xfId="1" applyNumberFormat="1" applyFont="1" applyFill="1" applyAlignment="1">
      <alignment horizontal="center"/>
    </xf>
    <xf numFmtId="169" fontId="0" fillId="0" borderId="0" xfId="0" applyNumberFormat="1"/>
    <xf numFmtId="170" fontId="0" fillId="0" borderId="0" xfId="1" applyNumberFormat="1" applyFont="1" applyFill="1" applyAlignment="1"/>
    <xf numFmtId="169" fontId="7" fillId="0" borderId="0" xfId="1" applyNumberFormat="1" applyFont="1" applyFill="1" applyAlignment="1">
      <alignment horizontal="center"/>
    </xf>
    <xf numFmtId="169" fontId="0" fillId="0" borderId="5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169" fontId="7" fillId="0" borderId="0" xfId="1" applyNumberFormat="1" applyFont="1" applyFill="1" applyAlignment="1">
      <alignment horizontal="left"/>
    </xf>
    <xf numFmtId="169" fontId="7" fillId="0" borderId="1" xfId="1" applyNumberFormat="1" applyFont="1" applyFill="1" applyBorder="1" applyAlignment="1"/>
    <xf numFmtId="169" fontId="7" fillId="0" borderId="0" xfId="1" applyNumberFormat="1" applyFont="1" applyFill="1" applyBorder="1" applyAlignment="1"/>
    <xf numFmtId="0" fontId="20" fillId="0" borderId="0" xfId="0" applyFont="1" applyAlignment="1">
      <alignment horizontal="left" indent="1"/>
    </xf>
    <xf numFmtId="3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169" fontId="21" fillId="0" borderId="0" xfId="1" applyNumberFormat="1" applyFont="1" applyFill="1" applyBorder="1" applyAlignment="1"/>
    <xf numFmtId="0" fontId="21" fillId="0" borderId="0" xfId="0" applyFont="1" applyAlignment="1">
      <alignment horizontal="left"/>
    </xf>
    <xf numFmtId="37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169" fontId="7" fillId="0" borderId="0" xfId="1" applyNumberFormat="1" applyFont="1" applyFill="1" applyBorder="1" applyAlignment="1">
      <alignment horizontal="center"/>
    </xf>
    <xf numFmtId="3" fontId="24" fillId="0" borderId="0" xfId="0" applyNumberFormat="1" applyFont="1"/>
    <xf numFmtId="169" fontId="7" fillId="0" borderId="4" xfId="1" applyNumberFormat="1" applyFont="1" applyFill="1" applyBorder="1" applyAlignment="1">
      <alignment horizontal="left"/>
    </xf>
    <xf numFmtId="170" fontId="7" fillId="0" borderId="0" xfId="1" applyNumberFormat="1" applyFont="1" applyFill="1" applyAlignment="1"/>
    <xf numFmtId="43" fontId="7" fillId="0" borderId="0" xfId="1" applyFont="1"/>
    <xf numFmtId="43" fontId="8" fillId="0" borderId="1" xfId="1" applyFont="1" applyFill="1" applyBorder="1" applyAlignment="1"/>
    <xf numFmtId="0" fontId="0" fillId="2" borderId="0" xfId="0" applyFill="1" applyAlignment="1">
      <alignment horizontal="left"/>
    </xf>
    <xf numFmtId="0" fontId="9" fillId="2" borderId="0" xfId="0" applyFont="1" applyFill="1" applyAlignment="1">
      <alignment horizontal="center"/>
    </xf>
    <xf numFmtId="0" fontId="0" fillId="2" borderId="0" xfId="0" applyFill="1"/>
    <xf numFmtId="169" fontId="0" fillId="2" borderId="0" xfId="1" applyNumberFormat="1" applyFont="1" applyFill="1" applyBorder="1" applyAlignment="1">
      <alignment horizontal="right"/>
    </xf>
    <xf numFmtId="169" fontId="8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9" fontId="0" fillId="2" borderId="4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7" fillId="3" borderId="0" xfId="0" applyFont="1" applyFill="1"/>
    <xf numFmtId="1" fontId="9" fillId="0" borderId="0" xfId="0" applyNumberFormat="1" applyFont="1" applyAlignment="1">
      <alignment horizontal="center"/>
    </xf>
    <xf numFmtId="3" fontId="7" fillId="0" borderId="0" xfId="0" applyNumberFormat="1" applyFont="1"/>
    <xf numFmtId="43" fontId="8" fillId="0" borderId="0" xfId="1" applyFont="1" applyFill="1" applyBorder="1" applyAlignment="1"/>
    <xf numFmtId="0" fontId="0" fillId="0" borderId="0" xfId="0" applyAlignment="1">
      <alignment horizontal="left" wrapText="1"/>
    </xf>
    <xf numFmtId="3" fontId="8" fillId="0" borderId="5" xfId="0" applyNumberFormat="1" applyFont="1" applyBorder="1"/>
    <xf numFmtId="169" fontId="8" fillId="0" borderId="5" xfId="1" applyNumberFormat="1" applyFont="1" applyFill="1" applyBorder="1" applyAlignment="1"/>
    <xf numFmtId="43" fontId="10" fillId="0" borderId="0" xfId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8" fillId="0" borderId="0" xfId="1" applyFont="1" applyFill="1" applyBorder="1" applyAlignment="1">
      <alignment wrapText="1"/>
    </xf>
    <xf numFmtId="0" fontId="7" fillId="0" borderId="0" xfId="0" applyFont="1" applyAlignment="1">
      <alignment vertical="top"/>
    </xf>
    <xf numFmtId="169" fontId="7" fillId="0" borderId="0" xfId="1" applyNumberFormat="1" applyFont="1" applyFill="1" applyAlignment="1">
      <alignment vertical="top"/>
    </xf>
    <xf numFmtId="0" fontId="78" fillId="0" borderId="0" xfId="0" applyFont="1" applyAlignment="1">
      <alignment horizontal="left"/>
    </xf>
    <xf numFmtId="169" fontId="7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 indent="1"/>
    </xf>
    <xf numFmtId="169" fontId="8" fillId="0" borderId="4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0" applyNumberFormat="1" applyFont="1"/>
    <xf numFmtId="0" fontId="7" fillId="61" borderId="0" xfId="0" applyFont="1" applyFill="1"/>
    <xf numFmtId="3" fontId="8" fillId="0" borderId="0" xfId="0" applyNumberFormat="1" applyFont="1" applyAlignment="1">
      <alignment vertical="center"/>
    </xf>
    <xf numFmtId="169" fontId="0" fillId="0" borderId="0" xfId="1" applyNumberFormat="1" applyFont="1" applyFill="1" applyBorder="1" applyAlignment="1">
      <alignment vertical="center"/>
    </xf>
    <xf numFmtId="169" fontId="0" fillId="0" borderId="0" xfId="1" applyNumberFormat="1" applyFont="1" applyFill="1" applyBorder="1" applyAlignment="1">
      <alignment horizontal="center" vertical="center"/>
    </xf>
    <xf numFmtId="169" fontId="0" fillId="0" borderId="4" xfId="1" applyNumberFormat="1" applyFont="1" applyFill="1" applyBorder="1" applyAlignment="1">
      <alignment vertical="center"/>
    </xf>
    <xf numFmtId="169" fontId="7" fillId="0" borderId="4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43" fontId="7" fillId="0" borderId="4" xfId="1" applyFont="1" applyFill="1" applyBorder="1" applyAlignment="1">
      <alignment vertical="center"/>
    </xf>
    <xf numFmtId="170" fontId="0" fillId="0" borderId="0" xfId="1" applyNumberFormat="1" applyFont="1" applyFill="1" applyAlignment="1">
      <alignment horizontal="right"/>
    </xf>
    <xf numFmtId="43" fontId="7" fillId="0" borderId="4" xfId="1" applyFont="1" applyFill="1" applyBorder="1" applyAlignment="1"/>
    <xf numFmtId="169" fontId="0" fillId="0" borderId="0" xfId="1" applyNumberFormat="1" applyFont="1" applyFill="1" applyAlignment="1">
      <alignment wrapText="1"/>
    </xf>
    <xf numFmtId="0" fontId="7" fillId="0" borderId="0" xfId="0" applyFont="1" applyAlignment="1">
      <alignment wrapText="1"/>
    </xf>
    <xf numFmtId="169" fontId="0" fillId="0" borderId="4" xfId="1" applyNumberFormat="1" applyFont="1" applyFill="1" applyBorder="1" applyAlignment="1">
      <alignment wrapText="1"/>
    </xf>
    <xf numFmtId="43" fontId="8" fillId="0" borderId="0" xfId="0" applyNumberFormat="1" applyFont="1"/>
    <xf numFmtId="170" fontId="7" fillId="0" borderId="0" xfId="1" applyNumberFormat="1" applyFont="1" applyFill="1" applyAlignment="1">
      <alignment horizontal="right"/>
    </xf>
    <xf numFmtId="43" fontId="7" fillId="0" borderId="0" xfId="0" applyNumberFormat="1" applyFont="1"/>
    <xf numFmtId="0" fontId="17" fillId="0" borderId="0" xfId="0" applyFont="1" applyAlignment="1">
      <alignment horizontal="right"/>
    </xf>
    <xf numFmtId="0" fontId="6" fillId="0" borderId="0" xfId="0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9" fillId="0" borderId="0" xfId="0" applyFont="1" applyAlignment="1">
      <alignment horizontal="left"/>
    </xf>
    <xf numFmtId="16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70" fontId="0" fillId="0" borderId="0" xfId="0" applyNumberFormat="1" applyAlignment="1">
      <alignment horizontal="right"/>
    </xf>
    <xf numFmtId="0" fontId="0" fillId="0" borderId="0" xfId="0" applyFill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69" fontId="0" fillId="0" borderId="4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169" fontId="9" fillId="0" borderId="0" xfId="1" applyNumberFormat="1" applyFont="1" applyFill="1" applyAlignment="1">
      <alignment horizontal="center"/>
    </xf>
    <xf numFmtId="169" fontId="9" fillId="0" borderId="0" xfId="1" applyNumberFormat="1" applyFont="1" applyFill="1" applyBorder="1" applyAlignment="1">
      <alignment horizontal="center"/>
    </xf>
    <xf numFmtId="0" fontId="23" fillId="61" borderId="0" xfId="0" applyFont="1" applyFill="1"/>
  </cellXfs>
  <cellStyles count="447">
    <cellStyle name="20% - Accent1 2" xfId="6" xr:uid="{2FEF94E5-BD6A-43FA-A221-3D92D1B8D9D6}"/>
    <cellStyle name="20% - Accent2 2" xfId="7" xr:uid="{BD63CD86-EA30-402F-A128-18CD6BEF6F52}"/>
    <cellStyle name="20% - Accent3 2" xfId="8" xr:uid="{8C8BFCD3-6AE1-459E-B39D-3065AEAF751C}"/>
    <cellStyle name="20% - Accent4 2" xfId="9" xr:uid="{3B298EBF-6E0E-437D-AED6-D589409FAF2B}"/>
    <cellStyle name="20% - Accent5 2" xfId="10" xr:uid="{9C1EDE41-1540-4377-BDA9-0C6E24C81EC8}"/>
    <cellStyle name="20% - Accent6 2" xfId="11" xr:uid="{1B4A6228-68FB-4697-B5B3-EF5AB56AB4A2}"/>
    <cellStyle name="20% - ส่วนที่ถูกเน้น1" xfId="12" xr:uid="{1538AC9A-0C05-421E-BAF4-FD92BB983368}"/>
    <cellStyle name="20% - ส่วนที่ถูกเน้น1 2" xfId="13" xr:uid="{D94B2423-F621-420A-9E28-3E61DBDB781D}"/>
    <cellStyle name="20% - ส่วนที่ถูกเน้น2" xfId="14" xr:uid="{AB907F0B-9186-48B2-9E1B-61132A04EAB0}"/>
    <cellStyle name="20% - ส่วนที่ถูกเน้น2 2" xfId="15" xr:uid="{6132CA44-6EB5-4315-9E09-3A288FC78AF8}"/>
    <cellStyle name="20% - ส่วนที่ถูกเน้น3" xfId="16" xr:uid="{37DC3FF2-F04D-4C46-8CD8-247C641A3770}"/>
    <cellStyle name="20% - ส่วนที่ถูกเน้น3 2" xfId="17" xr:uid="{DB537CB2-F0FD-419F-9228-774AFB950F3C}"/>
    <cellStyle name="20% - ส่วนที่ถูกเน้น4" xfId="18" xr:uid="{2A5562E7-81E9-407C-9E4B-1EF698334CAB}"/>
    <cellStyle name="20% - ส่วนที่ถูกเน้น4 2" xfId="19" xr:uid="{8E8DCEAD-4D7C-492C-AF7A-A2FF4A70C810}"/>
    <cellStyle name="20% - ส่วนที่ถูกเน้น5" xfId="20" xr:uid="{2E4EDE29-5CA7-4ABF-89A6-9E9653943AD0}"/>
    <cellStyle name="20% - ส่วนที่ถูกเน้น5 2" xfId="21" xr:uid="{E6291B1E-6558-425F-930B-5A6AB23C0823}"/>
    <cellStyle name="20% - ส่วนที่ถูกเน้น6" xfId="22" xr:uid="{6A38BB9F-3815-4C6B-836F-B82DA2110E0A}"/>
    <cellStyle name="20% - ส่วนที่ถูกเน้น6 2" xfId="23" xr:uid="{91782302-5FA3-4635-ABC3-2E0A008422FD}"/>
    <cellStyle name="40% - Accent1 2" xfId="24" xr:uid="{13499C83-DF09-49A3-8C75-A28AAA903A95}"/>
    <cellStyle name="40% - Accent2 2" xfId="25" xr:uid="{9F38E457-5F4C-4C69-A044-1C93D24DB0F8}"/>
    <cellStyle name="40% - Accent3 2" xfId="26" xr:uid="{6417D17E-45ED-4E75-B5E9-51D0EEE68EB4}"/>
    <cellStyle name="40% - Accent4 2" xfId="27" xr:uid="{E7F22994-72AB-4804-9378-A603D8F6010D}"/>
    <cellStyle name="40% - Accent5 2" xfId="28" xr:uid="{65DCF576-AA4B-4FB9-9069-278E39EC03C6}"/>
    <cellStyle name="40% - Accent6 2" xfId="29" xr:uid="{9DA83C54-9A8F-4B83-9BC1-B786403566A1}"/>
    <cellStyle name="40% - ส่วนที่ถูกเน้น1" xfId="30" xr:uid="{1D5F5219-6E63-42AB-A224-A2DF7A5A9387}"/>
    <cellStyle name="40% - ส่วนที่ถูกเน้น1 2" xfId="31" xr:uid="{B18078E6-73F7-4E5A-A39C-F9C3B0F0B838}"/>
    <cellStyle name="40% - ส่วนที่ถูกเน้น2" xfId="32" xr:uid="{478BAC6D-DED8-449C-9350-3EA648ABF196}"/>
    <cellStyle name="40% - ส่วนที่ถูกเน้น2 2" xfId="33" xr:uid="{71BD1FF2-333A-464C-9A5F-AA6FE143C2AC}"/>
    <cellStyle name="40% - ส่วนที่ถูกเน้น3" xfId="34" xr:uid="{8D8DE21D-882B-4E8E-A4C8-30701EF9D07E}"/>
    <cellStyle name="40% - ส่วนที่ถูกเน้น3 2" xfId="35" xr:uid="{C5392AB9-9094-45BD-AC11-5D7CA7040FC5}"/>
    <cellStyle name="40% - ส่วนที่ถูกเน้น4" xfId="36" xr:uid="{52AC2747-CC08-4AD9-81E7-8495C86650C0}"/>
    <cellStyle name="40% - ส่วนที่ถูกเน้น4 2" xfId="37" xr:uid="{94789E5D-93E8-4A27-90FC-22F323CF0490}"/>
    <cellStyle name="40% - ส่วนที่ถูกเน้น5" xfId="38" xr:uid="{DD2DA8BD-D04F-403E-8A85-230BBB241BDF}"/>
    <cellStyle name="40% - ส่วนที่ถูกเน้น5 2" xfId="39" xr:uid="{13BB12F8-403F-4182-8CCC-EAA3555741A2}"/>
    <cellStyle name="40% - ส่วนที่ถูกเน้น6" xfId="40" xr:uid="{F17B711F-0F40-4A12-92FC-BB762F7F3E53}"/>
    <cellStyle name="40% - ส่วนที่ถูกเน้น6 2" xfId="41" xr:uid="{2F298114-8DFA-4AD8-B906-1A83A74CBB4F}"/>
    <cellStyle name="60% - Accent1 2" xfId="42" xr:uid="{6B2D92D5-2EA9-469A-B0D5-A8FBA8D79AA9}"/>
    <cellStyle name="60% - Accent2 2" xfId="43" xr:uid="{ABBF1C80-949E-4098-B7F5-144830D06583}"/>
    <cellStyle name="60% - Accent3 2" xfId="44" xr:uid="{753F94E5-21DE-427F-A22B-27C5DA2123B7}"/>
    <cellStyle name="60% - Accent4 2" xfId="45" xr:uid="{C0A9D529-187C-405C-B55B-13CCC2A5885F}"/>
    <cellStyle name="60% - Accent5 2" xfId="46" xr:uid="{D2CDE7D9-4C77-4402-8C53-56F6E1A37C0B}"/>
    <cellStyle name="60% - Accent6 2" xfId="47" xr:uid="{F2D02654-5B96-4D1C-B75F-9308327265E9}"/>
    <cellStyle name="60% - ส่วนที่ถูกเน้น1" xfId="48" xr:uid="{2D085665-5B54-4868-A78F-7E76E9D13BB2}"/>
    <cellStyle name="60% - ส่วนที่ถูกเน้น1 2" xfId="49" xr:uid="{66464DD9-C7F6-4718-8C83-ACD4A3042DF2}"/>
    <cellStyle name="60% - ส่วนที่ถูกเน้น2" xfId="50" xr:uid="{E186900B-1BCE-4B60-A10B-82983A78F848}"/>
    <cellStyle name="60% - ส่วนที่ถูกเน้น2 2" xfId="51" xr:uid="{2F595127-4B0B-4B61-ADD5-53E019C2B5CF}"/>
    <cellStyle name="60% - ส่วนที่ถูกเน้น3" xfId="52" xr:uid="{E6E6BAB1-1E93-462D-82C4-817790C5F2B9}"/>
    <cellStyle name="60% - ส่วนที่ถูกเน้น3 2" xfId="53" xr:uid="{53641A77-DAF4-42CB-B8A6-FF7C11FD8221}"/>
    <cellStyle name="60% - ส่วนที่ถูกเน้น4" xfId="54" xr:uid="{6A66946B-F57F-483F-A7F9-14545D06F104}"/>
    <cellStyle name="60% - ส่วนที่ถูกเน้น4 2" xfId="55" xr:uid="{E4232B80-943A-43D9-B457-9F27EECF14EF}"/>
    <cellStyle name="60% - ส่วนที่ถูกเน้น5" xfId="56" xr:uid="{7373619D-4A7D-497C-B85D-33D520FA7556}"/>
    <cellStyle name="60% - ส่วนที่ถูกเน้น5 2" xfId="57" xr:uid="{71E953BB-055B-4887-AECC-0DD509F9AD06}"/>
    <cellStyle name="60% - ส่วนที่ถูกเน้น6" xfId="58" xr:uid="{E100AF3D-ADC8-4D07-814C-C7083C2BC32F}"/>
    <cellStyle name="60% - ส่วนที่ถูกเน้น6 2" xfId="59" xr:uid="{17D7930D-586C-41F1-8F9D-B0A1CE44F33F}"/>
    <cellStyle name="75" xfId="60" xr:uid="{CD742245-373B-4098-8876-9926D378DF0A}"/>
    <cellStyle name="abc" xfId="61" xr:uid="{0F2B219D-9E4D-4B92-A73A-62340EE0A8C6}"/>
    <cellStyle name="abc 2" xfId="62" xr:uid="{4270EEFC-A257-4F06-9120-729DCE58927B}"/>
    <cellStyle name="abc 3" xfId="63" xr:uid="{641BB921-4EF3-40C6-857D-4BD2739542A1}"/>
    <cellStyle name="Accent1 2" xfId="64" xr:uid="{274C66A9-A32E-42E0-8209-F25324BAC1EE}"/>
    <cellStyle name="Accent2 2" xfId="65" xr:uid="{5DAC3615-E71E-4E89-94ED-73BD68406DD6}"/>
    <cellStyle name="Accent3 2" xfId="66" xr:uid="{5AEC659C-FC2A-4B70-B3E9-784867F06FC2}"/>
    <cellStyle name="Accent4 2" xfId="67" xr:uid="{70470CDB-E210-47E7-B276-FB04086EEDE2}"/>
    <cellStyle name="Accent5 2" xfId="68" xr:uid="{6019C5FE-B899-4040-9846-74C5EA772E73}"/>
    <cellStyle name="Accent6 2" xfId="69" xr:uid="{FC2CA171-F04C-47EF-88D4-91B97280F4E8}"/>
    <cellStyle name="Bad 2" xfId="70" xr:uid="{C5383973-CEF8-48E3-8366-1335F4BCE0CA}"/>
    <cellStyle name="Calculation 2" xfId="71" xr:uid="{F825F1C3-8EEB-4DD0-BA64-309E516FB974}"/>
    <cellStyle name="Check Cell 2" xfId="72" xr:uid="{3E475CCE-B3A4-49B6-A2F7-5B6F7F521F00}"/>
    <cellStyle name="Comma" xfId="1" builtinId="3"/>
    <cellStyle name="Comma 10" xfId="73" xr:uid="{AF239CD2-CAC9-490C-911D-DB640CEC02F7}"/>
    <cellStyle name="Comma 10 10" xfId="74" xr:uid="{DD567782-F8D2-4BA2-AFE6-D77D05349E7C}"/>
    <cellStyle name="Comma 10 2" xfId="75" xr:uid="{8852A565-CAB4-4714-A607-044086305268}"/>
    <cellStyle name="Comma 2" xfId="2" xr:uid="{00000000-0005-0000-0000-000001000000}"/>
    <cellStyle name="Comma 2 11" xfId="76" xr:uid="{1EE09183-A5A6-4601-A195-A58850810822}"/>
    <cellStyle name="Comma 2 11 2" xfId="77" xr:uid="{6780FD5C-B1F5-404D-8134-6578DD23969B}"/>
    <cellStyle name="Comma 2 11 2 2" xfId="78" xr:uid="{36784970-7CF3-4708-95CC-15DB031C3A6A}"/>
    <cellStyle name="Comma 2 11 3" xfId="79" xr:uid="{47A6ADF9-B1B2-4C09-B45B-6C1CEB063DF0}"/>
    <cellStyle name="Comma 2 11 3 2" xfId="80" xr:uid="{FBDA0AE0-ACB8-4E81-B86A-55000940C1B1}"/>
    <cellStyle name="Comma 2 19" xfId="81" xr:uid="{5DD37B63-F352-46D8-9707-0E28CF4464BD}"/>
    <cellStyle name="Comma 2 19 2" xfId="82" xr:uid="{BCB8277E-57D4-43A3-85FF-6FD8D36BDAC7}"/>
    <cellStyle name="Comma 2 19 2 2" xfId="83" xr:uid="{B1730604-2273-4122-934E-0DFA4514C050}"/>
    <cellStyle name="Comma 2 19 3" xfId="84" xr:uid="{4F916A30-075D-4894-B96E-2C876AACB165}"/>
    <cellStyle name="Comma 2 19 3 2" xfId="85" xr:uid="{99A9B7BA-96AF-4461-A751-96C09C04D8C0}"/>
    <cellStyle name="Comma 2 19 4" xfId="86" xr:uid="{CDDF4EAB-BE43-4781-9233-FA1F75C82480}"/>
    <cellStyle name="Comma 2 19 4 2" xfId="87" xr:uid="{2EE43DCE-D8BE-491F-A6F9-4D90C3EBB11C}"/>
    <cellStyle name="Comma 2 19 5" xfId="88" xr:uid="{FA6A8409-37F6-448D-B04E-189CD77C2FE8}"/>
    <cellStyle name="Comma 2 19 6" xfId="89" xr:uid="{8F87E4A0-0CB5-4833-86C4-37B8C0D78EBD}"/>
    <cellStyle name="Comma 2 2" xfId="90" xr:uid="{9591867D-8545-4212-82BB-A9B46D1E753E}"/>
    <cellStyle name="Comma 2 2 3" xfId="91" xr:uid="{63AC0675-DA14-440C-B8D8-051333A4AB52}"/>
    <cellStyle name="Comma 2 2 3 2" xfId="92" xr:uid="{681162A4-2FED-47E3-9A40-F40C390CBD30}"/>
    <cellStyle name="Comma 2 2 3 2 2" xfId="93" xr:uid="{5CACF7C1-1160-4EE5-A845-A396EB3644AA}"/>
    <cellStyle name="Comma 2 2 3 2 3" xfId="94" xr:uid="{16460547-C262-49A7-8E0D-FBFE43F2D9C9}"/>
    <cellStyle name="Comma 2 2 3 3" xfId="95" xr:uid="{9174348B-5D3B-4AE9-8CE0-5BA9E3D35B39}"/>
    <cellStyle name="Comma 2 2 3 3 2" xfId="96" xr:uid="{01705ED4-3F79-4F45-ABE8-EE17FEE6660B}"/>
    <cellStyle name="Comma 2 2 3 4" xfId="97" xr:uid="{3EBBC795-0BBD-4126-B33D-A31662074931}"/>
    <cellStyle name="Comma 2 2 3 4 2" xfId="98" xr:uid="{DDB8EBB5-2F2C-4B60-8DEF-FE3C15174250}"/>
    <cellStyle name="Comma 2 2 3 5" xfId="99" xr:uid="{3BD8AD3E-BA44-4959-9F60-D37C1A51DA6D}"/>
    <cellStyle name="Comma 2 2 3 6" xfId="100" xr:uid="{D654A7D7-DDD4-4884-987D-65006E44BD99}"/>
    <cellStyle name="Comma 2 3" xfId="5" xr:uid="{00000000-0005-0000-0000-000002000000}"/>
    <cellStyle name="Comma 2 3 2" xfId="101" xr:uid="{48FF37CF-547F-41A1-9B6B-4C1581D267AF}"/>
    <cellStyle name="Comma 2 3 2 2" xfId="102" xr:uid="{6E0D171E-6A91-4F88-9E70-15F1B062CCC4}"/>
    <cellStyle name="Comma 2 3 2 3" xfId="103" xr:uid="{32A0073E-9E4F-488E-A0B3-64925BF6B816}"/>
    <cellStyle name="Comma 2 3 3" xfId="104" xr:uid="{5E95D65E-DC37-4B96-8DCF-50131629F699}"/>
    <cellStyle name="Comma 2 3 3 2" xfId="105" xr:uid="{9882CB2B-ABEB-4452-95B6-230D8D3E44B2}"/>
    <cellStyle name="Comma 2 3 4" xfId="106" xr:uid="{04D3CC0B-8633-4DB3-8A85-A87DC7119D17}"/>
    <cellStyle name="Comma 2 3 4 2" xfId="107" xr:uid="{32AB0DCC-C0E1-4FC2-B09C-DADFCD17F254}"/>
    <cellStyle name="Comma 2 3 5" xfId="108" xr:uid="{260642A7-E1FB-4547-95E4-FE5B9EA0F457}"/>
    <cellStyle name="Comma 2 4" xfId="109" xr:uid="{7CB68D12-569A-432F-AA78-662C70CBDCF4}"/>
    <cellStyle name="Comma 2 4 2" xfId="110" xr:uid="{22BF63D6-DE7B-49FC-8303-426A077AA983}"/>
    <cellStyle name="Comma 2 4 2 2" xfId="111" xr:uid="{E92CED21-CCFE-4F6D-9391-4842994DFCB3}"/>
    <cellStyle name="Comma 2 4 3" xfId="112" xr:uid="{8B467B7D-5C0C-4C82-ACE8-C69E1094F085}"/>
    <cellStyle name="Comma 2 4 3 2" xfId="113" xr:uid="{E67BD048-1BAF-40D7-B046-7478FF3A2F9C}"/>
    <cellStyle name="Comma 2 5" xfId="114" xr:uid="{5AD51FF0-E5E8-45E0-9C88-E211115399B4}"/>
    <cellStyle name="Comma 2 5 2" xfId="115" xr:uid="{03009059-B164-407B-A1EF-F0A402E0CAA9}"/>
    <cellStyle name="Comma 2 5 2 2" xfId="116" xr:uid="{9DFED1E7-99D5-45C1-88C8-23DC4FD70D4C}"/>
    <cellStyle name="Comma 2 5 3" xfId="117" xr:uid="{A48D03E7-3C60-46D8-AF6D-DBADC64EF86F}"/>
    <cellStyle name="Comma 2 5 3 2" xfId="118" xr:uid="{0E8D39FA-6B5D-4D67-B4B6-F5A6A3C59A92}"/>
    <cellStyle name="Comma 2 6" xfId="119" xr:uid="{B9894D95-3148-4FAA-9704-7E5646D1526D}"/>
    <cellStyle name="Comma 2 8" xfId="120" xr:uid="{18CC2109-FBB6-4EA2-8EC9-EF79F2D1B52D}"/>
    <cellStyle name="Comma 22" xfId="121" xr:uid="{8AFECEB1-29FB-4794-99AE-62C70C2196C0}"/>
    <cellStyle name="Comma 22 2" xfId="122" xr:uid="{185D4EAF-E9CF-49B4-8824-6DECFB572224}"/>
    <cellStyle name="Comma 22 2 2" xfId="123" xr:uid="{33071C80-9880-43AB-85A9-73CF17629B06}"/>
    <cellStyle name="Comma 22 3" xfId="124" xr:uid="{8DD752FD-719C-4AA7-80CE-7B707E15DF66}"/>
    <cellStyle name="Comma 22 3 2" xfId="125" xr:uid="{56C9CC2B-5899-4F1A-AE72-099D09C7226D}"/>
    <cellStyle name="Comma 3" xfId="126" xr:uid="{12823179-0528-4AF1-A491-3B862A8AE5FF}"/>
    <cellStyle name="Comma 3 13" xfId="127" xr:uid="{905B24F1-1122-479F-8D95-12A6386E566D}"/>
    <cellStyle name="Comma 3 13 2" xfId="128" xr:uid="{64A34CE1-07C4-4E19-9AB0-630D076B8EF2}"/>
    <cellStyle name="Comma 3 13 2 2" xfId="129" xr:uid="{AA4FDE10-CA53-486A-847A-BE9E607A51C6}"/>
    <cellStyle name="Comma 3 13 3" xfId="130" xr:uid="{FD095D09-3418-40B2-8013-C5E3B3422B84}"/>
    <cellStyle name="Comma 3 13 3 2" xfId="131" xr:uid="{8F1A93C4-B8C6-4FB6-BCA1-CF415C83443C}"/>
    <cellStyle name="Comma 3 2" xfId="132" xr:uid="{B7633962-942B-4BB0-A110-CFB9DFAAC833}"/>
    <cellStyle name="Comma 3 2 2" xfId="133" xr:uid="{35BA6933-5C18-4136-8BD7-6D02CB03EA37}"/>
    <cellStyle name="Comma 3 2 2 2" xfId="134" xr:uid="{CE4B81FC-5B91-494F-BE9C-1FF5E7A2E1ED}"/>
    <cellStyle name="Comma 3 2 2 2 2" xfId="135" xr:uid="{D7334199-F2B6-4B8C-B9AF-9DC933951E5F}"/>
    <cellStyle name="Comma 3 2 2 3" xfId="136" xr:uid="{173422FA-95DD-4649-AEC5-5316940159F4}"/>
    <cellStyle name="Comma 3 2 2 3 2" xfId="137" xr:uid="{6A40D68D-2A45-456F-A2BB-57FF3F45076B}"/>
    <cellStyle name="Comma 3 2 2 4" xfId="138" xr:uid="{D3F23D7D-5617-4917-A813-E8DEDAD2A47D}"/>
    <cellStyle name="Comma 3 2 2 4 2" xfId="139" xr:uid="{B63BA63F-93F2-4829-95C0-A5C8A57C0981}"/>
    <cellStyle name="Comma 3 2 2 5" xfId="140" xr:uid="{AAC74047-161F-45C8-A786-58C681AB0339}"/>
    <cellStyle name="Comma 3 2 2 6" xfId="141" xr:uid="{9FAA5A1B-ABC8-4E74-A35B-91A44E925A5C}"/>
    <cellStyle name="Comma 3 2 3" xfId="142" xr:uid="{95A48D77-E80A-47C4-A856-A4D1108F67FB}"/>
    <cellStyle name="Comma 3 2 4" xfId="143" xr:uid="{E6C5B41F-F575-4627-AEA4-4A1CB30FA5C6}"/>
    <cellStyle name="Comma 3 3" xfId="144" xr:uid="{0BC4763D-3C1D-4D43-98C3-2683FBFCCC29}"/>
    <cellStyle name="Comma 3 3 2" xfId="145" xr:uid="{8A9A2F64-35E2-43E5-B976-FBF15405202B}"/>
    <cellStyle name="Comma 3 3 3" xfId="146" xr:uid="{ED68EBA5-6214-4FC7-AD78-F2D5985546C8}"/>
    <cellStyle name="Comma 3 3 4" xfId="147" xr:uid="{8D392508-CDB5-41F2-A43D-E2D0EA9C60BC}"/>
    <cellStyle name="Comma 3 3 5" xfId="148" xr:uid="{81DAFF93-6762-4E12-9538-0E6D04F821DA}"/>
    <cellStyle name="Comma 3 4" xfId="149" xr:uid="{0ADA51DB-F2D2-44DA-8A3A-49E93A4DA019}"/>
    <cellStyle name="Comma 3 4 2" xfId="150" xr:uid="{B017C53D-D781-4DE9-9853-2383D7B9D749}"/>
    <cellStyle name="Comma 3 4 2 2" xfId="151" xr:uid="{188E0180-EA49-4FEF-8489-5D8E298BD28C}"/>
    <cellStyle name="Comma 3 4 2 2 2" xfId="152" xr:uid="{EA72D029-11B3-458B-B241-B997AB9E0BBD}"/>
    <cellStyle name="Comma 3 4 2 3" xfId="153" xr:uid="{D90886B3-ABE6-4A7F-965F-2EEDC8DB55CC}"/>
    <cellStyle name="Comma 3 4 2 3 2" xfId="154" xr:uid="{0FC4AAD7-FDCF-4E11-8D17-31A5E30F20C6}"/>
    <cellStyle name="Comma 3 4 3" xfId="155" xr:uid="{E84F447C-590C-497E-AA3A-C7637AC20247}"/>
    <cellStyle name="Comma 3 5" xfId="156" xr:uid="{7CC81D8A-0E6E-4374-81DA-31C53E888234}"/>
    <cellStyle name="Comma 3 6" xfId="157" xr:uid="{54AC5E03-CB9C-428D-A52D-483212EBF467}"/>
    <cellStyle name="Comma 35" xfId="158" xr:uid="{34A3DB05-1303-419D-8FDC-C1D84D4A360C}"/>
    <cellStyle name="Comma 35 2" xfId="159" xr:uid="{EC221B34-7921-41E4-8F48-0174BBE7FA45}"/>
    <cellStyle name="Comma 35 2 2" xfId="160" xr:uid="{C6461348-59AB-4B1B-825D-FB84DDD777DD}"/>
    <cellStyle name="Comma 35 2 3" xfId="161" xr:uid="{46DF9F44-B1B7-4DB4-8D79-8752AFC97AE2}"/>
    <cellStyle name="Comma 35 3" xfId="162" xr:uid="{062FF128-577D-44E0-9114-40B568DC99ED}"/>
    <cellStyle name="Comma 35 3 2" xfId="163" xr:uid="{D09CDA15-6AD5-4A64-8773-6FA033789341}"/>
    <cellStyle name="Comma 35 4" xfId="164" xr:uid="{D7F47DED-DD8E-4708-8E61-327AFDB289CE}"/>
    <cellStyle name="Comma 35 4 2" xfId="165" xr:uid="{EE6B1F4D-DE24-44A6-B039-0EC1E415CB74}"/>
    <cellStyle name="Comma 35 5" xfId="166" xr:uid="{D53D51AF-7C40-4876-BD8F-F63C202C477C}"/>
    <cellStyle name="Comma 35 6" xfId="167" xr:uid="{28138B82-2BC7-4727-93E5-9B9AF9F787B8}"/>
    <cellStyle name="Comma 4" xfId="168" xr:uid="{4019BE4C-7BB9-4D5C-B2B2-8C66C0EEF85D}"/>
    <cellStyle name="Comma 4 2" xfId="169" xr:uid="{D5797BF9-1D62-4470-AE41-6AC930BFC442}"/>
    <cellStyle name="Comma 4 2 2" xfId="170" xr:uid="{A6D554A0-4082-4E93-91D3-07D04DCA4929}"/>
    <cellStyle name="Comma 4 2 3" xfId="171" xr:uid="{D8086DF0-5A8E-4A41-9CED-1AF086BBA612}"/>
    <cellStyle name="Comma 4 3" xfId="172" xr:uid="{4FAFC043-1D4E-42EE-9EF1-3F4220D9EDC2}"/>
    <cellStyle name="Comma 4 3 2" xfId="173" xr:uid="{DE5D20D7-BABD-462D-AAA2-56E2C4A8FB80}"/>
    <cellStyle name="Comma 4 4" xfId="174" xr:uid="{28097F3C-C0DA-4DF5-B927-E1FFF4A0D7D4}"/>
    <cellStyle name="Comma 4 4 2" xfId="175" xr:uid="{8F5BABEE-879F-4136-8452-F08129E3517B}"/>
    <cellStyle name="Comma 5" xfId="176" xr:uid="{627BD7AC-7A17-44D1-92BA-7A72B81CFF1E}"/>
    <cellStyle name="Comma 5 2" xfId="177" xr:uid="{A1C9B941-D125-4974-89E3-F49AB9A85528}"/>
    <cellStyle name="Comma 5 2 2" xfId="178" xr:uid="{D5BBC748-49E1-445C-9B50-96B80D87C51A}"/>
    <cellStyle name="Comma 5 3" xfId="179" xr:uid="{6563C955-C4DB-4438-B23E-4C1E88AF6CFC}"/>
    <cellStyle name="Comma 5 3 2" xfId="180" xr:uid="{A83B3997-8AA4-4C3B-91F8-AA5854CC0746}"/>
    <cellStyle name="Comma 5 4" xfId="181" xr:uid="{E063EA6C-523A-4775-918B-84FFF6568E37}"/>
    <cellStyle name="Comma 5 4 2" xfId="182" xr:uid="{971BC1E8-2B3C-4717-ACCC-6B96E448E432}"/>
    <cellStyle name="Comma 5 5" xfId="183" xr:uid="{329242AF-CF19-41A9-90FE-CEB7781631E0}"/>
    <cellStyle name="Comma 5 6" xfId="184" xr:uid="{7835E114-E0AC-41C8-AD4E-8C40D04AD405}"/>
    <cellStyle name="Comma 6" xfId="185" xr:uid="{28704C46-332C-443E-A242-DA8DFB0DF065}"/>
    <cellStyle name="Comma 6 2" xfId="186" xr:uid="{42B3FDA6-431A-4165-944F-565D588A7F8C}"/>
    <cellStyle name="Comma 6 2 2" xfId="187" xr:uid="{9C387B43-0D57-492F-9DC1-C377680D61EE}"/>
    <cellStyle name="Comma 6 3" xfId="188" xr:uid="{0242F7E2-C230-4DAB-A4A4-F3961EB526BA}"/>
    <cellStyle name="Comma 6 3 2" xfId="189" xr:uid="{C4E7009C-C331-4927-8F8B-718E3EA50848}"/>
    <cellStyle name="Comma 7" xfId="190" xr:uid="{0CA8FC45-8453-451E-A137-BD8A3889436D}"/>
    <cellStyle name="Comma 7 2" xfId="191" xr:uid="{6BB2BFB5-50A9-4384-8BE4-6E4B6132F154}"/>
    <cellStyle name="Comma 7 3" xfId="192" xr:uid="{5F70A8CA-0030-4BAE-8424-4C5B14BD7E0D}"/>
    <cellStyle name="Comma 8" xfId="193" xr:uid="{BF6DF776-A62C-45AD-9546-265A53876006}"/>
    <cellStyle name="Comma 8 2" xfId="194" xr:uid="{74456951-5452-44D8-A23C-73066557AFD2}"/>
    <cellStyle name="Comma 8 3" xfId="195" xr:uid="{ED04FD14-3B76-483B-8762-AA427D33D7D0}"/>
    <cellStyle name="Comma 8 4" xfId="196" xr:uid="{9F1B4F0C-159F-418F-BE1C-21BE8A354C25}"/>
    <cellStyle name="Comma 9" xfId="197" xr:uid="{DF8CBF1A-94E5-440A-8A29-036ED6C08ECF}"/>
    <cellStyle name="company_title" xfId="198" xr:uid="{7DF77361-EB95-4241-BD95-80858D2BE1E2}"/>
    <cellStyle name="Curpency_FGCOST-1_TCC-LCASH" xfId="199" xr:uid="{5959CD02-3CD2-4104-B460-AA41C58503BA}"/>
    <cellStyle name="Currency 2" xfId="200" xr:uid="{051A04D9-8352-4435-B6CB-A9746C8581DA}"/>
    <cellStyle name="Currency 2 2" xfId="201" xr:uid="{77D2C818-A037-4D7D-BF06-EF959044D19F}"/>
    <cellStyle name="Currency 2 3" xfId="202" xr:uid="{6AC848CC-3BF5-4F8F-8220-E7F4FC28DBAA}"/>
    <cellStyle name="Currency 3" xfId="203" xr:uid="{2F6F2475-2E77-41E4-8163-32C30E6156DF}"/>
    <cellStyle name="Currency 4" xfId="204" xr:uid="{623DC52C-A695-4719-A2DA-7A6B4C15D72B}"/>
    <cellStyle name="date_format" xfId="205" xr:uid="{A6E402E5-9BA2-4902-AB6B-F3EC780BC01D}"/>
    <cellStyle name="Explanatory Text 2" xfId="206" xr:uid="{26418764-0C1F-4D66-B03D-373FD2F55AE7}"/>
    <cellStyle name="Good 2" xfId="207" xr:uid="{B2FCAAC7-7A8C-4D74-AEEA-8B545D80F62F}"/>
    <cellStyle name="Grey" xfId="208" xr:uid="{D330D5A5-2600-47C3-BA7B-8FE8F096CD93}"/>
    <cellStyle name="Header1" xfId="209" xr:uid="{EDEAC3D9-331A-4E47-9282-E5107D9DDEB5}"/>
    <cellStyle name="Header2" xfId="210" xr:uid="{2759663D-1E90-415E-8621-E184A7A4130E}"/>
    <cellStyle name="Header2 2" xfId="211" xr:uid="{C1D477CA-52D8-441C-9C68-5BF993A48334}"/>
    <cellStyle name="Heading 1 2" xfId="212" xr:uid="{F5ECEC07-398E-439A-91E8-9C25BAB3E1C2}"/>
    <cellStyle name="Heading 2 2" xfId="213" xr:uid="{EE2EB8A8-7285-4A59-8536-DFA5829EC8AB}"/>
    <cellStyle name="Heading 3 2" xfId="214" xr:uid="{12F3C0C0-B874-4D7C-BE93-B530C5B89C71}"/>
    <cellStyle name="Heading 4 2" xfId="215" xr:uid="{2C3F9556-11A0-4EAA-8C03-95BC08AC8714}"/>
    <cellStyle name="Input [yellow]" xfId="216" xr:uid="{BBABD8B0-5CC5-4A56-9F42-69118A23B974}"/>
    <cellStyle name="Input 2" xfId="217" xr:uid="{F9F76AD3-68DE-4017-9D7D-5FF4FC661C4D}"/>
    <cellStyle name="Linked Cell 2" xfId="218" xr:uid="{F642B974-CB39-4C2F-B5FE-3C0D7FBD1477}"/>
    <cellStyle name="Neutral 2" xfId="219" xr:uid="{2963E2F0-BC99-4BD2-9B89-5D1FEE399CB2}"/>
    <cellStyle name="no dec" xfId="220" xr:uid="{569F1658-DFC2-4032-9916-74A3344070EE}"/>
    <cellStyle name="Normal" xfId="0" builtinId="0"/>
    <cellStyle name="Normal - Style1" xfId="221" xr:uid="{0CE4A1E4-BB76-4677-8307-9C0D3333D100}"/>
    <cellStyle name="Normal 10" xfId="222" xr:uid="{E1BD1DDB-CB37-4EC2-9C78-68A7EE76A472}"/>
    <cellStyle name="Normal 10 2" xfId="223" xr:uid="{1B591AAD-1482-4329-BD84-8B1FF4C9FFD1}"/>
    <cellStyle name="Normal 10 4" xfId="4" xr:uid="{00000000-0005-0000-0000-000004000000}"/>
    <cellStyle name="Normal 10 4 2" xfId="224" xr:uid="{149348D0-DC0C-4B7E-9778-EB089D9912CA}"/>
    <cellStyle name="Normal 10 4 2 2" xfId="446" xr:uid="{0CAD4A56-50AF-4FB6-ACE2-C367CACDCEF4}"/>
    <cellStyle name="Normal 10 4 3" xfId="445" xr:uid="{19FBF40A-1A11-40B1-92F9-A343910EA592}"/>
    <cellStyle name="Normal 100 2" xfId="225" xr:uid="{66807C1C-9241-4871-8670-97068B39B259}"/>
    <cellStyle name="Normal 100 2 2" xfId="226" xr:uid="{63A53DDB-5391-4D78-9A06-DAB6CB7E58FB}"/>
    <cellStyle name="Normal 100 2 2 2" xfId="227" xr:uid="{8E873EDD-BBE5-4698-93E4-1CBA24FFF2CE}"/>
    <cellStyle name="Normal 100 2 2 3" xfId="228" xr:uid="{B6E68C0D-F1A3-4319-BB54-A33A5E9CF8DC}"/>
    <cellStyle name="Normal 100 2 3" xfId="229" xr:uid="{DF4A958F-26A2-4558-83C5-5F5CE08FC6FE}"/>
    <cellStyle name="Normal 100 2 3 2" xfId="230" xr:uid="{F3ECAE69-EA49-4B49-8628-BC795751E1EC}"/>
    <cellStyle name="Normal 100 2 4" xfId="231" xr:uid="{486D7A63-70AD-42E3-9218-B9046652F842}"/>
    <cellStyle name="Normal 100 2 4 2" xfId="232" xr:uid="{9CCCA754-2949-4BEE-87C5-5DA7BB5888ED}"/>
    <cellStyle name="Normal 100 2 5" xfId="233" xr:uid="{071EE5D3-C211-484D-8D8C-A65F8B3AB5B1}"/>
    <cellStyle name="Normal 100 2 6" xfId="234" xr:uid="{24A20C9F-B6F4-4CA3-A140-D1A88AF2E39B}"/>
    <cellStyle name="Normal 11" xfId="235" xr:uid="{1F049ADB-5457-4A17-AAAA-ED58B56ABC40}"/>
    <cellStyle name="Normal 11 2" xfId="236" xr:uid="{2D07B16E-8269-4598-88FE-B8C182CFF6D1}"/>
    <cellStyle name="Normal 111" xfId="237" xr:uid="{EC99F4E6-5DDE-47AD-A776-9D2FA7E18CE2}"/>
    <cellStyle name="Normal 12" xfId="238" xr:uid="{98E2C7F6-4486-430D-A729-B98488B6831F}"/>
    <cellStyle name="Normal 12 2" xfId="239" xr:uid="{09A22E06-DBB2-48EF-BB52-70F4525C238F}"/>
    <cellStyle name="Normal 13" xfId="240" xr:uid="{FDAE6E4F-D488-4D30-9373-B22832FA49DD}"/>
    <cellStyle name="Normal 13 2" xfId="241" xr:uid="{68B45763-8B3A-431A-A9D8-9B08BF051C8D}"/>
    <cellStyle name="Normal 14" xfId="242" xr:uid="{CFABA124-7C68-49CF-8F0B-E7CDC4376320}"/>
    <cellStyle name="Normal 15" xfId="243" xr:uid="{4B805ED2-01BF-4627-B51E-D25374000DD3}"/>
    <cellStyle name="Normal 15 2" xfId="244" xr:uid="{775B596B-7D70-46EF-BE2F-8AD93C9376BF}"/>
    <cellStyle name="Normal 15 2 2" xfId="245" xr:uid="{61D2E369-D412-4584-AE0D-1147117628C2}"/>
    <cellStyle name="Normal 15 3" xfId="246" xr:uid="{2BD3F0A0-8C23-4664-8002-9FF4D5BC3BAE}"/>
    <cellStyle name="Normal 15 3 2" xfId="247" xr:uid="{E641B54D-EF5C-443D-8DD6-A682668DDB9F}"/>
    <cellStyle name="Normal 15 4" xfId="248" xr:uid="{EF928340-231A-445B-86ED-D106E8F7B5B6}"/>
    <cellStyle name="Normal 15 4 2" xfId="249" xr:uid="{0BAAFC25-1255-4010-9F69-CB5FAF63A7DC}"/>
    <cellStyle name="Normal 15 5" xfId="250" xr:uid="{79EE1C2A-659A-4898-B085-AE77E376F5B8}"/>
    <cellStyle name="Normal 15 6" xfId="251" xr:uid="{29C6C9AF-553E-47B1-AAE5-45958BAAD04F}"/>
    <cellStyle name="Normal 16" xfId="252" xr:uid="{BF819FCD-F624-4F57-8BB1-21631E55ADAF}"/>
    <cellStyle name="Normal 17" xfId="253" xr:uid="{8AE261E6-B987-45B0-876F-50F56D10AED5}"/>
    <cellStyle name="Normal 18" xfId="254" xr:uid="{F3C6E810-DD6C-407A-927C-FB44060B0BC6}"/>
    <cellStyle name="Normal 19" xfId="255" xr:uid="{8DC36F23-87FC-475B-904D-FBC264328EEB}"/>
    <cellStyle name="Normal 2" xfId="3" xr:uid="{00000000-0005-0000-0000-000005000000}"/>
    <cellStyle name="Normal 2 12" xfId="256" xr:uid="{D15E738B-474E-4506-BDB2-E3435AB7E18A}"/>
    <cellStyle name="Normal 2 14" xfId="257" xr:uid="{4039FFD6-EDA0-4446-B4DC-23B86715AE68}"/>
    <cellStyle name="Normal 2 2" xfId="258" xr:uid="{C790569C-88FC-4056-8C8B-B6DE452327D9}"/>
    <cellStyle name="Normal 2 2 2" xfId="259" xr:uid="{8A0E8975-34C9-43D4-82A3-09D997C2DE77}"/>
    <cellStyle name="Normal 2 2 2 2" xfId="260" xr:uid="{B173FF3B-F134-43E3-B9E8-064B0EE0C585}"/>
    <cellStyle name="Normal 2 2 2 2 2" xfId="261" xr:uid="{B020FA7A-36B1-4907-B34E-8E8B88F4687F}"/>
    <cellStyle name="Normal 2 2 3" xfId="262" xr:uid="{57D4D1F9-F3B6-47C6-AF01-19D9EF77E8DE}"/>
    <cellStyle name="Normal 2 2 4" xfId="263" xr:uid="{0C2ECF0A-7B7C-4504-AFC7-02D071266175}"/>
    <cellStyle name="Normal 2 3" xfId="264" xr:uid="{E16E88EF-011B-4DF1-8146-2A39A2016821}"/>
    <cellStyle name="Normal 2 4" xfId="265" xr:uid="{AAE96F1D-6AA1-45A1-AD1C-B5C5D971B65C}"/>
    <cellStyle name="Normal 2 5" xfId="266" xr:uid="{80C9B3F6-DFAB-4113-9779-0A6C5B401F99}"/>
    <cellStyle name="Normal 20" xfId="267" xr:uid="{CC723FBA-8FFE-42C0-8042-7FE1A9C37989}"/>
    <cellStyle name="Normal 21" xfId="268" xr:uid="{0326D928-B4AA-4757-B467-805E63264890}"/>
    <cellStyle name="Normal 22" xfId="269" xr:uid="{8F373486-2A81-499C-96A5-8CBF86EB6CC7}"/>
    <cellStyle name="Normal 23" xfId="270" xr:uid="{B366C347-5094-4CF2-B015-AAD967014DFE}"/>
    <cellStyle name="Normal 23 2" xfId="271" xr:uid="{FAEC90D7-98FF-455E-9292-50957899BDCB}"/>
    <cellStyle name="Normal 24" xfId="272" xr:uid="{8BF7535E-7439-481A-8A97-60BEA1115A74}"/>
    <cellStyle name="Normal 3" xfId="273" xr:uid="{9BB3479D-F761-427E-B3B8-96D562602FCD}"/>
    <cellStyle name="Normal 3 2" xfId="274" xr:uid="{66265C92-4452-4545-B27E-6B83686B18B5}"/>
    <cellStyle name="Normal 3 3" xfId="275" xr:uid="{3DDBBFC5-EC11-475C-9BEF-D0202E43A523}"/>
    <cellStyle name="Normal 3 4" xfId="276" xr:uid="{B7FB1C2C-B08E-4D41-8DCD-EC5728ABC76A}"/>
    <cellStyle name="Normal 3 5" xfId="277" xr:uid="{9CBB276D-C13A-4E9A-962E-1A366136ADC6}"/>
    <cellStyle name="Normal 34" xfId="278" xr:uid="{8A3D0E30-6C36-4C16-ABE5-8AAB76810EE8}"/>
    <cellStyle name="Normal 34 2" xfId="279" xr:uid="{1AF27F50-6E22-4B04-8EC3-99716EE5A3E0}"/>
    <cellStyle name="Normal 34 2 2" xfId="280" xr:uid="{507711A1-3F91-4593-97F0-3F06BDB12EE2}"/>
    <cellStyle name="Normal 34 3" xfId="281" xr:uid="{5B8D7F97-6B1D-46F7-AC58-F01DCCFCA9A6}"/>
    <cellStyle name="Normal 34 3 2" xfId="282" xr:uid="{733E07C8-1D22-4C6C-B3C4-7E6AA465EA13}"/>
    <cellStyle name="Normal 34 4" xfId="283" xr:uid="{776B19DD-C06E-48E2-8F5B-26A0E8E42D64}"/>
    <cellStyle name="Normal 34 4 2" xfId="284" xr:uid="{12DFDD03-6E36-4AFD-93E6-59DB1AA43D50}"/>
    <cellStyle name="Normal 34 5" xfId="285" xr:uid="{60B5D58B-F6FD-4313-B440-3A62B6F042A5}"/>
    <cellStyle name="Normal 34 6" xfId="286" xr:uid="{42FA0F06-1355-423B-A8ED-1388720DFF81}"/>
    <cellStyle name="Normal 37" xfId="287" xr:uid="{8A3D8656-7ADA-4CEC-BA20-BDF8648E8266}"/>
    <cellStyle name="Normal 37 2" xfId="288" xr:uid="{85295B3F-0BA0-4DE0-A2B9-3803FFF6B16A}"/>
    <cellStyle name="Normal 37 2 2" xfId="289" xr:uid="{3D974CF1-98D6-4B9E-80D1-4B4F21E30A1D}"/>
    <cellStyle name="Normal 37 3" xfId="290" xr:uid="{B36795EE-2D1B-4E3D-A653-433EA66423B9}"/>
    <cellStyle name="Normal 37 3 2" xfId="291" xr:uid="{AE957F27-B0CB-4856-9564-4E4FA9795214}"/>
    <cellStyle name="Normal 37 4" xfId="292" xr:uid="{6DEA4006-70AD-423F-B637-32B66423E3EE}"/>
    <cellStyle name="Normal 37 4 2" xfId="293" xr:uid="{755A2C85-D76B-471D-AA43-1D0A656CEAAD}"/>
    <cellStyle name="Normal 37 5" xfId="294" xr:uid="{96653DB2-7EBF-4A42-B3AD-7E130B4E6BC3}"/>
    <cellStyle name="Normal 4" xfId="295" xr:uid="{2FF6E0B2-6F7A-42D7-8222-CD5C1BFFC1F6}"/>
    <cellStyle name="Normal 43" xfId="296" xr:uid="{30B7C9A6-4BF0-49E8-950E-AB6AB93D0490}"/>
    <cellStyle name="Normal 43 2" xfId="297" xr:uid="{525E9B27-EFA0-4489-A954-BCA54FA67555}"/>
    <cellStyle name="Normal 5" xfId="298" xr:uid="{9390FE36-ABC8-43D7-98C6-29AE224063E5}"/>
    <cellStyle name="Normal 5 2" xfId="299" xr:uid="{862689A3-4BBE-4A6A-8EDF-574A350CF7A1}"/>
    <cellStyle name="Normal 5 3" xfId="300" xr:uid="{2725F749-71B2-42E4-B247-11DF5B4135D3}"/>
    <cellStyle name="Normal 51" xfId="301" xr:uid="{FE45651D-16D8-4F53-AF7F-19E685D8EA5B}"/>
    <cellStyle name="Normal 51 2" xfId="302" xr:uid="{13B6BAEE-857E-4D19-BDFB-E6771994E079}"/>
    <cellStyle name="Normal 51 2 2" xfId="303" xr:uid="{5ADC48E9-8B14-4996-9635-29AEA91ED8DE}"/>
    <cellStyle name="Normal 51 3" xfId="304" xr:uid="{BA1A0138-237C-4C69-9FD1-6E9AC738E95D}"/>
    <cellStyle name="Normal 51 3 2" xfId="305" xr:uid="{AA726D5D-0579-4766-BAC7-DE35DF30983F}"/>
    <cellStyle name="Normal 51 4" xfId="306" xr:uid="{448B98EB-CE68-4C49-A7BA-CA676E9DF9A0}"/>
    <cellStyle name="Normal 51 4 2" xfId="307" xr:uid="{F19652AC-F796-4CF0-8928-6988ABDC154F}"/>
    <cellStyle name="Normal 51 5" xfId="308" xr:uid="{0F621934-2BAE-4922-A5C3-D0B1062222E0}"/>
    <cellStyle name="Normal 51 6" xfId="309" xr:uid="{5C7D079B-B85A-44A1-9CA8-351A346B345A}"/>
    <cellStyle name="Normal 6" xfId="310" xr:uid="{922FF186-6B7C-426D-BC2D-FD54C973B7A0}"/>
    <cellStyle name="Normal 6 2" xfId="311" xr:uid="{697291E3-70EE-4ABD-A0CE-CD30C5FB1459}"/>
    <cellStyle name="Normal 6 2 2" xfId="312" xr:uid="{11B0C5A0-9335-427C-BC29-78AC7BC9FBDB}"/>
    <cellStyle name="Normal 6 3" xfId="313" xr:uid="{7DA4383C-3998-4CAB-909B-74221A1509F6}"/>
    <cellStyle name="Normal 6 3 2" xfId="314" xr:uid="{0853104A-15A4-417A-9299-28DB9AC6628A}"/>
    <cellStyle name="Normal 6 4" xfId="315" xr:uid="{6FBE9CDD-190D-47C9-8390-EAB662F6D92A}"/>
    <cellStyle name="Normal 6 4 2" xfId="316" xr:uid="{7B4F1E24-57D8-48CD-95FE-CFCA4B23546D}"/>
    <cellStyle name="Normal 6 5" xfId="317" xr:uid="{4856F3B7-A069-466D-8647-0D7543E9D9F1}"/>
    <cellStyle name="Normal 6 6" xfId="318" xr:uid="{BC561927-C35E-4BDF-A1D1-76C33401E603}"/>
    <cellStyle name="Normal 7" xfId="319" xr:uid="{008A2BBA-8432-4E70-BD96-CEE3F57D8C7A}"/>
    <cellStyle name="Normal 7 2" xfId="320" xr:uid="{9B50DB11-E23B-4047-8107-28498FF14F59}"/>
    <cellStyle name="Normal 8" xfId="321" xr:uid="{AA2407A1-69B5-4D55-98AD-DFEEE55418ED}"/>
    <cellStyle name="Normal 84" xfId="322" xr:uid="{79B7C121-9F49-43E4-954F-3218B888A098}"/>
    <cellStyle name="Normal 84 2" xfId="323" xr:uid="{5F211604-87B9-4979-9FD9-A2E4993AD6EF}"/>
    <cellStyle name="Normal 84 2 2" xfId="324" xr:uid="{EA5A200B-116F-477E-A205-4DFF33AD523F}"/>
    <cellStyle name="Normal 84 3" xfId="325" xr:uid="{2B876519-F7A8-42F2-8B46-C922DFFDA148}"/>
    <cellStyle name="Normal 84 3 2" xfId="326" xr:uid="{E57B5991-B1EA-4166-ABBF-266D5B1754BC}"/>
    <cellStyle name="Normal 84 4" xfId="327" xr:uid="{8D6304EB-61D3-4D54-9462-656C9BBBE19E}"/>
    <cellStyle name="Normal 84 4 2" xfId="328" xr:uid="{45439109-F648-4ECB-941E-BA207AC765B4}"/>
    <cellStyle name="Normal 84 5" xfId="329" xr:uid="{4B08D1F8-5D8C-42F7-B346-530EEC279B42}"/>
    <cellStyle name="Normal 84 6" xfId="330" xr:uid="{A094B41F-C660-4F9F-BFE5-C41251131AA6}"/>
    <cellStyle name="Normal 9" xfId="331" xr:uid="{2F757246-FD77-4B49-A259-50F01307DC6D}"/>
    <cellStyle name="Normal 9 2" xfId="332" xr:uid="{E3D6A43F-BCC9-4D8A-A935-B9F3EA953CB2}"/>
    <cellStyle name="Normal 9 3" xfId="333" xr:uid="{21172C59-81F3-4FF3-8418-4D5451961541}"/>
    <cellStyle name="Note 2" xfId="334" xr:uid="{5A15D975-3849-4E71-B6E5-FD845F8AD724}"/>
    <cellStyle name="Note 3" xfId="335" xr:uid="{E3A29F00-9828-4A2A-94C6-15CEF7DFCCD6}"/>
    <cellStyle name="Output 2" xfId="336" xr:uid="{DB41C82D-BA56-4438-95D5-B645B85295BC}"/>
    <cellStyle name="Percent [2]" xfId="337" xr:uid="{D06D665E-4B1D-43F1-B231-10DBB2B54496}"/>
    <cellStyle name="Percent 10" xfId="338" xr:uid="{DFC1179C-8E92-4C2A-B066-39CA1EA2F7BD}"/>
    <cellStyle name="Percent 11" xfId="339" xr:uid="{34E4077D-1DC6-4BEB-8C49-EF9B12FE3CD8}"/>
    <cellStyle name="Percent 12" xfId="340" xr:uid="{AF75FBB3-E741-496A-8655-9D2D50A93759}"/>
    <cellStyle name="Percent 13" xfId="341" xr:uid="{8DB09A1B-3182-4809-976B-17AD030A84A7}"/>
    <cellStyle name="Percent 2" xfId="342" xr:uid="{6BF67991-8073-4090-BBCF-8000F4E9E813}"/>
    <cellStyle name="Percent 2 2" xfId="343" xr:uid="{79224A37-5FA5-4D52-882A-29030D3849EC}"/>
    <cellStyle name="Percent 2 3" xfId="344" xr:uid="{912F77EF-0F59-4BC3-83ED-CF4EBAA69313}"/>
    <cellStyle name="Percent 3" xfId="345" xr:uid="{24E899CD-1C3A-4311-875A-DE6C826DE967}"/>
    <cellStyle name="Percent 4" xfId="346" xr:uid="{B1DD1837-7356-4854-AA68-DE2DD78F80A5}"/>
    <cellStyle name="Percent 4 2" xfId="347" xr:uid="{66C4FD6E-4C72-4E82-A730-D187CB3C49E5}"/>
    <cellStyle name="Percent 5" xfId="348" xr:uid="{6FB8D744-D261-464E-B6AF-9C215E9F1538}"/>
    <cellStyle name="Percent 6" xfId="349" xr:uid="{79FCEEAC-462E-4F64-9BB2-34AE8389ABC0}"/>
    <cellStyle name="Percent 7" xfId="350" xr:uid="{BC78D32D-B8C1-4E35-B6EF-72CC187D91A1}"/>
    <cellStyle name="Percent 8" xfId="351" xr:uid="{0E364765-8BAA-4106-913D-FCA7AB8FF934}"/>
    <cellStyle name="Percent 9" xfId="352" xr:uid="{AA98DA92-1F53-43C1-ABD6-EF6F582C4831}"/>
    <cellStyle name="report_title" xfId="353" xr:uid="{82AD1CBC-02D7-45AB-971A-530D6C9C6DFD}"/>
    <cellStyle name="Title 2" xfId="354" xr:uid="{BF18915D-B55A-4337-B961-2DBDBA1CAB18}"/>
    <cellStyle name="Total 2" xfId="355" xr:uid="{C5AE5537-E246-404F-95EA-E2DACF09FDAA}"/>
    <cellStyle name="Valuta_Page 12" xfId="356" xr:uid="{85484C9E-6571-4B76-BD2C-1B9BD33DCE4C}"/>
    <cellStyle name="Warning Text 2" xfId="357" xr:uid="{259D4021-0706-4D78-935D-7F2AE78CABD3}"/>
    <cellStyle name="เครื่องหมายจุลภาค [0]" xfId="358" xr:uid="{6F79CF41-FCDB-4AD7-82BC-5CC4AF14413E}"/>
    <cellStyle name="เครื่องหมายจุลภาค [0] 2" xfId="359" xr:uid="{7C88928D-3248-4E80-95E0-88B84BAE3E2E}"/>
    <cellStyle name="เครื่องหมายจุลภาค [0] 2 2" xfId="360" xr:uid="{9EEE3B78-A00B-410F-BD85-2671B74589A1}"/>
    <cellStyle name="เครื่องหมายจุลภาค [0] 3" xfId="361" xr:uid="{EBB33075-5119-4EC2-BB5C-6F70C686E9F7}"/>
    <cellStyle name="เครื่องหมายจุลภาค [0] 3 2" xfId="362" xr:uid="{816E8646-0CBC-4917-A6F7-0B7A8576CAA5}"/>
    <cellStyle name="เครื่องหมายจุลภาค [0] 4" xfId="363" xr:uid="{864333AF-273C-411F-AAAE-4E99C668A403}"/>
    <cellStyle name="เครื่องหมายจุลภาค [0] 5" xfId="364" xr:uid="{74198A40-93C7-419A-A845-D62F0CABC466}"/>
    <cellStyle name="เครื่องหมายจุลภาค 18 2" xfId="365" xr:uid="{16FD7D81-955B-460E-9425-A39E21664626}"/>
    <cellStyle name="เครื่องหมายจุลภาค_Book2" xfId="366" xr:uid="{CFBB481F-0B0A-4A42-B360-35F5E5D10694}"/>
    <cellStyle name="เครื่องหมายสกุลเงิน [0]" xfId="367" xr:uid="{BF0854C1-6CE5-47A7-B301-77BDE3965EA3}"/>
    <cellStyle name="เครื่องหมายสกุลเงิน [0] 2" xfId="368" xr:uid="{0328D46A-E88E-4D5E-A6D0-06212A2CDDCC}"/>
    <cellStyle name="เครื่องหมายสกุลเงิน [0] 2 2" xfId="369" xr:uid="{A7516DD2-4FE0-4FB6-A58F-620604BD2F8A}"/>
    <cellStyle name="เครื่องหมายสกุลเงิน [0] 3" xfId="370" xr:uid="{D3A06FC3-37F3-4067-86EE-3350325012CB}"/>
    <cellStyle name="เครื่องหมายสกุลเงิน [0] 3 2" xfId="371" xr:uid="{A0299B03-BB33-4229-B341-FA003C74B5EB}"/>
    <cellStyle name="เครื่องหมายสกุลเงิน [0] 4" xfId="372" xr:uid="{CC6DBDAD-5D01-47B3-B588-722BA71F03A1}"/>
    <cellStyle name="เครื่องหมายสกุลเงิน [0] 5" xfId="373" xr:uid="{7E2BAE06-1C07-4786-A7C0-F78859BB75BE}"/>
    <cellStyle name="เซลล์ตรวจสอบ" xfId="374" xr:uid="{A3E0E0B4-BD92-46EF-9AD9-037936AD3AE5}"/>
    <cellStyle name="เซลล์ตรวจสอบ 2" xfId="375" xr:uid="{D8BFC07F-06E1-4C85-8845-79A7ED20DA86}"/>
    <cellStyle name="เซลล์ที่มีการเชื่อมโยง" xfId="376" xr:uid="{03DEECD6-02BD-4FDF-AB4A-F696431D8DAB}"/>
    <cellStyle name="เซลล์ที่มีการเชื่อมโยง 2" xfId="377" xr:uid="{2BFC7635-C41B-44B7-B39F-671B61D19A8A}"/>
    <cellStyle name="แย่" xfId="378" xr:uid="{291430C4-23A9-488D-B8D3-7A01A92296D3}"/>
    <cellStyle name="แย่ 2" xfId="379" xr:uid="{BD19816A-A535-46AD-A3FF-D0C802C54043}"/>
    <cellStyle name="แสดงผล" xfId="380" xr:uid="{CBEF86EB-771D-47C0-B5C5-A37BAFEF56DA}"/>
    <cellStyle name="แสดงผล 2" xfId="381" xr:uid="{CFB60F68-EC35-4716-817D-9CC89EB52E35}"/>
    <cellStyle name="แสดงผล 3" xfId="382" xr:uid="{AF76FDC4-8236-48A2-871B-56AFE2E66126}"/>
    <cellStyle name="แสดงผล 4" xfId="383" xr:uid="{E2E2C5C0-6043-4C71-B1B0-812322786CE5}"/>
    <cellStyle name="แสดงผล 5" xfId="384" xr:uid="{C5A3094B-F3C1-41F5-9478-C26BA621B85B}"/>
    <cellStyle name="การคำนวณ" xfId="385" xr:uid="{F25FCE09-BBC1-4E53-BE4B-9680438DD06A}"/>
    <cellStyle name="การคำนวณ 2" xfId="386" xr:uid="{809617B8-9564-4473-84E8-14FCE6FF5DB5}"/>
    <cellStyle name="การคำนวณ 3" xfId="387" xr:uid="{932CBA8A-3532-4FC4-8A08-BA03A996AAFF}"/>
    <cellStyle name="การคำนวณ 4" xfId="388" xr:uid="{78374AE5-2572-456F-94F3-0070172B6A76}"/>
    <cellStyle name="การคำนวณ 5" xfId="389" xr:uid="{D714E5BE-44C2-4962-BE79-20307F3F4C8A}"/>
    <cellStyle name="ข้อความเตือน" xfId="390" xr:uid="{DCEB420C-9253-4AA0-8B04-9F396CB98410}"/>
    <cellStyle name="ข้อความเตือน 2" xfId="391" xr:uid="{06422A4C-8AFC-4D8A-A037-103100689607}"/>
    <cellStyle name="ข้อความอธิบาย" xfId="392" xr:uid="{7A0D4D01-0C7D-4F1C-8B92-6FC3D3595DDF}"/>
    <cellStyle name="ข้อความอธิบาย 2" xfId="393" xr:uid="{225025F4-57E7-4A5E-9268-FFEDAFD3D98C}"/>
    <cellStyle name="ชื่อเรื่อง" xfId="394" xr:uid="{4DDDD262-6501-4229-8753-A34114367D87}"/>
    <cellStyle name="ชื่อเรื่อง 2" xfId="395" xr:uid="{C01BA5FF-A10B-41A9-8346-C547E146B089}"/>
    <cellStyle name="ดี" xfId="396" xr:uid="{EA00244F-37F0-4B4C-B123-885136A444C4}"/>
    <cellStyle name="ดี 2" xfId="397" xr:uid="{6F36D1C3-AEF8-4901-9BCD-E2ABCABB22BD}"/>
    <cellStyle name="น้บะภฒ_95" xfId="398" xr:uid="{C510E10F-4F9D-4B44-8848-FDC2D584A710}"/>
    <cellStyle name="ปกติ 13 2" xfId="399" xr:uid="{B8AFBB7E-9E2C-4134-BBD9-4C5E1FD4DFFB}"/>
    <cellStyle name="ปกติ 2" xfId="400" xr:uid="{030E13AF-CDF1-4EDC-8678-AEFD5D7E4DAA}"/>
    <cellStyle name="ปกติ_Aging Q2" xfId="401" xr:uid="{38C0441B-A8F5-40A1-8D14-30E5DE4BBEEB}"/>
    <cellStyle name="ป้อนค่า" xfId="402" xr:uid="{4182BEFF-EC36-40F1-9A24-B710346E2C60}"/>
    <cellStyle name="ป้อนค่า 2" xfId="403" xr:uid="{5DD2EF96-77C2-4D61-AD29-ACF25F1FB51A}"/>
    <cellStyle name="ป้อนค่า 3" xfId="404" xr:uid="{03932573-06E6-4815-A6A8-0CD222536F6C}"/>
    <cellStyle name="ป้อนค่า 4" xfId="405" xr:uid="{A9914730-3B5E-41C7-B45D-8D38D488A24D}"/>
    <cellStyle name="ป้อนค่า 5" xfId="406" xr:uid="{BB70E680-56B5-4FA6-B2EF-C7638D37D3F5}"/>
    <cellStyle name="ปานกลาง" xfId="407" xr:uid="{B9A66E29-A7FB-482E-B275-8E9BE4827A41}"/>
    <cellStyle name="ปานกลาง 2" xfId="408" xr:uid="{3B7B4CF6-C8F7-4222-8F58-C5C068176113}"/>
    <cellStyle name="ผลรวม" xfId="409" xr:uid="{114CEE76-1F2D-4CB0-8AD5-6A02970D0B17}"/>
    <cellStyle name="ผลรวม 2" xfId="410" xr:uid="{D8D095BC-BBAA-464D-B750-F8BE370047AA}"/>
    <cellStyle name="ผลรวม 3" xfId="411" xr:uid="{887EC70C-1E60-44E2-8A69-EE5C40FE8126}"/>
    <cellStyle name="ผลรวม 4" xfId="412" xr:uid="{AC9225B6-C6B6-43DE-AD6F-D9EC5E1B1A33}"/>
    <cellStyle name="ผลรวม 5" xfId="413" xr:uid="{D1C916E3-FD94-44EA-96E2-F2941AB957AE}"/>
    <cellStyle name="ฤธถ [0]_95" xfId="414" xr:uid="{C643B839-8512-41F4-8423-832A25346F7F}"/>
    <cellStyle name="ฤธถ_95" xfId="415" xr:uid="{7E87DAE6-781A-4EE4-90D2-DA1388388C49}"/>
    <cellStyle name="ล๋ศญ [0]_95" xfId="416" xr:uid="{99D4537B-1486-461B-B62D-5FC64270535C}"/>
    <cellStyle name="ล๋ศญ_95" xfId="417" xr:uid="{12165EA1-556B-4902-987E-016F4A6F6407}"/>
    <cellStyle name="วฅมุ_4ฟ๙ฝวภ๛" xfId="418" xr:uid="{3F6E8A13-041D-42F9-81A2-470C509E9239}"/>
    <cellStyle name="ส่วนที่ถูกเน้น1" xfId="419" xr:uid="{E13DC253-C809-4B8C-86C1-F8F2E0FFE406}"/>
    <cellStyle name="ส่วนที่ถูกเน้น1 2" xfId="420" xr:uid="{68501627-72EF-4687-9EE6-3CECE30E7C90}"/>
    <cellStyle name="ส่วนที่ถูกเน้น2" xfId="421" xr:uid="{F342EAB4-42BA-45BE-BDA4-BC978468799D}"/>
    <cellStyle name="ส่วนที่ถูกเน้น2 2" xfId="422" xr:uid="{0710877E-BE1A-4B37-9744-A8E243E506CF}"/>
    <cellStyle name="ส่วนที่ถูกเน้น3" xfId="423" xr:uid="{C6948498-CBB5-4EE0-BCC0-4653BF0CD05D}"/>
    <cellStyle name="ส่วนที่ถูกเน้น3 2" xfId="424" xr:uid="{D27C721A-4BA1-4896-9A3F-B0F868092D88}"/>
    <cellStyle name="ส่วนที่ถูกเน้น4" xfId="425" xr:uid="{8EA23634-8836-483D-A3A0-94849A2CB059}"/>
    <cellStyle name="ส่วนที่ถูกเน้น4 2" xfId="426" xr:uid="{52AF0783-0A54-4F80-B3E4-440FA2F42C4A}"/>
    <cellStyle name="ส่วนที่ถูกเน้น5" xfId="427" xr:uid="{D48CDCA0-0027-4559-834F-75DACB2A625F}"/>
    <cellStyle name="ส่วนที่ถูกเน้น5 2" xfId="428" xr:uid="{29995825-F774-440E-91CC-3BC184FC4F5B}"/>
    <cellStyle name="ส่วนที่ถูกเน้น6" xfId="429" xr:uid="{3D1EACDB-5C3A-415F-B804-0C6EB0BADECF}"/>
    <cellStyle name="ส่วนที่ถูกเน้น6 2" xfId="430" xr:uid="{A905C4B0-A426-4728-AE43-8B251A342D30}"/>
    <cellStyle name="หมายเหตุ" xfId="431" xr:uid="{A3060AD7-B595-4766-B746-25A206DE8CC3}"/>
    <cellStyle name="หมายเหตุ 2" xfId="432" xr:uid="{F766F58E-F142-4235-8760-AB9E22CEB1C2}"/>
    <cellStyle name="หมายเหตุ 3" xfId="433" xr:uid="{0BE3C24E-23C5-4A0A-97DF-A5138BAC4CE7}"/>
    <cellStyle name="หมายเหตุ 4" xfId="434" xr:uid="{FAD709A7-A930-4947-9EC5-2D75FD5A9307}"/>
    <cellStyle name="หมายเหตุ 5" xfId="435" xr:uid="{14C01CBC-021D-4670-8D24-08FBD58C125B}"/>
    <cellStyle name="หัวเรื่อง 1" xfId="436" xr:uid="{E5E0B311-26F4-4511-BD65-20692A100704}"/>
    <cellStyle name="หัวเรื่อง 1 2" xfId="437" xr:uid="{9BCF0FF7-F160-433C-80A1-353433313B00}"/>
    <cellStyle name="หัวเรื่อง 2" xfId="438" xr:uid="{D04B977A-C90E-45C5-80A0-54539956C4E1}"/>
    <cellStyle name="หัวเรื่อง 2 2" xfId="439" xr:uid="{D97FCAC7-E76A-4387-888C-858BE76432A9}"/>
    <cellStyle name="หัวเรื่อง 3" xfId="440" xr:uid="{3C05E444-8EC4-42A7-8485-DAE45CF858E4}"/>
    <cellStyle name="หัวเรื่อง 3 2" xfId="441" xr:uid="{B38B0856-087D-4B48-9E89-6C250D1E1950}"/>
    <cellStyle name="หัวเรื่อง 4" xfId="442" xr:uid="{F25FE029-2A21-4E4A-A701-55B061FA14E9}"/>
    <cellStyle name="หัวเรื่อง 4 2" xfId="443" xr:uid="{3B531D08-8F95-45BE-85F1-1E05EE534F46}"/>
    <cellStyle name="표준_2002 SJC Consolidation Package" xfId="444" xr:uid="{A7812ADF-D4D8-4091-A3E7-5D42AE23F9D1}"/>
  </cellStyles>
  <dxfs count="0"/>
  <tableStyles count="0" defaultTableStyle="TableStyleMedium9" defaultPivotStyle="PivotStyleLight16"/>
  <colors>
    <mruColors>
      <color rgb="FFFFCCFF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I\INDEX%20LIVING%20MALL%20PUBLIC%20COMPANY%20LIMITED%20-%201000054634\1565783%20-%202024%20Dec-FSA-Index%20Living%20Mall%20PCL\Financial%20Statement\Quarter\FSA_ILM_TH_Q324%206-11-24.xlsx" TargetMode="External"/><Relationship Id="rId1" Type="http://schemas.openxmlformats.org/officeDocument/2006/relationships/externalLinkPath" Target="file:///K:\I\INDEX%20LIVING%20MALL%20PUBLIC%20COMPANY%20LIMITED%20-%201000054634\1565783%20-%202024%20Dec-FSA-Index%20Living%20Mall%20PCL\Financial%20Statement\Quarter\FSA_ILM_TH_Q324%206-11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-3mth"/>
      <sheetName val="PL-9mth"/>
      <sheetName val="OCI-Conso 66"/>
      <sheetName val="OCI-Conso 67"/>
      <sheetName val="OCI-Separate 66"/>
      <sheetName val="OCI-Separate 67"/>
      <sheetName val="CF"/>
    </sheetNames>
    <sheetDataSet>
      <sheetData sheetId="0">
        <row r="74">
          <cell r="M74">
            <v>505000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AJ95"/>
  <sheetViews>
    <sheetView topLeftCell="A41" zoomScaleNormal="100" zoomScaleSheetLayoutView="100" workbookViewId="0">
      <selection activeCell="M80" sqref="M80"/>
    </sheetView>
  </sheetViews>
  <sheetFormatPr defaultColWidth="9.09765625" defaultRowHeight="23.25" customHeight="1"/>
  <cols>
    <col min="1" max="1" width="43.296875" style="7" customWidth="1"/>
    <col min="2" max="2" width="8.69921875" customWidth="1"/>
    <col min="3" max="3" width="0.8984375" style="3" customWidth="1"/>
    <col min="4" max="4" width="15.09765625" style="3" bestFit="1" customWidth="1"/>
    <col min="5" max="5" width="0.8984375" style="3" customWidth="1"/>
    <col min="6" max="6" width="15.09765625" style="3" bestFit="1" customWidth="1"/>
    <col min="7" max="7" width="0.8984375" style="3" customWidth="1"/>
    <col min="8" max="8" width="15.09765625" style="3" bestFit="1" customWidth="1"/>
    <col min="9" max="9" width="0.8984375" style="3" customWidth="1"/>
    <col min="10" max="10" width="15.09765625" style="3" bestFit="1" customWidth="1"/>
    <col min="11" max="11" width="9.09765625" style="3"/>
    <col min="12" max="36" width="9.09765625" style="106"/>
    <col min="37" max="16384" width="9.09765625" style="3"/>
  </cols>
  <sheetData>
    <row r="1" spans="1:10" ht="26">
      <c r="A1" s="50" t="s">
        <v>0</v>
      </c>
    </row>
    <row r="2" spans="1:10" ht="23.25" customHeight="1">
      <c r="A2" s="50" t="s">
        <v>1</v>
      </c>
    </row>
    <row r="3" spans="1:10" ht="12" customHeight="1">
      <c r="A3" s="5"/>
    </row>
    <row r="4" spans="1:10" ht="23.25" customHeight="1">
      <c r="B4" s="39"/>
      <c r="C4" s="2"/>
      <c r="D4" s="135" t="s">
        <v>2</v>
      </c>
      <c r="E4" s="135"/>
      <c r="F4" s="135"/>
      <c r="G4" s="135"/>
      <c r="H4" s="135" t="s">
        <v>3</v>
      </c>
      <c r="I4" s="135"/>
      <c r="J4" s="135"/>
    </row>
    <row r="5" spans="1:10" ht="23.25" customHeight="1">
      <c r="B5" s="39"/>
      <c r="C5" s="2"/>
      <c r="D5" s="39" t="s">
        <v>4</v>
      </c>
      <c r="E5" s="39"/>
      <c r="F5" s="39" t="s">
        <v>5</v>
      </c>
      <c r="G5" s="38"/>
      <c r="H5" s="39" t="s">
        <v>4</v>
      </c>
      <c r="I5" s="39"/>
      <c r="J5" s="39" t="s">
        <v>5</v>
      </c>
    </row>
    <row r="6" spans="1:10" ht="23.25" customHeight="1">
      <c r="A6" s="5" t="s">
        <v>6</v>
      </c>
      <c r="B6" s="37" t="s">
        <v>7</v>
      </c>
      <c r="C6" s="37"/>
      <c r="D6" s="39">
        <v>2567</v>
      </c>
      <c r="E6" s="2"/>
      <c r="F6" s="39">
        <v>2566</v>
      </c>
      <c r="G6" s="39"/>
      <c r="H6" s="39">
        <v>2567</v>
      </c>
      <c r="I6" s="2"/>
      <c r="J6" s="39">
        <v>2566</v>
      </c>
    </row>
    <row r="7" spans="1:10" ht="23.25" customHeight="1">
      <c r="A7" s="5"/>
      <c r="B7" s="37"/>
      <c r="C7" s="37"/>
      <c r="D7" s="39" t="s">
        <v>8</v>
      </c>
      <c r="E7" s="2"/>
      <c r="F7" s="39"/>
      <c r="G7" s="39"/>
      <c r="H7" s="39" t="s">
        <v>8</v>
      </c>
      <c r="I7" s="2"/>
      <c r="J7" s="39"/>
    </row>
    <row r="8" spans="1:10" ht="23.25" customHeight="1">
      <c r="A8" s="51"/>
      <c r="B8" s="39"/>
      <c r="C8" s="2"/>
      <c r="D8" s="133" t="s">
        <v>9</v>
      </c>
      <c r="E8" s="133"/>
      <c r="F8" s="133"/>
      <c r="G8" s="133"/>
      <c r="H8" s="133"/>
      <c r="I8" s="133"/>
      <c r="J8" s="133"/>
    </row>
    <row r="9" spans="1:10" ht="23.25" customHeight="1">
      <c r="A9" s="8" t="s">
        <v>10</v>
      </c>
      <c r="B9" s="37"/>
      <c r="C9" s="37"/>
      <c r="H9" s="17"/>
      <c r="I9" s="17"/>
      <c r="J9" s="17"/>
    </row>
    <row r="10" spans="1:10" ht="22" customHeight="1">
      <c r="A10" s="7" t="s">
        <v>11</v>
      </c>
      <c r="B10" s="49"/>
      <c r="C10" s="37"/>
      <c r="D10" s="17">
        <v>106260</v>
      </c>
      <c r="E10" s="17"/>
      <c r="F10" s="17">
        <v>273527</v>
      </c>
      <c r="G10" s="17"/>
      <c r="H10" s="17">
        <v>43325</v>
      </c>
      <c r="I10" s="17"/>
      <c r="J10" s="17">
        <v>129073</v>
      </c>
    </row>
    <row r="11" spans="1:10" ht="22" customHeight="1">
      <c r="A11" s="12" t="s">
        <v>12</v>
      </c>
      <c r="B11" s="49">
        <v>2</v>
      </c>
      <c r="C11" s="37"/>
      <c r="D11" s="17">
        <v>236638</v>
      </c>
      <c r="E11" s="17"/>
      <c r="F11" s="17">
        <v>381225</v>
      </c>
      <c r="G11" s="17"/>
      <c r="H11" s="17">
        <v>277483</v>
      </c>
      <c r="I11" s="17"/>
      <c r="J11" s="17">
        <v>421122</v>
      </c>
    </row>
    <row r="12" spans="1:10" ht="22" customHeight="1">
      <c r="A12" s="12" t="s">
        <v>13</v>
      </c>
      <c r="B12" s="49">
        <v>2</v>
      </c>
      <c r="C12" s="37"/>
      <c r="D12" s="17">
        <v>439138</v>
      </c>
      <c r="E12" s="17"/>
      <c r="F12" s="17">
        <v>321681</v>
      </c>
      <c r="G12" s="17"/>
      <c r="H12" s="17">
        <v>363436</v>
      </c>
      <c r="I12" s="17"/>
      <c r="J12" s="29">
        <v>257636</v>
      </c>
    </row>
    <row r="13" spans="1:10" ht="22" customHeight="1">
      <c r="A13" s="12" t="s">
        <v>14</v>
      </c>
      <c r="B13" s="49"/>
      <c r="C13" s="37"/>
      <c r="D13" s="17">
        <v>2016887</v>
      </c>
      <c r="E13" s="17"/>
      <c r="F13" s="17">
        <v>1747850</v>
      </c>
      <c r="G13" s="17"/>
      <c r="H13" s="17">
        <v>2028021</v>
      </c>
      <c r="J13" s="17">
        <v>1739283</v>
      </c>
    </row>
    <row r="14" spans="1:10" ht="22" customHeight="1">
      <c r="A14" s="12" t="s">
        <v>15</v>
      </c>
      <c r="B14" s="49"/>
      <c r="C14" s="37"/>
      <c r="D14" s="17">
        <v>13112</v>
      </c>
      <c r="E14" s="17"/>
      <c r="F14" s="17">
        <v>13400</v>
      </c>
      <c r="G14" s="17"/>
      <c r="H14" s="17">
        <v>12191</v>
      </c>
      <c r="J14" s="17">
        <v>12301</v>
      </c>
    </row>
    <row r="15" spans="1:10" ht="23.25" customHeight="1">
      <c r="A15" s="9" t="s">
        <v>16</v>
      </c>
      <c r="B15" s="49"/>
      <c r="C15" s="37"/>
      <c r="D15" s="14">
        <f>SUM(D10:D14)</f>
        <v>2812035</v>
      </c>
      <c r="E15" s="19"/>
      <c r="F15" s="14">
        <f>SUM(F10:F14)</f>
        <v>2737683</v>
      </c>
      <c r="G15" s="15"/>
      <c r="H15" s="14">
        <f>SUM(H10:H14)</f>
        <v>2724456</v>
      </c>
      <c r="J15" s="14">
        <f>SUM(J10:J14)</f>
        <v>2559415</v>
      </c>
    </row>
    <row r="16" spans="1:10" ht="21.5">
      <c r="A16" s="53"/>
      <c r="B16" s="49"/>
      <c r="C16" s="37"/>
      <c r="D16" s="17"/>
      <c r="E16" s="17"/>
      <c r="F16" s="17"/>
      <c r="G16" s="17"/>
    </row>
    <row r="17" spans="1:10" ht="23.25" customHeight="1">
      <c r="A17" s="8" t="s">
        <v>17</v>
      </c>
      <c r="B17" s="49"/>
      <c r="C17" s="37"/>
      <c r="D17" s="17"/>
      <c r="E17" s="17"/>
      <c r="F17" s="17"/>
      <c r="G17" s="17"/>
    </row>
    <row r="18" spans="1:10" ht="23.25" customHeight="1">
      <c r="A18" s="12" t="s">
        <v>18</v>
      </c>
      <c r="B18" s="49">
        <v>9</v>
      </c>
      <c r="C18" s="37"/>
      <c r="D18" s="17">
        <v>21130</v>
      </c>
      <c r="E18" s="17"/>
      <c r="F18" s="60">
        <v>19872</v>
      </c>
      <c r="G18" s="60"/>
      <c r="H18" s="17">
        <v>0</v>
      </c>
      <c r="J18" s="17">
        <v>0</v>
      </c>
    </row>
    <row r="19" spans="1:10" ht="23.25" customHeight="1">
      <c r="A19" s="62" t="s">
        <v>19</v>
      </c>
      <c r="B19" s="49"/>
      <c r="C19" s="37"/>
      <c r="D19" s="17">
        <v>0</v>
      </c>
      <c r="E19" s="17"/>
      <c r="F19" s="17">
        <v>0</v>
      </c>
      <c r="G19" s="17"/>
      <c r="H19" s="17">
        <v>998248</v>
      </c>
      <c r="J19" s="63">
        <v>998248</v>
      </c>
    </row>
    <row r="20" spans="1:10" ht="22" customHeight="1">
      <c r="A20" s="7" t="s">
        <v>20</v>
      </c>
      <c r="B20" s="49">
        <v>3</v>
      </c>
      <c r="C20" s="37"/>
      <c r="D20" s="17">
        <v>1880520</v>
      </c>
      <c r="E20" s="17"/>
      <c r="F20" s="29">
        <v>1900087</v>
      </c>
      <c r="G20" s="17"/>
      <c r="H20" s="17">
        <v>1446187</v>
      </c>
      <c r="I20" s="16"/>
      <c r="J20" s="29">
        <v>1450574</v>
      </c>
    </row>
    <row r="21" spans="1:10" ht="22" customHeight="1">
      <c r="A21" s="7" t="s">
        <v>21</v>
      </c>
      <c r="B21" s="49">
        <v>4</v>
      </c>
      <c r="C21" s="37"/>
      <c r="D21" s="17">
        <v>4811082</v>
      </c>
      <c r="E21" s="17"/>
      <c r="F21" s="17">
        <v>4474242</v>
      </c>
      <c r="G21" s="17"/>
      <c r="H21" s="17">
        <v>4184167</v>
      </c>
      <c r="I21" s="16"/>
      <c r="J21" s="17">
        <v>3875801</v>
      </c>
    </row>
    <row r="22" spans="1:10" ht="22" customHeight="1">
      <c r="A22" s="12" t="s">
        <v>22</v>
      </c>
      <c r="B22" s="49">
        <v>5</v>
      </c>
      <c r="C22" s="37"/>
      <c r="D22" s="17">
        <v>2871772</v>
      </c>
      <c r="E22" s="17"/>
      <c r="F22" s="17">
        <v>2919254</v>
      </c>
      <c r="G22" s="17"/>
      <c r="H22" s="17">
        <v>3128372</v>
      </c>
      <c r="I22" s="16"/>
      <c r="J22" s="17">
        <v>3281334</v>
      </c>
    </row>
    <row r="23" spans="1:10" ht="21.5">
      <c r="A23" s="12" t="s">
        <v>23</v>
      </c>
      <c r="B23" s="49"/>
      <c r="C23" s="37"/>
      <c r="D23" s="17">
        <v>43021</v>
      </c>
      <c r="E23" s="17"/>
      <c r="F23" s="17">
        <v>46424</v>
      </c>
      <c r="G23" s="17"/>
      <c r="H23" s="17">
        <v>36404</v>
      </c>
      <c r="J23" s="17">
        <v>35412</v>
      </c>
    </row>
    <row r="24" spans="1:10" ht="21.5">
      <c r="A24" s="7" t="s">
        <v>24</v>
      </c>
      <c r="B24" s="49"/>
      <c r="C24" s="37"/>
      <c r="D24" s="17">
        <v>192615</v>
      </c>
      <c r="E24" s="17"/>
      <c r="F24" s="17">
        <v>174583</v>
      </c>
      <c r="G24" s="17"/>
      <c r="H24" s="17">
        <v>126492</v>
      </c>
      <c r="J24" s="17">
        <v>118725</v>
      </c>
    </row>
    <row r="25" spans="1:10" ht="22" customHeight="1">
      <c r="A25" s="12" t="s">
        <v>25</v>
      </c>
      <c r="B25" s="49"/>
      <c r="C25" s="37"/>
      <c r="D25" s="17">
        <v>59450</v>
      </c>
      <c r="E25" s="17"/>
      <c r="F25" s="17">
        <v>52326</v>
      </c>
      <c r="G25" s="17"/>
      <c r="H25" s="17">
        <v>53800</v>
      </c>
      <c r="J25" s="17">
        <v>46616</v>
      </c>
    </row>
    <row r="26" spans="1:10" ht="23.25" customHeight="1">
      <c r="A26" s="9" t="s">
        <v>26</v>
      </c>
      <c r="B26" s="49"/>
      <c r="C26" s="37"/>
      <c r="D26" s="14">
        <f>SUM(D18:D25)</f>
        <v>9879590</v>
      </c>
      <c r="E26" s="19"/>
      <c r="F26" s="14">
        <f>SUM(F18:F25)</f>
        <v>9586788</v>
      </c>
      <c r="G26" s="15"/>
      <c r="H26" s="14">
        <f>SUM(H18:H25)</f>
        <v>9973670</v>
      </c>
      <c r="J26" s="14">
        <f>SUM(J18:J25)</f>
        <v>9806710</v>
      </c>
    </row>
    <row r="27" spans="1:10" ht="22">
      <c r="A27" s="9"/>
      <c r="B27" s="49"/>
      <c r="C27" s="37"/>
      <c r="D27" s="15"/>
      <c r="E27" s="19"/>
      <c r="F27" s="15"/>
      <c r="G27" s="15"/>
      <c r="H27" s="15"/>
      <c r="J27" s="15"/>
    </row>
    <row r="28" spans="1:10" ht="23.25" customHeight="1" thickBot="1">
      <c r="A28" s="9" t="s">
        <v>27</v>
      </c>
      <c r="B28" s="49"/>
      <c r="C28" s="37"/>
      <c r="D28" s="26">
        <f>+D15+D26</f>
        <v>12691625</v>
      </c>
      <c r="E28" s="19"/>
      <c r="F28" s="26">
        <f>+F15+F26</f>
        <v>12324471</v>
      </c>
      <c r="G28" s="15"/>
      <c r="H28" s="26">
        <f>+H15+H26</f>
        <v>12698126</v>
      </c>
      <c r="J28" s="26">
        <f>+J15+J26</f>
        <v>12366125</v>
      </c>
    </row>
    <row r="29" spans="1:10" ht="23.25" customHeight="1" thickTop="1">
      <c r="A29" s="5"/>
      <c r="B29" s="49"/>
    </row>
    <row r="30" spans="1:10" ht="23.25" customHeight="1">
      <c r="A30" s="51"/>
      <c r="B30" s="49"/>
      <c r="C30" s="2"/>
      <c r="D30" s="135" t="s">
        <v>2</v>
      </c>
      <c r="E30" s="135"/>
      <c r="F30" s="135"/>
      <c r="G30" s="135"/>
      <c r="H30" s="135" t="s">
        <v>3</v>
      </c>
      <c r="I30" s="135"/>
      <c r="J30" s="135"/>
    </row>
    <row r="31" spans="1:10" ht="23.25" customHeight="1">
      <c r="B31" s="49"/>
      <c r="C31" s="2"/>
      <c r="D31" s="39" t="s">
        <v>4</v>
      </c>
      <c r="E31" s="39"/>
      <c r="F31" s="39" t="s">
        <v>5</v>
      </c>
      <c r="G31" s="38"/>
      <c r="H31" s="39" t="s">
        <v>4</v>
      </c>
      <c r="I31" s="39"/>
      <c r="J31" s="39" t="s">
        <v>5</v>
      </c>
    </row>
    <row r="32" spans="1:10" ht="23.25" customHeight="1">
      <c r="A32" s="5" t="s">
        <v>28</v>
      </c>
      <c r="B32" s="49" t="s">
        <v>7</v>
      </c>
      <c r="C32" s="2"/>
      <c r="D32" s="39">
        <f>D6</f>
        <v>2567</v>
      </c>
      <c r="E32" s="2"/>
      <c r="F32" s="39">
        <f>F6</f>
        <v>2566</v>
      </c>
      <c r="G32" s="39"/>
      <c r="H32" s="39">
        <f>H6</f>
        <v>2567</v>
      </c>
      <c r="I32" s="2"/>
      <c r="J32" s="39">
        <f>J6</f>
        <v>2566</v>
      </c>
    </row>
    <row r="33" spans="1:36" ht="23.25" customHeight="1">
      <c r="A33" s="5"/>
      <c r="B33" s="49"/>
      <c r="C33" s="2"/>
      <c r="D33" s="39" t="s">
        <v>8</v>
      </c>
      <c r="E33" s="2"/>
      <c r="F33" s="39"/>
      <c r="G33" s="39"/>
      <c r="H33" s="39" t="s">
        <v>8</v>
      </c>
      <c r="I33" s="2"/>
      <c r="J33" s="39"/>
    </row>
    <row r="34" spans="1:36" ht="23.25" customHeight="1">
      <c r="A34" s="54"/>
      <c r="B34" s="49"/>
      <c r="C34" s="37"/>
      <c r="D34" s="133" t="s">
        <v>9</v>
      </c>
      <c r="E34" s="133"/>
      <c r="F34" s="133"/>
      <c r="G34" s="133"/>
      <c r="H34" s="133"/>
      <c r="I34" s="133"/>
      <c r="J34" s="133"/>
    </row>
    <row r="35" spans="1:36" ht="23.25" customHeight="1">
      <c r="A35" s="8" t="s">
        <v>29</v>
      </c>
      <c r="B35" s="49"/>
      <c r="C35" s="2"/>
      <c r="D35" s="55"/>
      <c r="E35" s="55"/>
      <c r="F35" s="55"/>
      <c r="G35" s="55"/>
    </row>
    <row r="36" spans="1:36" ht="22" customHeight="1">
      <c r="A36" s="7" t="s">
        <v>30</v>
      </c>
      <c r="B36" s="37"/>
      <c r="C36" s="37"/>
      <c r="D36" s="17">
        <v>505000</v>
      </c>
      <c r="E36" s="17"/>
      <c r="F36" s="17">
        <v>400000</v>
      </c>
      <c r="G36" s="17"/>
      <c r="H36" s="17">
        <v>505000</v>
      </c>
      <c r="J36" s="16">
        <v>380000</v>
      </c>
    </row>
    <row r="37" spans="1:36" ht="22" customHeight="1">
      <c r="A37" s="7" t="s">
        <v>31</v>
      </c>
      <c r="B37" s="37">
        <v>2</v>
      </c>
      <c r="C37" s="37"/>
      <c r="D37" s="17">
        <v>668505</v>
      </c>
      <c r="E37" s="17"/>
      <c r="F37" s="17">
        <v>750503</v>
      </c>
      <c r="G37" s="17"/>
      <c r="H37" s="17">
        <v>910933</v>
      </c>
      <c r="J37" s="16">
        <v>991405</v>
      </c>
    </row>
    <row r="38" spans="1:36" s="88" customFormat="1" ht="22" customHeight="1">
      <c r="A38" s="7" t="s">
        <v>32</v>
      </c>
      <c r="B38" s="37"/>
      <c r="C38" s="37"/>
      <c r="D38" s="17">
        <v>393101</v>
      </c>
      <c r="E38" s="17"/>
      <c r="F38" s="17">
        <v>390998</v>
      </c>
      <c r="G38" s="17"/>
      <c r="H38" s="17">
        <v>393101</v>
      </c>
      <c r="I38" s="3"/>
      <c r="J38" s="16">
        <v>390998</v>
      </c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</row>
    <row r="39" spans="1:36" s="88" customFormat="1" ht="22" customHeight="1">
      <c r="A39" s="7" t="s">
        <v>33</v>
      </c>
      <c r="B39" s="37"/>
      <c r="C39" s="37"/>
      <c r="D39" s="17">
        <v>268079</v>
      </c>
      <c r="E39" s="17"/>
      <c r="F39" s="17">
        <v>264329</v>
      </c>
      <c r="G39" s="17"/>
      <c r="H39" s="17">
        <v>234665</v>
      </c>
      <c r="I39" s="3"/>
      <c r="J39" s="16">
        <v>254228</v>
      </c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</row>
    <row r="40" spans="1:36" s="88" customFormat="1" ht="22" customHeight="1">
      <c r="A40" s="12" t="s">
        <v>34</v>
      </c>
      <c r="B40" s="37">
        <v>2</v>
      </c>
      <c r="C40" s="37"/>
      <c r="D40" s="17">
        <v>444312</v>
      </c>
      <c r="E40" s="17"/>
      <c r="F40" s="17">
        <v>260524</v>
      </c>
      <c r="G40" s="17"/>
      <c r="H40" s="17">
        <v>374036</v>
      </c>
      <c r="I40" s="3"/>
      <c r="J40" s="16">
        <v>185897</v>
      </c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</row>
    <row r="41" spans="1:36" ht="22" customHeight="1">
      <c r="A41" s="12" t="s">
        <v>35</v>
      </c>
      <c r="B41" s="37"/>
      <c r="C41" s="37"/>
      <c r="D41" s="17"/>
      <c r="E41" s="17"/>
      <c r="F41" s="17"/>
      <c r="G41" s="17"/>
      <c r="H41" s="16"/>
      <c r="J41" s="16"/>
    </row>
    <row r="42" spans="1:36" ht="22" customHeight="1">
      <c r="A42" s="52" t="s">
        <v>36</v>
      </c>
      <c r="B42" s="37">
        <v>2</v>
      </c>
      <c r="C42" s="37"/>
      <c r="D42" s="17">
        <v>50123</v>
      </c>
      <c r="E42" s="17"/>
      <c r="F42" s="17">
        <v>44985</v>
      </c>
      <c r="G42" s="17"/>
      <c r="H42" s="17">
        <v>129811</v>
      </c>
      <c r="J42" s="16">
        <v>120034</v>
      </c>
    </row>
    <row r="43" spans="1:36" ht="21.5">
      <c r="A43" s="12" t="s">
        <v>37</v>
      </c>
      <c r="B43" s="37"/>
      <c r="C43" s="37"/>
      <c r="D43" s="17"/>
      <c r="E43" s="17"/>
      <c r="F43" s="17"/>
      <c r="G43" s="17"/>
      <c r="H43" s="16"/>
      <c r="J43" s="16"/>
    </row>
    <row r="44" spans="1:36" ht="22" customHeight="1">
      <c r="A44" s="52" t="s">
        <v>38</v>
      </c>
      <c r="B44" s="37">
        <v>2</v>
      </c>
      <c r="C44" s="37"/>
      <c r="D44" s="17">
        <v>470032</v>
      </c>
      <c r="E44" s="17"/>
      <c r="F44" s="17">
        <v>470129</v>
      </c>
      <c r="G44" s="17"/>
      <c r="H44" s="17">
        <v>926514</v>
      </c>
      <c r="J44" s="16">
        <v>940369</v>
      </c>
    </row>
    <row r="45" spans="1:36" ht="22" customHeight="1">
      <c r="A45" s="12" t="s">
        <v>39</v>
      </c>
      <c r="C45" s="37"/>
      <c r="D45" s="17">
        <v>44421</v>
      </c>
      <c r="E45" s="17"/>
      <c r="F45" s="17">
        <v>77318</v>
      </c>
      <c r="G45" s="17"/>
      <c r="H45" s="17">
        <v>21909</v>
      </c>
      <c r="J45" s="16">
        <v>45601</v>
      </c>
    </row>
    <row r="46" spans="1:36" ht="22" customHeight="1">
      <c r="A46" s="7" t="s">
        <v>40</v>
      </c>
      <c r="B46" s="37"/>
      <c r="C46" s="37"/>
      <c r="D46" s="17">
        <v>59992</v>
      </c>
      <c r="E46" s="17"/>
      <c r="F46" s="17">
        <v>44622</v>
      </c>
      <c r="G46" s="17"/>
      <c r="H46" s="17">
        <v>49918</v>
      </c>
      <c r="J46" s="16">
        <v>35344</v>
      </c>
    </row>
    <row r="47" spans="1:36" ht="23.25" customHeight="1">
      <c r="A47" s="9" t="s">
        <v>41</v>
      </c>
      <c r="B47" s="37"/>
      <c r="C47" s="37"/>
      <c r="D47" s="14">
        <f>SUM(D36:D46)</f>
        <v>2903565</v>
      </c>
      <c r="E47" s="19"/>
      <c r="F47" s="14">
        <f>SUM(F36:F46)</f>
        <v>2703408</v>
      </c>
      <c r="G47" s="15"/>
      <c r="H47" s="14">
        <f>SUM(H36:H46)</f>
        <v>3545887</v>
      </c>
      <c r="J47" s="14">
        <f>SUM(J36:J46)</f>
        <v>3343876</v>
      </c>
    </row>
    <row r="48" spans="1:36" ht="22" customHeight="1">
      <c r="B48" s="37"/>
      <c r="C48" s="37"/>
      <c r="D48" s="17"/>
      <c r="E48" s="17"/>
      <c r="F48" s="17"/>
      <c r="G48" s="17"/>
    </row>
    <row r="49" spans="1:10" ht="23.25" customHeight="1">
      <c r="A49" s="8" t="s">
        <v>42</v>
      </c>
      <c r="B49" s="37"/>
      <c r="C49" s="37"/>
      <c r="D49" s="17"/>
      <c r="E49" s="17"/>
      <c r="F49" s="17"/>
      <c r="G49" s="17"/>
    </row>
    <row r="50" spans="1:10" ht="22" customHeight="1">
      <c r="A50" s="12" t="s">
        <v>43</v>
      </c>
      <c r="B50" s="37">
        <v>2</v>
      </c>
      <c r="C50" s="37"/>
      <c r="D50" s="17">
        <v>3063871</v>
      </c>
      <c r="E50" s="17"/>
      <c r="F50" s="17">
        <v>2991521</v>
      </c>
      <c r="G50" s="17"/>
      <c r="H50" s="17">
        <v>3201036</v>
      </c>
      <c r="J50" s="16">
        <v>3229481</v>
      </c>
    </row>
    <row r="51" spans="1:10" ht="22" customHeight="1">
      <c r="A51" s="12" t="s">
        <v>44</v>
      </c>
      <c r="B51" s="37"/>
      <c r="C51" s="37"/>
      <c r="D51" s="17"/>
      <c r="E51" s="17"/>
      <c r="F51" s="17"/>
      <c r="G51" s="17"/>
    </row>
    <row r="52" spans="1:10" ht="22" customHeight="1">
      <c r="A52" s="52" t="s">
        <v>45</v>
      </c>
      <c r="B52" s="37"/>
      <c r="C52" s="37"/>
      <c r="D52" s="17">
        <v>293225</v>
      </c>
      <c r="E52" s="17"/>
      <c r="F52" s="17">
        <v>280043</v>
      </c>
      <c r="G52" s="17"/>
      <c r="H52" s="17">
        <v>206007</v>
      </c>
      <c r="J52" s="16">
        <v>193899</v>
      </c>
    </row>
    <row r="53" spans="1:10" ht="22" customHeight="1">
      <c r="A53" s="7" t="s">
        <v>46</v>
      </c>
      <c r="B53" s="37">
        <v>2</v>
      </c>
      <c r="C53" s="37"/>
      <c r="D53" s="17">
        <v>386096</v>
      </c>
      <c r="E53" s="17"/>
      <c r="F53" s="17">
        <v>370971</v>
      </c>
      <c r="G53" s="17"/>
      <c r="H53" s="17">
        <v>182108</v>
      </c>
      <c r="J53" s="16">
        <v>178802</v>
      </c>
    </row>
    <row r="54" spans="1:10" ht="23.25" customHeight="1">
      <c r="A54" s="9" t="s">
        <v>47</v>
      </c>
      <c r="B54" s="37"/>
      <c r="C54" s="37"/>
      <c r="D54" s="14">
        <f>SUM(D50:D53)</f>
        <v>3743192</v>
      </c>
      <c r="E54" s="19"/>
      <c r="F54" s="14">
        <f>SUM(F50:F53)</f>
        <v>3642535</v>
      </c>
      <c r="G54" s="15"/>
      <c r="H54" s="14">
        <f>SUM(H50:H53)</f>
        <v>3589151</v>
      </c>
      <c r="J54" s="14">
        <f>SUM(J50:J53)</f>
        <v>3602182</v>
      </c>
    </row>
    <row r="55" spans="1:10" ht="22">
      <c r="A55" s="9"/>
      <c r="B55" s="37"/>
      <c r="C55" s="37"/>
      <c r="D55" s="15"/>
      <c r="E55" s="19"/>
      <c r="F55" s="15"/>
      <c r="G55" s="15"/>
      <c r="H55" s="15"/>
      <c r="J55" s="15"/>
    </row>
    <row r="56" spans="1:10" ht="23.25" customHeight="1">
      <c r="A56" s="9" t="s">
        <v>48</v>
      </c>
      <c r="B56" s="37"/>
      <c r="C56" s="37"/>
      <c r="D56" s="30">
        <f>+D47+D54</f>
        <v>6646757</v>
      </c>
      <c r="E56" s="15"/>
      <c r="F56" s="30">
        <f>+F47+F54</f>
        <v>6345943</v>
      </c>
      <c r="G56" s="15"/>
      <c r="H56" s="30">
        <f>+H47+H54</f>
        <v>7135038</v>
      </c>
      <c r="J56" s="30">
        <f>+J47+J54</f>
        <v>6946058</v>
      </c>
    </row>
    <row r="57" spans="1:10" ht="23.25" customHeight="1">
      <c r="A57" s="134"/>
      <c r="B57" s="134"/>
      <c r="C57" s="134"/>
      <c r="D57" s="134"/>
      <c r="E57" s="134"/>
      <c r="F57" s="134"/>
      <c r="G57" s="134"/>
      <c r="H57" s="134"/>
      <c r="I57" s="134"/>
      <c r="J57" s="134"/>
    </row>
    <row r="58" spans="1:10" ht="23.25" customHeight="1">
      <c r="A58" s="5"/>
      <c r="B58" s="49"/>
    </row>
    <row r="59" spans="1:10" ht="23.25" customHeight="1">
      <c r="A59" s="51"/>
      <c r="B59" s="49"/>
      <c r="C59" s="2"/>
      <c r="D59" s="135" t="s">
        <v>2</v>
      </c>
      <c r="E59" s="135"/>
      <c r="F59" s="135"/>
      <c r="G59" s="135"/>
      <c r="H59" s="135" t="s">
        <v>3</v>
      </c>
      <c r="I59" s="135"/>
      <c r="J59" s="135"/>
    </row>
    <row r="60" spans="1:10" ht="23.25" customHeight="1">
      <c r="B60" s="49"/>
      <c r="C60" s="2"/>
      <c r="D60" s="39" t="s">
        <v>4</v>
      </c>
      <c r="E60" s="39"/>
      <c r="F60" s="39" t="s">
        <v>5</v>
      </c>
      <c r="G60" s="38"/>
      <c r="H60" s="39" t="s">
        <v>4</v>
      </c>
      <c r="I60" s="39"/>
      <c r="J60" s="39" t="s">
        <v>5</v>
      </c>
    </row>
    <row r="61" spans="1:10" ht="23.25" customHeight="1">
      <c r="A61" s="5" t="s">
        <v>28</v>
      </c>
      <c r="B61" s="49"/>
      <c r="C61" s="37"/>
      <c r="D61" s="39">
        <f>D32</f>
        <v>2567</v>
      </c>
      <c r="E61" s="2"/>
      <c r="F61" s="39">
        <f>F32</f>
        <v>2566</v>
      </c>
      <c r="G61" s="39"/>
      <c r="H61" s="39">
        <f>H32</f>
        <v>2567</v>
      </c>
      <c r="I61" s="2"/>
      <c r="J61" s="39">
        <f>J32</f>
        <v>2566</v>
      </c>
    </row>
    <row r="62" spans="1:10" ht="23.25" customHeight="1">
      <c r="A62" s="5"/>
      <c r="B62" s="49"/>
      <c r="C62" s="37"/>
      <c r="D62" s="39" t="s">
        <v>8</v>
      </c>
      <c r="E62" s="2"/>
      <c r="F62" s="39"/>
      <c r="G62" s="39"/>
      <c r="H62" s="39" t="s">
        <v>8</v>
      </c>
      <c r="I62" s="2"/>
      <c r="J62" s="39"/>
    </row>
    <row r="63" spans="1:10" ht="23.25" customHeight="1">
      <c r="B63" s="49"/>
      <c r="C63" s="37"/>
      <c r="D63" s="133" t="s">
        <v>9</v>
      </c>
      <c r="E63" s="133"/>
      <c r="F63" s="133"/>
      <c r="G63" s="133"/>
      <c r="H63" s="133"/>
      <c r="I63" s="133"/>
      <c r="J63" s="133"/>
    </row>
    <row r="64" spans="1:10" ht="22" customHeight="1">
      <c r="A64" s="8" t="s">
        <v>49</v>
      </c>
      <c r="B64" s="49"/>
      <c r="C64" s="37"/>
      <c r="D64" s="55"/>
      <c r="E64" s="55"/>
      <c r="F64" s="55"/>
      <c r="G64" s="55"/>
    </row>
    <row r="65" spans="1:36" ht="21.5">
      <c r="A65" s="12" t="s">
        <v>50</v>
      </c>
      <c r="B65" s="37"/>
      <c r="C65" s="37"/>
      <c r="D65" s="55"/>
      <c r="E65" s="55"/>
      <c r="F65" s="55"/>
      <c r="G65" s="55"/>
    </row>
    <row r="66" spans="1:36" ht="21.5">
      <c r="A66" s="52" t="s">
        <v>51</v>
      </c>
      <c r="B66" s="37"/>
      <c r="C66" s="37"/>
      <c r="D66" s="55"/>
      <c r="E66" s="55"/>
      <c r="F66" s="55"/>
      <c r="G66" s="55"/>
    </row>
    <row r="67" spans="1:36" ht="22" thickBot="1">
      <c r="A67" s="66" t="s">
        <v>52</v>
      </c>
      <c r="B67" s="37"/>
      <c r="C67" s="37"/>
      <c r="D67" s="64">
        <v>2525000</v>
      </c>
      <c r="E67" s="17"/>
      <c r="F67" s="64">
        <v>2525000</v>
      </c>
      <c r="G67" s="65"/>
      <c r="H67" s="64">
        <v>2525000</v>
      </c>
      <c r="J67" s="64">
        <v>2525000</v>
      </c>
    </row>
    <row r="68" spans="1:36" ht="22" thickTop="1">
      <c r="A68" s="52" t="s">
        <v>53</v>
      </c>
      <c r="B68" s="37"/>
      <c r="C68" s="37"/>
      <c r="D68" s="65"/>
      <c r="E68" s="17"/>
      <c r="F68" s="65"/>
      <c r="G68" s="65"/>
      <c r="H68" s="65"/>
      <c r="J68" s="65"/>
    </row>
    <row r="69" spans="1:36" ht="22" customHeight="1">
      <c r="A69" s="66" t="s">
        <v>52</v>
      </c>
      <c r="B69" s="37"/>
      <c r="C69" s="37"/>
      <c r="D69" s="17">
        <v>2525000</v>
      </c>
      <c r="E69" s="17"/>
      <c r="F69" s="17">
        <v>2525000</v>
      </c>
      <c r="G69" s="17"/>
      <c r="H69" s="17">
        <v>2525000</v>
      </c>
      <c r="J69" s="17">
        <v>2525000</v>
      </c>
    </row>
    <row r="70" spans="1:36" ht="22" customHeight="1">
      <c r="A70" s="12" t="s">
        <v>54</v>
      </c>
      <c r="B70" s="37"/>
      <c r="C70" s="37"/>
      <c r="D70" s="17">
        <v>1741110</v>
      </c>
      <c r="E70" s="17"/>
      <c r="F70" s="17">
        <v>1741110</v>
      </c>
      <c r="G70" s="17"/>
      <c r="H70" s="17">
        <v>1741110</v>
      </c>
      <c r="J70" s="17">
        <v>1741110</v>
      </c>
    </row>
    <row r="71" spans="1:36" ht="21.5">
      <c r="A71" s="12" t="s">
        <v>55</v>
      </c>
      <c r="B71" s="37"/>
      <c r="C71" s="37"/>
      <c r="D71" s="17"/>
      <c r="E71" s="17"/>
      <c r="F71" s="17"/>
      <c r="G71" s="17"/>
    </row>
    <row r="72" spans="1:36" ht="22" customHeight="1">
      <c r="A72" s="52" t="s">
        <v>56</v>
      </c>
      <c r="B72" s="37"/>
      <c r="C72" s="37"/>
      <c r="D72" s="65">
        <v>252500</v>
      </c>
      <c r="E72" s="17"/>
      <c r="F72" s="17">
        <v>252500</v>
      </c>
      <c r="G72" s="17"/>
      <c r="H72" s="17">
        <v>252500</v>
      </c>
      <c r="J72" s="17">
        <v>252500</v>
      </c>
    </row>
    <row r="73" spans="1:36" ht="22" customHeight="1">
      <c r="A73" s="52" t="s">
        <v>57</v>
      </c>
      <c r="B73" s="37"/>
      <c r="C73" s="37"/>
      <c r="D73" s="20">
        <v>1514645</v>
      </c>
      <c r="E73" s="17"/>
      <c r="F73" s="20">
        <v>1446091</v>
      </c>
      <c r="G73" s="17"/>
      <c r="H73" s="20">
        <v>1044478</v>
      </c>
      <c r="J73" s="20">
        <v>901457</v>
      </c>
    </row>
    <row r="74" spans="1:36" ht="22" customHeight="1">
      <c r="A74" s="9" t="s">
        <v>58</v>
      </c>
      <c r="B74" s="49"/>
      <c r="C74" s="37"/>
      <c r="D74" s="15">
        <f>SUM(D69:D73)</f>
        <v>6033255</v>
      </c>
      <c r="E74" s="19"/>
      <c r="F74" s="15">
        <f>SUM(F69:F73)</f>
        <v>5964701</v>
      </c>
      <c r="G74" s="15"/>
      <c r="H74" s="15">
        <f>SUM(H69:H73)</f>
        <v>5563088</v>
      </c>
      <c r="J74" s="15">
        <f>SUM(J69:J73)</f>
        <v>5420067</v>
      </c>
    </row>
    <row r="75" spans="1:36" ht="22" customHeight="1">
      <c r="A75" s="7" t="s">
        <v>59</v>
      </c>
      <c r="B75" s="49"/>
      <c r="C75" s="37"/>
      <c r="D75" s="65">
        <v>11613</v>
      </c>
      <c r="E75" s="31"/>
      <c r="F75" s="31">
        <v>13827</v>
      </c>
      <c r="G75" s="31"/>
      <c r="H75" s="31">
        <v>0</v>
      </c>
      <c r="J75" s="31">
        <v>0</v>
      </c>
    </row>
    <row r="76" spans="1:36" ht="22" customHeight="1">
      <c r="A76" s="9" t="s">
        <v>60</v>
      </c>
      <c r="B76" s="49"/>
      <c r="C76" s="37"/>
      <c r="D76" s="14">
        <f>D74+D75</f>
        <v>6044868</v>
      </c>
      <c r="E76" s="19"/>
      <c r="F76" s="14">
        <f>F74+F75</f>
        <v>5978528</v>
      </c>
      <c r="G76" s="15"/>
      <c r="H76" s="14">
        <f>H74+H75</f>
        <v>5563088</v>
      </c>
      <c r="J76" s="14">
        <f>J74+J75</f>
        <v>5420067</v>
      </c>
    </row>
    <row r="77" spans="1:36" ht="12" customHeight="1">
      <c r="A77" s="9"/>
      <c r="B77" s="49"/>
      <c r="C77" s="37"/>
      <c r="D77" s="15"/>
      <c r="E77" s="19"/>
      <c r="F77" s="15"/>
      <c r="G77" s="15"/>
      <c r="H77" s="15"/>
      <c r="J77" s="15"/>
    </row>
    <row r="78" spans="1:36" ht="22.5" thickBot="1">
      <c r="A78" s="9" t="s">
        <v>61</v>
      </c>
      <c r="B78" s="49"/>
      <c r="C78" s="37"/>
      <c r="D78" s="26">
        <f>D76+D56</f>
        <v>12691625</v>
      </c>
      <c r="E78" s="19"/>
      <c r="F78" s="26">
        <f>F76+F56</f>
        <v>12324471</v>
      </c>
      <c r="G78" s="15"/>
      <c r="H78" s="26">
        <f>H76+H56</f>
        <v>12698126</v>
      </c>
      <c r="J78" s="26">
        <f>J76+J56</f>
        <v>12366125</v>
      </c>
    </row>
    <row r="79" spans="1:36" ht="22" customHeight="1" thickTop="1">
      <c r="A79" s="9"/>
      <c r="B79" s="49"/>
      <c r="C79" s="37"/>
      <c r="D79" s="15"/>
      <c r="E79" s="19"/>
      <c r="F79" s="15"/>
      <c r="G79" s="15"/>
    </row>
    <row r="80" spans="1:36" s="73" customFormat="1" ht="23.25" customHeight="1">
      <c r="A80" s="70"/>
      <c r="B80" s="71"/>
      <c r="C80" s="72"/>
      <c r="D80" s="69"/>
      <c r="E80" s="69"/>
      <c r="F80" s="69"/>
      <c r="G80" s="69"/>
      <c r="H80" s="69"/>
      <c r="I80" s="69"/>
      <c r="J80" s="69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</row>
    <row r="81" spans="1:10" ht="22" customHeight="1">
      <c r="A81" s="9"/>
      <c r="B81" s="49"/>
      <c r="C81" s="37"/>
      <c r="D81" s="15">
        <f>D28-D78</f>
        <v>0</v>
      </c>
      <c r="E81" s="15"/>
      <c r="F81" s="15">
        <f>F28-F78</f>
        <v>0</v>
      </c>
      <c r="G81" s="15"/>
      <c r="H81" s="15">
        <f>H28-H78</f>
        <v>0</v>
      </c>
      <c r="I81" s="15"/>
      <c r="J81" s="15">
        <f>J28-J78</f>
        <v>0</v>
      </c>
    </row>
    <row r="82" spans="1:10" ht="22" customHeight="1">
      <c r="A82" s="9"/>
      <c r="B82" s="49"/>
      <c r="C82" s="37"/>
      <c r="D82" s="16"/>
      <c r="F82" s="16"/>
      <c r="H82" s="16"/>
      <c r="J82" s="16"/>
    </row>
    <row r="83" spans="1:10" ht="22" customHeight="1">
      <c r="A83" s="9"/>
      <c r="B83" s="49"/>
      <c r="C83" s="37"/>
      <c r="D83" s="15"/>
      <c r="E83" s="15"/>
      <c r="F83" s="15"/>
      <c r="G83" s="15"/>
      <c r="H83" s="15"/>
      <c r="I83" s="15"/>
      <c r="J83" s="15"/>
    </row>
    <row r="84" spans="1:10" ht="22" customHeight="1">
      <c r="A84" s="9"/>
      <c r="B84" s="49"/>
      <c r="C84" s="37"/>
      <c r="D84" s="15"/>
      <c r="E84" s="15"/>
      <c r="F84" s="15"/>
      <c r="G84" s="15"/>
      <c r="H84" s="15"/>
      <c r="I84" s="15"/>
      <c r="J84" s="15"/>
    </row>
    <row r="85" spans="1:10" ht="22" customHeight="1">
      <c r="A85" s="9"/>
      <c r="B85" s="49"/>
      <c r="C85" s="37"/>
      <c r="D85" s="15"/>
      <c r="E85" s="15"/>
      <c r="F85" s="15"/>
      <c r="G85" s="15"/>
      <c r="H85" s="15"/>
      <c r="I85" s="15"/>
      <c r="J85" s="15"/>
    </row>
    <row r="86" spans="1:10" ht="22" customHeight="1">
      <c r="A86" s="9"/>
      <c r="B86" s="49"/>
      <c r="C86" s="37"/>
      <c r="D86" s="15"/>
      <c r="E86" s="15"/>
      <c r="F86" s="15"/>
      <c r="G86" s="15"/>
      <c r="H86" s="15"/>
      <c r="I86" s="15"/>
      <c r="J86" s="15"/>
    </row>
    <row r="87" spans="1:10" ht="22" customHeight="1">
      <c r="A87" s="9"/>
      <c r="B87" s="49"/>
      <c r="C87" s="37"/>
      <c r="D87" s="15"/>
      <c r="E87" s="15"/>
      <c r="F87" s="15"/>
      <c r="G87" s="15"/>
      <c r="H87" s="15"/>
      <c r="I87" s="15"/>
      <c r="J87" s="15"/>
    </row>
    <row r="88" spans="1:10" ht="22" customHeight="1">
      <c r="A88" s="9"/>
      <c r="B88" s="49"/>
      <c r="C88" s="37"/>
      <c r="D88" s="15"/>
      <c r="E88" s="15"/>
      <c r="F88" s="15"/>
      <c r="G88" s="15"/>
      <c r="H88" s="15"/>
      <c r="I88" s="15"/>
      <c r="J88" s="15"/>
    </row>
    <row r="89" spans="1:10" ht="22" customHeight="1">
      <c r="A89" s="9"/>
      <c r="B89" s="49"/>
      <c r="C89" s="37"/>
      <c r="D89" s="15"/>
      <c r="E89" s="19"/>
      <c r="F89" s="15"/>
      <c r="G89" s="15"/>
    </row>
    <row r="90" spans="1:10" ht="22" customHeight="1">
      <c r="A90" s="9"/>
      <c r="B90" s="49"/>
      <c r="C90" s="37"/>
      <c r="D90" s="15"/>
      <c r="E90" s="19"/>
      <c r="F90" s="15"/>
      <c r="G90" s="15"/>
    </row>
    <row r="91" spans="1:10" ht="22" customHeight="1">
      <c r="A91" s="9"/>
      <c r="B91" s="49"/>
      <c r="C91" s="37"/>
      <c r="D91" s="15"/>
      <c r="E91" s="19"/>
      <c r="F91" s="15"/>
      <c r="G91" s="15"/>
    </row>
    <row r="92" spans="1:10" ht="22" customHeight="1">
      <c r="A92" s="9"/>
      <c r="B92" s="49"/>
      <c r="C92" s="37"/>
      <c r="D92" s="15"/>
      <c r="E92" s="19"/>
      <c r="F92" s="15"/>
      <c r="G92" s="15"/>
    </row>
    <row r="93" spans="1:10" ht="23.2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</row>
    <row r="94" spans="1:10" ht="23.2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</row>
    <row r="95" spans="1:10" ht="22" customHeight="1">
      <c r="A95"/>
      <c r="C95"/>
      <c r="D95"/>
      <c r="E95"/>
      <c r="F95"/>
      <c r="G95"/>
    </row>
  </sheetData>
  <mergeCells count="12">
    <mergeCell ref="D34:J34"/>
    <mergeCell ref="D63:J63"/>
    <mergeCell ref="A93:J93"/>
    <mergeCell ref="A94:J94"/>
    <mergeCell ref="H4:J4"/>
    <mergeCell ref="D4:G4"/>
    <mergeCell ref="D8:J8"/>
    <mergeCell ref="D30:G30"/>
    <mergeCell ref="H30:J30"/>
    <mergeCell ref="A57:J57"/>
    <mergeCell ref="D59:G59"/>
    <mergeCell ref="H59:J59"/>
  </mergeCells>
  <pageMargins left="0.8" right="0.8" top="0.48" bottom="0.5" header="0.5" footer="0.5"/>
  <pageSetup paperSize="9" scale="83" firstPageNumber="3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9" man="1"/>
    <brk id="58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57"/>
  <sheetViews>
    <sheetView topLeftCell="A43" zoomScaleNormal="100" zoomScaleSheetLayoutView="90" zoomScalePageLayoutView="85" workbookViewId="0">
      <selection activeCell="M49" sqref="M49"/>
    </sheetView>
  </sheetViews>
  <sheetFormatPr defaultColWidth="9.09765625" defaultRowHeight="21.5"/>
  <cols>
    <col min="1" max="1" width="41.59765625" style="7" customWidth="1"/>
    <col min="2" max="2" width="9.09765625" customWidth="1"/>
    <col min="3" max="3" width="1.09765625" style="3" customWidth="1"/>
    <col min="4" max="4" width="14" style="3" customWidth="1"/>
    <col min="5" max="5" width="1.09765625" style="3" customWidth="1"/>
    <col min="6" max="6" width="13.3984375" style="3" customWidth="1"/>
    <col min="7" max="7" width="1.09765625" style="3" customWidth="1"/>
    <col min="8" max="8" width="13.3984375" style="3" customWidth="1"/>
    <col min="9" max="9" width="1.09765625" style="3" customWidth="1"/>
    <col min="10" max="10" width="14" style="3" customWidth="1"/>
    <col min="11" max="16384" width="9.09765625" style="3"/>
  </cols>
  <sheetData>
    <row r="1" spans="1:10" ht="23">
      <c r="A1" s="5" t="s">
        <v>0</v>
      </c>
      <c r="B1" s="37"/>
      <c r="C1" s="37"/>
      <c r="D1" s="1"/>
      <c r="E1" s="1"/>
      <c r="F1" s="1"/>
      <c r="G1" s="1"/>
      <c r="H1" s="1"/>
      <c r="I1" s="1"/>
      <c r="J1" s="1"/>
    </row>
    <row r="2" spans="1:10" ht="23">
      <c r="A2" s="5" t="s">
        <v>62</v>
      </c>
      <c r="B2" s="39"/>
      <c r="C2" s="2"/>
      <c r="D2" s="38"/>
      <c r="E2" s="38"/>
      <c r="F2" s="38"/>
      <c r="G2" s="38"/>
      <c r="H2" s="38"/>
      <c r="I2" s="38"/>
      <c r="J2" s="38"/>
    </row>
    <row r="3" spans="1:10" ht="23">
      <c r="A3" s="5"/>
      <c r="B3" s="39"/>
      <c r="C3" s="2"/>
      <c r="D3" s="38"/>
      <c r="E3" s="38"/>
      <c r="F3" s="38"/>
      <c r="G3" s="38"/>
      <c r="H3" s="38"/>
      <c r="I3" s="38"/>
      <c r="J3" s="38"/>
    </row>
    <row r="4" spans="1:10" ht="22">
      <c r="B4" s="39"/>
      <c r="C4" s="2"/>
      <c r="D4" s="135" t="s">
        <v>2</v>
      </c>
      <c r="E4" s="135"/>
      <c r="F4" s="135"/>
      <c r="G4" s="38"/>
      <c r="H4" s="135" t="s">
        <v>3</v>
      </c>
      <c r="I4" s="135"/>
      <c r="J4" s="135"/>
    </row>
    <row r="5" spans="1:10" ht="22">
      <c r="B5" s="39"/>
      <c r="C5" s="2"/>
      <c r="D5" s="134" t="s">
        <v>63</v>
      </c>
      <c r="E5" s="134"/>
      <c r="F5" s="134"/>
      <c r="G5" s="38"/>
      <c r="H5" s="134" t="s">
        <v>63</v>
      </c>
      <c r="I5" s="134"/>
      <c r="J5" s="134"/>
    </row>
    <row r="6" spans="1:10" ht="22">
      <c r="B6" s="39"/>
      <c r="C6" s="2"/>
      <c r="D6" s="136" t="s">
        <v>4</v>
      </c>
      <c r="E6" s="134"/>
      <c r="F6" s="134"/>
      <c r="G6" s="38"/>
      <c r="H6" s="136" t="s">
        <v>4</v>
      </c>
      <c r="I6" s="134"/>
      <c r="J6" s="134"/>
    </row>
    <row r="7" spans="1:10">
      <c r="B7" s="37"/>
      <c r="C7" s="37"/>
      <c r="D7" s="39">
        <v>2567</v>
      </c>
      <c r="E7" s="2"/>
      <c r="F7" s="39">
        <v>2566</v>
      </c>
      <c r="G7" s="39"/>
      <c r="H7" s="39">
        <v>2567</v>
      </c>
      <c r="I7" s="2"/>
      <c r="J7" s="39">
        <v>2566</v>
      </c>
    </row>
    <row r="8" spans="1:10" ht="22">
      <c r="A8" s="9"/>
      <c r="B8" s="37"/>
      <c r="C8" s="37"/>
      <c r="D8" s="133" t="s">
        <v>9</v>
      </c>
      <c r="E8" s="133"/>
      <c r="F8" s="133"/>
      <c r="G8" s="133"/>
      <c r="H8" s="133"/>
      <c r="I8" s="133"/>
      <c r="J8" s="133"/>
    </row>
    <row r="9" spans="1:10" ht="22">
      <c r="A9" s="8" t="s">
        <v>64</v>
      </c>
      <c r="B9" s="89"/>
      <c r="C9" s="37"/>
      <c r="D9" s="37"/>
      <c r="E9" s="37"/>
      <c r="F9" s="37"/>
      <c r="G9" s="37"/>
      <c r="H9" s="37"/>
      <c r="I9" s="37"/>
      <c r="J9" s="37"/>
    </row>
    <row r="10" spans="1:10">
      <c r="A10" s="7" t="s">
        <v>65</v>
      </c>
      <c r="B10" s="37"/>
      <c r="C10" s="37"/>
      <c r="D10" s="65">
        <v>2229870</v>
      </c>
      <c r="F10" s="17">
        <v>2221792</v>
      </c>
      <c r="H10" s="17">
        <v>2224715</v>
      </c>
      <c r="J10" s="17">
        <v>2207280</v>
      </c>
    </row>
    <row r="11" spans="1:10">
      <c r="A11" s="12" t="s">
        <v>66</v>
      </c>
      <c r="B11" s="37"/>
      <c r="C11" s="37"/>
      <c r="D11" s="65">
        <v>189093</v>
      </c>
      <c r="F11" s="17">
        <v>173857</v>
      </c>
      <c r="H11" s="17">
        <v>123654</v>
      </c>
      <c r="J11" s="17">
        <v>123383</v>
      </c>
    </row>
    <row r="12" spans="1:10" hidden="1">
      <c r="A12" s="12" t="s">
        <v>67</v>
      </c>
      <c r="B12" s="37"/>
      <c r="C12" s="37"/>
      <c r="D12" s="65"/>
      <c r="F12" s="17"/>
      <c r="H12" s="17"/>
      <c r="J12" s="17"/>
    </row>
    <row r="13" spans="1:10" hidden="1">
      <c r="A13" s="12" t="s">
        <v>68</v>
      </c>
      <c r="B13" s="37"/>
      <c r="C13" s="37"/>
      <c r="D13" s="65"/>
      <c r="F13" s="17"/>
      <c r="H13" s="17"/>
      <c r="J13" s="17"/>
    </row>
    <row r="14" spans="1:10">
      <c r="A14" s="12" t="s">
        <v>69</v>
      </c>
      <c r="B14" s="37"/>
      <c r="C14" s="37"/>
      <c r="D14" s="65">
        <v>28137</v>
      </c>
      <c r="F14" s="17">
        <v>22136</v>
      </c>
      <c r="H14" s="17">
        <v>37269</v>
      </c>
      <c r="J14" s="17">
        <v>28239</v>
      </c>
    </row>
    <row r="15" spans="1:10" ht="22">
      <c r="A15" s="9" t="s">
        <v>70</v>
      </c>
      <c r="B15" s="37"/>
      <c r="C15" s="37"/>
      <c r="D15" s="14">
        <f>SUM(D10:D14)</f>
        <v>2447100</v>
      </c>
      <c r="E15" s="15">
        <f t="shared" ref="E15:J15" si="0">SUM(E10:E14)</f>
        <v>0</v>
      </c>
      <c r="F15" s="14">
        <f t="shared" si="0"/>
        <v>2417785</v>
      </c>
      <c r="G15" s="15">
        <f t="shared" si="0"/>
        <v>0</v>
      </c>
      <c r="H15" s="14">
        <f t="shared" si="0"/>
        <v>2385638</v>
      </c>
      <c r="I15" s="15">
        <f t="shared" si="0"/>
        <v>0</v>
      </c>
      <c r="J15" s="14">
        <f t="shared" si="0"/>
        <v>2358902</v>
      </c>
    </row>
    <row r="16" spans="1:10" ht="22">
      <c r="A16" s="9"/>
      <c r="B16" s="37"/>
      <c r="C16" s="37"/>
      <c r="D16" s="4"/>
      <c r="E16" s="11"/>
      <c r="F16" s="4"/>
      <c r="G16" s="11"/>
      <c r="H16" s="4"/>
      <c r="I16" s="11"/>
      <c r="J16" s="4"/>
    </row>
    <row r="17" spans="1:10" ht="22">
      <c r="A17" s="8" t="s">
        <v>71</v>
      </c>
      <c r="B17" s="37"/>
      <c r="C17" s="37"/>
      <c r="D17" s="4"/>
      <c r="E17" s="11"/>
      <c r="F17" s="4"/>
      <c r="G17" s="11"/>
      <c r="H17" s="4"/>
      <c r="I17" s="11"/>
      <c r="J17" s="4"/>
    </row>
    <row r="18" spans="1:10">
      <c r="A18" s="7" t="s">
        <v>72</v>
      </c>
      <c r="B18" s="37"/>
      <c r="C18" s="37"/>
      <c r="D18" s="65">
        <v>1197242</v>
      </c>
      <c r="F18" s="17">
        <v>1219965</v>
      </c>
      <c r="H18" s="17">
        <v>1299822</v>
      </c>
      <c r="J18" s="17">
        <v>1330784</v>
      </c>
    </row>
    <row r="19" spans="1:10">
      <c r="A19" s="12" t="s">
        <v>73</v>
      </c>
      <c r="B19" s="37"/>
      <c r="C19" s="37"/>
      <c r="D19" s="65">
        <v>90271</v>
      </c>
      <c r="F19" s="17">
        <v>89464</v>
      </c>
      <c r="H19" s="17">
        <v>48392</v>
      </c>
      <c r="J19" s="17">
        <v>54273</v>
      </c>
    </row>
    <row r="20" spans="1:10">
      <c r="A20" s="12" t="s">
        <v>74</v>
      </c>
      <c r="B20" s="37"/>
      <c r="C20" s="37"/>
      <c r="D20" s="65">
        <v>624426</v>
      </c>
      <c r="F20" s="17">
        <v>593767</v>
      </c>
      <c r="H20" s="17">
        <v>642247</v>
      </c>
      <c r="J20" s="17">
        <v>608873</v>
      </c>
    </row>
    <row r="21" spans="1:10">
      <c r="A21" s="7" t="s">
        <v>75</v>
      </c>
      <c r="B21" s="37"/>
      <c r="C21" s="37"/>
      <c r="D21" s="65">
        <v>246294</v>
      </c>
      <c r="F21" s="17">
        <v>233109</v>
      </c>
      <c r="H21" s="17">
        <v>207733</v>
      </c>
      <c r="J21" s="17">
        <v>194068</v>
      </c>
    </row>
    <row r="22" spans="1:10" ht="22">
      <c r="A22" s="9" t="s">
        <v>76</v>
      </c>
      <c r="B22" s="37"/>
      <c r="C22" s="37"/>
      <c r="D22" s="14">
        <f>SUM(D18:D21)</f>
        <v>2158233</v>
      </c>
      <c r="F22" s="14">
        <f>SUM(F18:F21)</f>
        <v>2136305</v>
      </c>
      <c r="H22" s="14">
        <f>SUM(H18:H21)</f>
        <v>2198194</v>
      </c>
      <c r="J22" s="14">
        <f>SUM(J18:J21)</f>
        <v>2187998</v>
      </c>
    </row>
    <row r="23" spans="1:10" ht="22">
      <c r="A23" s="9"/>
      <c r="B23" s="37"/>
      <c r="C23" s="37"/>
      <c r="D23" s="15"/>
      <c r="F23" s="15"/>
      <c r="H23" s="15"/>
      <c r="J23" s="15"/>
    </row>
    <row r="24" spans="1:10" ht="22">
      <c r="A24" s="9" t="s">
        <v>77</v>
      </c>
      <c r="B24" s="37"/>
      <c r="C24" s="37"/>
      <c r="D24" s="19">
        <f>D15-D22</f>
        <v>288867</v>
      </c>
      <c r="E24" s="11"/>
      <c r="F24" s="19">
        <f>F15-F22</f>
        <v>281480</v>
      </c>
      <c r="G24" s="11"/>
      <c r="H24" s="19">
        <f>H15-H22</f>
        <v>187444</v>
      </c>
      <c r="I24" s="11"/>
      <c r="J24" s="19">
        <f>J15-J22</f>
        <v>170904</v>
      </c>
    </row>
    <row r="25" spans="1:10">
      <c r="A25" s="7" t="s">
        <v>78</v>
      </c>
      <c r="B25" s="37"/>
      <c r="C25" s="37"/>
      <c r="D25" s="20">
        <v>54857</v>
      </c>
      <c r="F25" s="20">
        <v>55073</v>
      </c>
      <c r="H25" s="20">
        <v>57951</v>
      </c>
      <c r="J25" s="20">
        <v>58858</v>
      </c>
    </row>
    <row r="26" spans="1:10" ht="22">
      <c r="A26" s="9" t="s">
        <v>79</v>
      </c>
      <c r="B26" s="37"/>
      <c r="C26" s="37"/>
      <c r="D26" s="21">
        <f>D24-D25</f>
        <v>234010</v>
      </c>
      <c r="E26" s="11"/>
      <c r="F26" s="21">
        <f>F24-F25</f>
        <v>226407</v>
      </c>
      <c r="G26" s="11"/>
      <c r="H26" s="21">
        <f>H24-H25</f>
        <v>129493</v>
      </c>
      <c r="I26" s="11"/>
      <c r="J26" s="21">
        <f>J24-J25</f>
        <v>112046</v>
      </c>
    </row>
    <row r="27" spans="1:10">
      <c r="A27" s="12" t="s">
        <v>80</v>
      </c>
      <c r="B27" s="37"/>
      <c r="C27" s="37"/>
      <c r="D27" s="20">
        <v>-40935</v>
      </c>
      <c r="F27" s="20">
        <v>-36964</v>
      </c>
      <c r="H27" s="20">
        <v>-24216</v>
      </c>
      <c r="J27" s="20">
        <v>-20252</v>
      </c>
    </row>
    <row r="28" spans="1:10" ht="22.5" thickBot="1">
      <c r="A28" s="9" t="s">
        <v>81</v>
      </c>
      <c r="B28" s="37"/>
      <c r="C28" s="37"/>
      <c r="D28" s="22">
        <f>SUM(D26:D27)</f>
        <v>193075</v>
      </c>
      <c r="E28" s="11"/>
      <c r="F28" s="22">
        <f>SUM(F26:F27)</f>
        <v>189443</v>
      </c>
      <c r="G28" s="11"/>
      <c r="H28" s="22">
        <f>SUM(H26:H27)</f>
        <v>105277</v>
      </c>
      <c r="I28" s="11"/>
      <c r="J28" s="22">
        <f>SUM(J26:J27)</f>
        <v>91794</v>
      </c>
    </row>
    <row r="29" spans="1:10" ht="22.5" thickTop="1">
      <c r="A29" s="9"/>
      <c r="B29" s="37"/>
      <c r="C29" s="37"/>
      <c r="D29" s="15"/>
      <c r="E29" s="11"/>
      <c r="F29" s="15"/>
      <c r="G29" s="11"/>
      <c r="H29" s="15"/>
      <c r="I29" s="11"/>
      <c r="J29" s="15"/>
    </row>
    <row r="30" spans="1:10" ht="22">
      <c r="A30" s="9" t="s">
        <v>82</v>
      </c>
      <c r="B30" s="37"/>
      <c r="C30" s="37"/>
      <c r="D30" s="15"/>
      <c r="E30" s="11"/>
      <c r="F30" s="15"/>
      <c r="G30" s="11"/>
      <c r="H30" s="15"/>
      <c r="I30" s="11"/>
      <c r="J30" s="15"/>
    </row>
    <row r="31" spans="1:10" ht="22">
      <c r="A31" s="9" t="s">
        <v>83</v>
      </c>
      <c r="B31" s="37"/>
      <c r="C31" s="37"/>
      <c r="D31" s="30">
        <v>0</v>
      </c>
      <c r="E31" s="11"/>
      <c r="F31" s="30">
        <v>0</v>
      </c>
      <c r="G31" s="11"/>
      <c r="H31" s="30">
        <v>0</v>
      </c>
      <c r="I31" s="11"/>
      <c r="J31" s="30">
        <v>0</v>
      </c>
    </row>
    <row r="32" spans="1:10" ht="22.5" thickBot="1">
      <c r="A32" s="9" t="s">
        <v>84</v>
      </c>
      <c r="B32" s="37"/>
      <c r="C32" s="37"/>
      <c r="D32" s="26">
        <f>D28</f>
        <v>193075</v>
      </c>
      <c r="E32" s="11"/>
      <c r="F32" s="26">
        <f>F28</f>
        <v>189443</v>
      </c>
      <c r="G32" s="11"/>
      <c r="H32" s="26">
        <f>H28</f>
        <v>105277</v>
      </c>
      <c r="I32" s="11"/>
      <c r="J32" s="26">
        <f>J28</f>
        <v>91794</v>
      </c>
    </row>
    <row r="33" spans="1:10" ht="22.5" thickTop="1">
      <c r="A33" s="9"/>
      <c r="B33" s="37"/>
      <c r="C33" s="37"/>
      <c r="D33" s="4"/>
      <c r="E33" s="11"/>
      <c r="F33" s="4"/>
      <c r="G33" s="11"/>
      <c r="H33" s="4"/>
      <c r="I33" s="11"/>
      <c r="J33" s="4"/>
    </row>
    <row r="34" spans="1:10" ht="22.5" customHeight="1">
      <c r="A34" s="5" t="s">
        <v>0</v>
      </c>
      <c r="B34" s="37"/>
      <c r="C34" s="37"/>
      <c r="D34" s="1"/>
      <c r="E34" s="1"/>
      <c r="F34" s="1"/>
      <c r="G34" s="1"/>
      <c r="H34" s="1"/>
      <c r="I34" s="1"/>
      <c r="J34" s="1"/>
    </row>
    <row r="35" spans="1:10" ht="22.5" customHeight="1">
      <c r="A35" s="5" t="s">
        <v>62</v>
      </c>
      <c r="B35" s="39"/>
      <c r="C35" s="2"/>
      <c r="D35" s="38"/>
      <c r="E35" s="38"/>
      <c r="F35" s="38"/>
      <c r="G35" s="38"/>
      <c r="H35" s="38"/>
      <c r="I35" s="38"/>
      <c r="J35" s="38"/>
    </row>
    <row r="36" spans="1:10" ht="22.5" customHeight="1">
      <c r="A36" s="5"/>
      <c r="B36" s="39"/>
      <c r="C36" s="2"/>
      <c r="D36" s="38"/>
      <c r="E36" s="38"/>
      <c r="F36" s="38"/>
      <c r="G36" s="38"/>
      <c r="H36" s="38"/>
      <c r="I36" s="38"/>
      <c r="J36" s="38"/>
    </row>
    <row r="37" spans="1:10" ht="22.5" customHeight="1">
      <c r="B37" s="39"/>
      <c r="C37" s="2"/>
      <c r="D37" s="135" t="s">
        <v>2</v>
      </c>
      <c r="E37" s="135"/>
      <c r="F37" s="135"/>
      <c r="G37" s="38"/>
      <c r="H37" s="135" t="s">
        <v>3</v>
      </c>
      <c r="I37" s="135"/>
      <c r="J37" s="135"/>
    </row>
    <row r="38" spans="1:10" ht="22.5" customHeight="1">
      <c r="B38" s="39"/>
      <c r="C38" s="2"/>
      <c r="D38" s="134" t="s">
        <v>63</v>
      </c>
      <c r="E38" s="134"/>
      <c r="F38" s="134"/>
      <c r="G38" s="38"/>
      <c r="H38" s="134" t="s">
        <v>63</v>
      </c>
      <c r="I38" s="134"/>
      <c r="J38" s="134"/>
    </row>
    <row r="39" spans="1:10" ht="22.5" customHeight="1">
      <c r="B39" s="39"/>
      <c r="C39" s="2"/>
      <c r="D39" s="136" t="s">
        <v>4</v>
      </c>
      <c r="E39" s="134"/>
      <c r="F39" s="134"/>
      <c r="G39" s="38"/>
      <c r="H39" s="136" t="s">
        <v>4</v>
      </c>
      <c r="I39" s="134"/>
      <c r="J39" s="134"/>
    </row>
    <row r="40" spans="1:10" ht="22.5" customHeight="1">
      <c r="B40" s="37"/>
      <c r="C40" s="37"/>
      <c r="D40" s="39">
        <v>2567</v>
      </c>
      <c r="E40" s="2"/>
      <c r="F40" s="39">
        <v>2566</v>
      </c>
      <c r="G40" s="39"/>
      <c r="H40" s="39">
        <v>2567</v>
      </c>
      <c r="I40" s="2"/>
      <c r="J40" s="39">
        <v>2566</v>
      </c>
    </row>
    <row r="41" spans="1:10" ht="22.5" customHeight="1">
      <c r="B41" s="37"/>
      <c r="C41" s="37"/>
      <c r="D41" s="133" t="s">
        <v>9</v>
      </c>
      <c r="E41" s="133"/>
      <c r="F41" s="133"/>
      <c r="G41" s="133"/>
      <c r="H41" s="133"/>
      <c r="I41" s="133"/>
      <c r="J41" s="133"/>
    </row>
    <row r="42" spans="1:10" ht="22.5" customHeight="1">
      <c r="A42" s="9" t="s">
        <v>85</v>
      </c>
      <c r="B42" s="37"/>
      <c r="C42" s="37"/>
      <c r="D42" s="67"/>
      <c r="E42" s="68"/>
      <c r="F42" s="67"/>
      <c r="G42" s="68"/>
      <c r="H42" s="68"/>
      <c r="I42" s="68"/>
      <c r="J42" s="68"/>
    </row>
    <row r="43" spans="1:10" ht="22.5" customHeight="1">
      <c r="A43" s="12" t="s">
        <v>86</v>
      </c>
      <c r="B43" s="37"/>
      <c r="C43" s="37"/>
      <c r="D43" s="118">
        <v>193775</v>
      </c>
      <c r="E43" s="119"/>
      <c r="F43" s="25">
        <v>191456</v>
      </c>
      <c r="G43" s="119"/>
      <c r="H43" s="25">
        <v>105277</v>
      </c>
      <c r="I43" s="119"/>
      <c r="J43" s="25">
        <v>91794</v>
      </c>
    </row>
    <row r="44" spans="1:10" ht="22.5" customHeight="1">
      <c r="A44" s="12" t="s">
        <v>87</v>
      </c>
      <c r="B44" s="37"/>
      <c r="C44" s="37"/>
      <c r="D44" s="120">
        <v>-700</v>
      </c>
      <c r="E44"/>
      <c r="F44" s="76">
        <v>-2013</v>
      </c>
      <c r="G44"/>
      <c r="H44" s="20">
        <v>0</v>
      </c>
      <c r="I44"/>
      <c r="J44" s="20">
        <v>0</v>
      </c>
    </row>
    <row r="45" spans="1:10" ht="22.5" thickBot="1">
      <c r="A45" s="9"/>
      <c r="B45" s="37"/>
      <c r="C45" s="37"/>
      <c r="D45" s="26">
        <f>D28</f>
        <v>193075</v>
      </c>
      <c r="E45" s="11"/>
      <c r="F45" s="26">
        <f>SUM(F43:F44)</f>
        <v>189443</v>
      </c>
      <c r="G45" s="11"/>
      <c r="H45" s="26">
        <f>SUM(H43:H44)</f>
        <v>105277</v>
      </c>
      <c r="I45" s="11"/>
      <c r="J45" s="26">
        <f>SUM(J43:J44)</f>
        <v>91794</v>
      </c>
    </row>
    <row r="46" spans="1:10" ht="19.5" customHeight="1" thickTop="1">
      <c r="A46" s="9"/>
      <c r="B46" s="37"/>
      <c r="C46" s="37"/>
      <c r="D46" s="67"/>
      <c r="E46" s="68"/>
      <c r="F46" s="67"/>
      <c r="G46" s="68"/>
      <c r="H46" s="23"/>
      <c r="I46" s="68"/>
      <c r="J46" s="23"/>
    </row>
    <row r="47" spans="1:10" ht="22">
      <c r="A47" s="9" t="s">
        <v>88</v>
      </c>
      <c r="B47" s="37"/>
      <c r="C47" s="37"/>
      <c r="D47" s="67"/>
      <c r="E47" s="68"/>
      <c r="F47" s="67"/>
      <c r="G47" s="68"/>
      <c r="H47" s="68"/>
      <c r="I47" s="68"/>
      <c r="J47" s="68"/>
    </row>
    <row r="48" spans="1:10">
      <c r="A48" s="12" t="s">
        <v>86</v>
      </c>
      <c r="B48" s="37"/>
      <c r="C48" s="37"/>
      <c r="D48" s="65">
        <f>D43</f>
        <v>193775</v>
      </c>
      <c r="E48" s="24"/>
      <c r="F48" s="65">
        <v>191456</v>
      </c>
      <c r="G48" s="24"/>
      <c r="H48" s="24">
        <f>H43</f>
        <v>105277</v>
      </c>
      <c r="I48" s="25"/>
      <c r="J48" s="65">
        <v>91794</v>
      </c>
    </row>
    <row r="49" spans="1:10">
      <c r="A49" s="12" t="s">
        <v>87</v>
      </c>
      <c r="B49" s="37"/>
      <c r="C49" s="37"/>
      <c r="D49" s="20">
        <f>D44</f>
        <v>-700</v>
      </c>
      <c r="E49" s="119"/>
      <c r="F49" s="20">
        <v>-2013</v>
      </c>
      <c r="G49" s="27"/>
      <c r="H49" s="20">
        <f>H44</f>
        <v>0</v>
      </c>
      <c r="I49" s="17"/>
      <c r="J49" s="20">
        <v>0</v>
      </c>
    </row>
    <row r="50" spans="1:10" ht="22.5" thickBot="1">
      <c r="A50" s="9"/>
      <c r="B50" s="37"/>
      <c r="C50" s="37"/>
      <c r="D50" s="26">
        <f>SUM(D48:D49)</f>
        <v>193075</v>
      </c>
      <c r="E50" s="11"/>
      <c r="F50" s="26">
        <f>SUM(F48:F49)</f>
        <v>189443</v>
      </c>
      <c r="G50" s="11"/>
      <c r="H50" s="26">
        <f>SUM(H48:H49)</f>
        <v>105277</v>
      </c>
      <c r="I50" s="11"/>
      <c r="J50" s="26">
        <f>SUM(J48:J49)</f>
        <v>91794</v>
      </c>
    </row>
    <row r="51" spans="1:10" ht="17.5" customHeight="1" thickTop="1">
      <c r="B51" s="37"/>
      <c r="C51" s="37"/>
      <c r="D51" s="67"/>
      <c r="E51" s="68"/>
      <c r="F51" s="67"/>
      <c r="G51" s="68"/>
      <c r="H51" s="68"/>
      <c r="I51" s="68"/>
      <c r="J51" s="68"/>
    </row>
    <row r="52" spans="1:10" ht="24.65" customHeight="1" thickBot="1">
      <c r="A52" s="9" t="s">
        <v>89</v>
      </c>
      <c r="B52" s="37"/>
      <c r="C52" s="37"/>
      <c r="D52" s="79">
        <f>D43/505000</f>
        <v>0.38371287128712872</v>
      </c>
      <c r="E52" s="121"/>
      <c r="F52" s="79">
        <f>F43/505000</f>
        <v>0.3791207920792079</v>
      </c>
      <c r="G52" s="121"/>
      <c r="H52" s="79">
        <f>H43/505000</f>
        <v>0.20846930693069307</v>
      </c>
      <c r="I52" s="121"/>
      <c r="J52" s="79">
        <f>J43/505000</f>
        <v>0.18177029702970296</v>
      </c>
    </row>
    <row r="53" spans="1:10" ht="22" thickTop="1">
      <c r="A53" s="75"/>
    </row>
    <row r="54" spans="1:10">
      <c r="A54" s="75"/>
    </row>
    <row r="55" spans="1:10">
      <c r="A55" s="75"/>
      <c r="D55" s="78"/>
      <c r="E55" s="78"/>
      <c r="F55" s="78"/>
      <c r="G55" s="78"/>
      <c r="H55" s="78"/>
      <c r="I55" s="78"/>
      <c r="J55" s="78"/>
    </row>
    <row r="56" spans="1:10">
      <c r="A56" s="75"/>
      <c r="D56" s="123"/>
      <c r="E56" s="123"/>
      <c r="F56" s="123"/>
      <c r="G56" s="123"/>
      <c r="H56" s="123"/>
      <c r="I56" s="123"/>
      <c r="J56" s="123"/>
    </row>
    <row r="57" spans="1:10">
      <c r="A57" s="75"/>
    </row>
  </sheetData>
  <mergeCells count="14">
    <mergeCell ref="D41:J41"/>
    <mergeCell ref="D38:F38"/>
    <mergeCell ref="H38:J38"/>
    <mergeCell ref="D39:F39"/>
    <mergeCell ref="H39:J39"/>
    <mergeCell ref="D4:F4"/>
    <mergeCell ref="H4:J4"/>
    <mergeCell ref="D8:J8"/>
    <mergeCell ref="D37:F37"/>
    <mergeCell ref="H37:J37"/>
    <mergeCell ref="D6:F6"/>
    <mergeCell ref="H6:J6"/>
    <mergeCell ref="D5:F5"/>
    <mergeCell ref="H5:J5"/>
  </mergeCells>
  <phoneticPr fontId="14" type="noConversion"/>
  <pageMargins left="0.8" right="0.8" top="0.48" bottom="0.5" header="0.5" footer="0.5"/>
  <pageSetup paperSize="9" scale="88" firstPageNumber="6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D9181-7D3F-4CD1-9680-8DB427390EBC}">
  <sheetPr>
    <tabColor theme="9" tint="0.39997558519241921"/>
  </sheetPr>
  <dimension ref="A1:J70"/>
  <sheetViews>
    <sheetView topLeftCell="A64" zoomScaleNormal="100" zoomScaleSheetLayoutView="100" zoomScalePageLayoutView="85" workbookViewId="0">
      <selection activeCell="M32" sqref="M32"/>
    </sheetView>
  </sheetViews>
  <sheetFormatPr defaultColWidth="9.09765625" defaultRowHeight="21.5"/>
  <cols>
    <col min="1" max="1" width="49.69921875" style="7" customWidth="1"/>
    <col min="2" max="2" width="8.8984375" customWidth="1"/>
    <col min="3" max="3" width="1.09765625" style="3" customWidth="1"/>
    <col min="4" max="4" width="13.3984375" style="3" customWidth="1"/>
    <col min="5" max="5" width="1.09765625" style="3" customWidth="1"/>
    <col min="6" max="6" width="13.3984375" style="3" customWidth="1"/>
    <col min="7" max="7" width="1.09765625" style="3" customWidth="1"/>
    <col min="8" max="8" width="13.3984375" style="3" customWidth="1"/>
    <col min="9" max="9" width="1.09765625" style="3" customWidth="1"/>
    <col min="10" max="10" width="13.3984375" style="3" customWidth="1"/>
  </cols>
  <sheetData>
    <row r="1" spans="1:10" ht="23">
      <c r="A1" s="5" t="s">
        <v>0</v>
      </c>
      <c r="B1" s="37"/>
      <c r="C1" s="37"/>
      <c r="D1" s="1"/>
      <c r="E1" s="1"/>
      <c r="F1" s="1"/>
      <c r="G1" s="1"/>
      <c r="H1" s="1"/>
      <c r="I1" s="1"/>
      <c r="J1" s="1"/>
    </row>
    <row r="2" spans="1:10" ht="23">
      <c r="A2" s="5" t="s">
        <v>62</v>
      </c>
      <c r="B2" s="39"/>
      <c r="C2" s="2"/>
      <c r="D2" s="38"/>
      <c r="E2" s="38"/>
      <c r="F2" s="38"/>
      <c r="G2" s="38"/>
      <c r="H2" s="38"/>
      <c r="I2" s="38"/>
      <c r="J2" s="38"/>
    </row>
    <row r="3" spans="1:10" ht="23">
      <c r="A3" s="5"/>
      <c r="B3" s="39"/>
      <c r="C3" s="2"/>
      <c r="D3" s="38"/>
      <c r="E3" s="38"/>
      <c r="F3" s="38"/>
      <c r="G3" s="38"/>
      <c r="H3" s="38"/>
      <c r="I3" s="38"/>
      <c r="J3" s="38"/>
    </row>
    <row r="4" spans="1:10" ht="22">
      <c r="B4" s="39"/>
      <c r="C4" s="2"/>
      <c r="D4" s="135" t="s">
        <v>2</v>
      </c>
      <c r="E4" s="135"/>
      <c r="F4" s="135"/>
      <c r="G4" s="38"/>
      <c r="H4" s="135" t="s">
        <v>3</v>
      </c>
      <c r="I4" s="135"/>
      <c r="J4" s="135"/>
    </row>
    <row r="5" spans="1:10" ht="22">
      <c r="B5" s="39"/>
      <c r="C5" s="2"/>
      <c r="D5" s="134" t="s">
        <v>90</v>
      </c>
      <c r="E5" s="134"/>
      <c r="F5" s="134"/>
      <c r="G5" s="38"/>
      <c r="H5" s="134" t="s">
        <v>90</v>
      </c>
      <c r="I5" s="134"/>
      <c r="J5" s="134"/>
    </row>
    <row r="6" spans="1:10" ht="22">
      <c r="B6" s="39"/>
      <c r="C6" s="2"/>
      <c r="D6" s="136" t="s">
        <v>4</v>
      </c>
      <c r="E6" s="134"/>
      <c r="F6" s="134"/>
      <c r="G6" s="38"/>
      <c r="H6" s="136" t="s">
        <v>4</v>
      </c>
      <c r="I6" s="134"/>
      <c r="J6" s="134"/>
    </row>
    <row r="7" spans="1:10">
      <c r="B7" s="37" t="s">
        <v>7</v>
      </c>
      <c r="C7" s="37"/>
      <c r="D7" s="2">
        <v>2567</v>
      </c>
      <c r="E7" s="2"/>
      <c r="F7" s="2">
        <v>2566</v>
      </c>
      <c r="G7" s="2"/>
      <c r="H7" s="2">
        <v>2567</v>
      </c>
      <c r="I7" s="2"/>
      <c r="J7" s="2">
        <v>2566</v>
      </c>
    </row>
    <row r="8" spans="1:10" ht="22">
      <c r="A8" s="9"/>
      <c r="B8" s="37"/>
      <c r="C8" s="37"/>
      <c r="D8" s="133" t="s">
        <v>9</v>
      </c>
      <c r="E8" s="133"/>
      <c r="F8" s="133"/>
      <c r="G8" s="133"/>
      <c r="H8" s="133"/>
      <c r="I8" s="133"/>
      <c r="J8" s="133"/>
    </row>
    <row r="9" spans="1:10" ht="22">
      <c r="A9" s="8" t="s">
        <v>64</v>
      </c>
      <c r="B9" s="89">
        <v>2</v>
      </c>
      <c r="C9" s="37"/>
      <c r="D9" s="37"/>
      <c r="E9" s="37"/>
      <c r="F9" s="37"/>
      <c r="G9" s="37"/>
      <c r="H9" s="37"/>
      <c r="I9" s="37"/>
      <c r="J9" s="37"/>
    </row>
    <row r="10" spans="1:10">
      <c r="A10" s="7" t="s">
        <v>65</v>
      </c>
      <c r="B10" s="37">
        <v>6</v>
      </c>
      <c r="C10" s="37"/>
      <c r="D10" s="17">
        <v>6628871</v>
      </c>
      <c r="F10" s="17">
        <v>6256850</v>
      </c>
      <c r="H10" s="17">
        <v>6610592</v>
      </c>
      <c r="J10" s="17">
        <v>6224570</v>
      </c>
    </row>
    <row r="11" spans="1:10">
      <c r="A11" s="12" t="s">
        <v>66</v>
      </c>
      <c r="B11" s="37">
        <v>6</v>
      </c>
      <c r="C11" s="37"/>
      <c r="D11" s="17">
        <v>563413</v>
      </c>
      <c r="F11" s="17">
        <v>511153</v>
      </c>
      <c r="H11" s="17">
        <v>367535</v>
      </c>
      <c r="J11" s="17">
        <v>368660</v>
      </c>
    </row>
    <row r="12" spans="1:10">
      <c r="A12" s="12" t="s">
        <v>67</v>
      </c>
      <c r="B12" s="37"/>
      <c r="C12" s="37"/>
      <c r="D12" s="17">
        <v>0</v>
      </c>
      <c r="F12" s="17" t="s">
        <v>91</v>
      </c>
      <c r="H12" s="17">
        <v>364800</v>
      </c>
      <c r="J12" s="17">
        <v>432000</v>
      </c>
    </row>
    <row r="13" spans="1:10" hidden="1">
      <c r="A13" s="12" t="s">
        <v>68</v>
      </c>
      <c r="B13" s="37"/>
      <c r="C13" s="37"/>
      <c r="D13" s="17"/>
      <c r="F13" s="17"/>
      <c r="H13" s="17"/>
      <c r="J13" s="17"/>
    </row>
    <row r="14" spans="1:10">
      <c r="A14" s="12" t="s">
        <v>69</v>
      </c>
      <c r="B14" s="37"/>
      <c r="C14" s="37"/>
      <c r="D14" s="17">
        <v>80792</v>
      </c>
      <c r="F14" s="17">
        <v>77966</v>
      </c>
      <c r="H14" s="17">
        <v>101754</v>
      </c>
      <c r="J14" s="17">
        <v>99471</v>
      </c>
    </row>
    <row r="15" spans="1:10" ht="22">
      <c r="A15" s="9" t="s">
        <v>70</v>
      </c>
      <c r="B15" s="37"/>
      <c r="C15" s="37"/>
      <c r="D15" s="14">
        <v>7273076</v>
      </c>
      <c r="E15" s="11"/>
      <c r="F15" s="14">
        <v>6845969</v>
      </c>
      <c r="G15" s="11"/>
      <c r="H15" s="14">
        <v>7444681</v>
      </c>
      <c r="I15" s="11"/>
      <c r="J15" s="14">
        <v>7124701</v>
      </c>
    </row>
    <row r="16" spans="1:10" ht="22">
      <c r="A16" s="9"/>
      <c r="B16" s="37"/>
      <c r="C16" s="37"/>
      <c r="D16" s="4"/>
      <c r="E16" s="11"/>
      <c r="F16" s="4"/>
      <c r="G16" s="11"/>
      <c r="H16" s="4"/>
      <c r="I16" s="11"/>
      <c r="J16" s="4"/>
    </row>
    <row r="17" spans="1:10" ht="22">
      <c r="A17" s="8" t="s">
        <v>71</v>
      </c>
      <c r="B17" s="37">
        <v>2</v>
      </c>
      <c r="C17" s="37"/>
      <c r="D17" s="4"/>
      <c r="E17" s="11"/>
      <c r="F17" s="4"/>
      <c r="G17" s="11"/>
      <c r="H17" s="4"/>
      <c r="I17" s="11"/>
      <c r="J17" s="4"/>
    </row>
    <row r="18" spans="1:10">
      <c r="A18" s="7" t="s">
        <v>72</v>
      </c>
      <c r="B18" s="37"/>
      <c r="C18" s="37"/>
      <c r="D18" s="17">
        <v>3583251</v>
      </c>
      <c r="F18" s="17">
        <v>3359625</v>
      </c>
      <c r="H18" s="17">
        <v>3920098</v>
      </c>
      <c r="J18" s="17">
        <v>3702433</v>
      </c>
    </row>
    <row r="19" spans="1:10">
      <c r="A19" s="12" t="s">
        <v>73</v>
      </c>
      <c r="B19" s="37"/>
      <c r="C19" s="37"/>
      <c r="D19" s="17">
        <v>268813</v>
      </c>
      <c r="F19" s="17">
        <v>255994</v>
      </c>
      <c r="H19" s="17">
        <v>145012</v>
      </c>
      <c r="J19" s="17">
        <v>153194</v>
      </c>
    </row>
    <row r="20" spans="1:10">
      <c r="A20" s="12" t="s">
        <v>74</v>
      </c>
      <c r="B20" s="37"/>
      <c r="C20" s="37"/>
      <c r="D20" s="17">
        <v>1825621</v>
      </c>
      <c r="F20" s="17">
        <v>1743093</v>
      </c>
      <c r="H20" s="17">
        <v>1877354</v>
      </c>
      <c r="J20" s="17">
        <v>1790462</v>
      </c>
    </row>
    <row r="21" spans="1:10">
      <c r="A21" s="7" t="s">
        <v>75</v>
      </c>
      <c r="B21" s="37"/>
      <c r="C21" s="37"/>
      <c r="D21" s="17">
        <v>734769</v>
      </c>
      <c r="F21" s="17">
        <v>696928</v>
      </c>
      <c r="H21" s="17">
        <v>618341</v>
      </c>
      <c r="J21" s="16">
        <v>577877</v>
      </c>
    </row>
    <row r="22" spans="1:10" ht="22">
      <c r="A22" s="9" t="s">
        <v>76</v>
      </c>
      <c r="B22" s="37"/>
      <c r="C22" s="37"/>
      <c r="D22" s="14">
        <f>SUM(D18:D21)</f>
        <v>6412454</v>
      </c>
      <c r="E22" s="15"/>
      <c r="F22" s="14">
        <f>SUM(F18:F21)</f>
        <v>6055640</v>
      </c>
      <c r="G22" s="15"/>
      <c r="H22" s="14">
        <f>SUM(H18:H21)</f>
        <v>6560805</v>
      </c>
      <c r="I22" s="15"/>
      <c r="J22" s="14">
        <f>SUM(J18:J21)</f>
        <v>6223966</v>
      </c>
    </row>
    <row r="23" spans="1:10">
      <c r="A23" s="12"/>
      <c r="B23" s="37"/>
      <c r="C23" s="37"/>
      <c r="D23" s="90"/>
      <c r="F23" s="90"/>
      <c r="H23" s="90"/>
      <c r="J23" s="90"/>
    </row>
    <row r="24" spans="1:10" ht="22">
      <c r="A24" s="9" t="s">
        <v>77</v>
      </c>
      <c r="B24" s="37"/>
      <c r="C24" s="37"/>
      <c r="D24" s="21">
        <f>D15-D22</f>
        <v>860622</v>
      </c>
      <c r="F24" s="21">
        <v>790329</v>
      </c>
      <c r="H24" s="21">
        <f>H15-H22</f>
        <v>883876</v>
      </c>
      <c r="J24" s="104">
        <v>900735</v>
      </c>
    </row>
    <row r="25" spans="1:10">
      <c r="A25" s="7" t="s">
        <v>78</v>
      </c>
      <c r="B25" s="37">
        <v>2</v>
      </c>
      <c r="C25" s="37"/>
      <c r="D25" s="20">
        <v>158999</v>
      </c>
      <c r="F25" s="20">
        <v>160711</v>
      </c>
      <c r="H25" s="20">
        <v>170268</v>
      </c>
      <c r="J25" s="20">
        <v>173420</v>
      </c>
    </row>
    <row r="26" spans="1:10" ht="22">
      <c r="A26" s="9" t="s">
        <v>79</v>
      </c>
      <c r="B26" s="37"/>
      <c r="C26" s="37"/>
      <c r="D26" s="21">
        <f>D24-D25</f>
        <v>701623</v>
      </c>
      <c r="E26" s="11"/>
      <c r="F26" s="21">
        <f>F24-F25</f>
        <v>629618</v>
      </c>
      <c r="G26" s="11"/>
      <c r="H26" s="21">
        <f>H24-H25</f>
        <v>713608</v>
      </c>
      <c r="I26" s="11"/>
      <c r="J26" s="21">
        <f>J24-J25</f>
        <v>727315</v>
      </c>
    </row>
    <row r="27" spans="1:10">
      <c r="A27" s="12" t="s">
        <v>80</v>
      </c>
      <c r="B27" s="37">
        <v>7</v>
      </c>
      <c r="C27" s="37"/>
      <c r="D27" s="20">
        <v>-130283</v>
      </c>
      <c r="F27" s="20">
        <v>-102201</v>
      </c>
      <c r="H27" s="20">
        <v>-65587</v>
      </c>
      <c r="J27" s="20">
        <v>-53704</v>
      </c>
    </row>
    <row r="28" spans="1:10" ht="22.5" thickBot="1">
      <c r="A28" s="9" t="s">
        <v>81</v>
      </c>
      <c r="B28" s="37"/>
      <c r="C28" s="37"/>
      <c r="D28" s="22">
        <f>D26+D27</f>
        <v>571340</v>
      </c>
      <c r="E28" s="11"/>
      <c r="F28" s="22">
        <f>F26+F27</f>
        <v>527417</v>
      </c>
      <c r="G28" s="11"/>
      <c r="H28" s="22">
        <f>H26+H27</f>
        <v>648021</v>
      </c>
      <c r="I28" s="11"/>
      <c r="J28" s="22">
        <f>J26+J27</f>
        <v>673611</v>
      </c>
    </row>
    <row r="29" spans="1:10" ht="22.5" thickTop="1">
      <c r="A29" s="9"/>
      <c r="B29" s="37"/>
      <c r="C29" s="37"/>
      <c r="D29" s="4"/>
      <c r="E29" s="11"/>
      <c r="F29" s="4"/>
      <c r="G29" s="11"/>
      <c r="H29" s="4"/>
      <c r="I29" s="11"/>
      <c r="J29" s="4"/>
    </row>
    <row r="30" spans="1:10" ht="22">
      <c r="A30" s="9" t="s">
        <v>82</v>
      </c>
      <c r="B30" s="37"/>
      <c r="C30" s="37"/>
      <c r="D30" s="4"/>
      <c r="E30" s="11"/>
      <c r="F30" s="4"/>
      <c r="G30" s="11"/>
      <c r="H30" s="4"/>
      <c r="I30" s="11"/>
      <c r="J30" s="4"/>
    </row>
    <row r="31" spans="1:10" ht="22">
      <c r="A31" s="9" t="s">
        <v>83</v>
      </c>
      <c r="B31" s="37"/>
      <c r="C31" s="37"/>
      <c r="D31" s="91">
        <v>0</v>
      </c>
      <c r="E31" s="11"/>
      <c r="F31" s="91">
        <v>0</v>
      </c>
      <c r="G31" s="11"/>
      <c r="H31" s="91">
        <v>0</v>
      </c>
      <c r="I31" s="11"/>
      <c r="J31" s="91">
        <v>0</v>
      </c>
    </row>
    <row r="32" spans="1:10" ht="22.5" thickBot="1">
      <c r="A32" s="9" t="s">
        <v>84</v>
      </c>
      <c r="B32" s="37"/>
      <c r="C32" s="37"/>
      <c r="D32" s="22">
        <f>D28</f>
        <v>571340</v>
      </c>
      <c r="E32" s="91"/>
      <c r="F32" s="22">
        <f>F28</f>
        <v>527417</v>
      </c>
      <c r="G32" s="15"/>
      <c r="H32" s="22">
        <f>H28</f>
        <v>648021</v>
      </c>
      <c r="I32" s="15"/>
      <c r="J32" s="22">
        <f>J28</f>
        <v>673611</v>
      </c>
    </row>
    <row r="33" spans="1:10" ht="22.5" hidden="1" thickTop="1">
      <c r="A33" s="9"/>
      <c r="B33" s="37"/>
      <c r="C33" s="37"/>
      <c r="D33" s="4"/>
      <c r="E33" s="11"/>
      <c r="F33" s="4"/>
      <c r="G33" s="11"/>
      <c r="H33" s="4"/>
      <c r="I33" s="11"/>
      <c r="J33" s="4"/>
    </row>
    <row r="34" spans="1:10" ht="22.5" thickTop="1">
      <c r="A34" s="9"/>
      <c r="B34" s="37"/>
      <c r="C34" s="37"/>
      <c r="D34" s="4"/>
      <c r="E34" s="11"/>
      <c r="F34" s="4"/>
      <c r="G34" s="11"/>
      <c r="H34" s="4"/>
      <c r="I34" s="11"/>
      <c r="J34" s="4"/>
    </row>
    <row r="35" spans="1:10" ht="22.5" customHeight="1">
      <c r="A35" s="5" t="str">
        <f>A1</f>
        <v>บริษัท อินเด็กซ์ ลิฟวิ่งมอลล์ จำกัด (มหาชน) และบริษัทย่อย</v>
      </c>
      <c r="B35" s="37"/>
      <c r="C35" s="37"/>
      <c r="D35" s="1"/>
      <c r="E35" s="1"/>
      <c r="F35" s="1"/>
      <c r="G35" s="1"/>
      <c r="H35" s="1"/>
      <c r="I35" s="1"/>
      <c r="J35" s="1"/>
    </row>
    <row r="36" spans="1:10" ht="22.5" customHeight="1">
      <c r="A36" s="5" t="s">
        <v>62</v>
      </c>
      <c r="B36" s="39"/>
      <c r="C36" s="2"/>
      <c r="D36" s="38"/>
      <c r="E36" s="38"/>
      <c r="F36" s="38"/>
      <c r="G36" s="38"/>
      <c r="H36" s="38"/>
      <c r="I36" s="38"/>
      <c r="J36" s="38"/>
    </row>
    <row r="37" spans="1:10" ht="22.5" customHeight="1">
      <c r="A37" s="5"/>
      <c r="B37" s="39"/>
      <c r="C37" s="2"/>
      <c r="D37" s="38"/>
      <c r="E37" s="38"/>
      <c r="F37" s="38"/>
      <c r="G37" s="38"/>
      <c r="H37" s="38"/>
      <c r="I37" s="38"/>
      <c r="J37" s="38"/>
    </row>
    <row r="38" spans="1:10" ht="22.5" customHeight="1">
      <c r="B38" s="39"/>
      <c r="C38" s="2"/>
      <c r="D38" s="135" t="s">
        <v>2</v>
      </c>
      <c r="E38" s="135"/>
      <c r="F38" s="135"/>
      <c r="G38" s="38"/>
      <c r="H38" s="135" t="s">
        <v>3</v>
      </c>
      <c r="I38" s="135"/>
      <c r="J38" s="135"/>
    </row>
    <row r="39" spans="1:10" ht="22.5" customHeight="1">
      <c r="B39" s="39"/>
      <c r="C39" s="2"/>
      <c r="D39" s="134" t="s">
        <v>90</v>
      </c>
      <c r="E39" s="134"/>
      <c r="F39" s="134"/>
      <c r="G39" s="38"/>
      <c r="H39" s="134" t="s">
        <v>90</v>
      </c>
      <c r="I39" s="134"/>
      <c r="J39" s="134"/>
    </row>
    <row r="40" spans="1:10" ht="22.5" customHeight="1">
      <c r="B40" s="39"/>
      <c r="C40" s="2"/>
      <c r="D40" s="136" t="s">
        <v>4</v>
      </c>
      <c r="E40" s="134"/>
      <c r="F40" s="134"/>
      <c r="G40" s="38"/>
      <c r="H40" s="136" t="s">
        <v>4</v>
      </c>
      <c r="I40" s="134"/>
      <c r="J40" s="134"/>
    </row>
    <row r="41" spans="1:10" ht="22.5" customHeight="1">
      <c r="B41" s="37"/>
      <c r="C41" s="37"/>
      <c r="D41" s="2">
        <v>2567</v>
      </c>
      <c r="E41" s="2"/>
      <c r="F41" s="2">
        <v>2566</v>
      </c>
      <c r="G41" s="2"/>
      <c r="H41" s="2">
        <v>2567</v>
      </c>
      <c r="I41" s="2"/>
      <c r="J41" s="2">
        <v>2566</v>
      </c>
    </row>
    <row r="42" spans="1:10" ht="22.5" customHeight="1">
      <c r="B42" s="37"/>
      <c r="C42" s="37"/>
      <c r="D42" s="133" t="s">
        <v>9</v>
      </c>
      <c r="E42" s="133"/>
      <c r="F42" s="133"/>
      <c r="G42" s="133"/>
      <c r="H42" s="133"/>
      <c r="I42" s="133"/>
      <c r="J42" s="133"/>
    </row>
    <row r="43" spans="1:10" ht="22.5" hidden="1" customHeight="1">
      <c r="A43" s="9" t="s">
        <v>82</v>
      </c>
      <c r="B43" s="37"/>
      <c r="C43" s="37"/>
      <c r="D43" s="4"/>
      <c r="E43" s="11"/>
      <c r="F43" s="4"/>
      <c r="G43" s="11"/>
      <c r="H43" s="4"/>
      <c r="I43" s="11"/>
      <c r="J43" s="4"/>
    </row>
    <row r="44" spans="1:10" ht="22.5" hidden="1" customHeight="1">
      <c r="A44" s="8" t="s">
        <v>92</v>
      </c>
      <c r="B44" s="37"/>
      <c r="C44" s="37"/>
      <c r="D44" s="90"/>
      <c r="F44" s="90"/>
      <c r="G44" s="17"/>
      <c r="H44" s="17"/>
      <c r="I44" s="17"/>
      <c r="J44" s="17"/>
    </row>
    <row r="45" spans="1:10" ht="22.5" hidden="1" customHeight="1">
      <c r="A45" s="12" t="s">
        <v>93</v>
      </c>
      <c r="B45" s="37"/>
      <c r="C45" s="37"/>
      <c r="D45" s="17">
        <v>0</v>
      </c>
      <c r="F45" s="17">
        <v>0</v>
      </c>
      <c r="G45" s="17"/>
      <c r="H45" s="17">
        <v>0</v>
      </c>
      <c r="I45" s="17"/>
      <c r="J45" s="17">
        <v>0</v>
      </c>
    </row>
    <row r="46" spans="1:10" ht="22.5" hidden="1" customHeight="1">
      <c r="A46" t="s">
        <v>94</v>
      </c>
      <c r="B46" s="37"/>
      <c r="C46" s="37"/>
      <c r="D46" s="17"/>
      <c r="F46" s="17"/>
      <c r="G46" s="17"/>
      <c r="H46" s="17"/>
      <c r="I46" s="17"/>
      <c r="J46" s="17"/>
    </row>
    <row r="47" spans="1:10" ht="22.5" hidden="1" customHeight="1">
      <c r="A47" s="52" t="s">
        <v>95</v>
      </c>
      <c r="B47" s="37"/>
      <c r="C47" s="37"/>
      <c r="D47" s="17">
        <v>0</v>
      </c>
      <c r="F47" s="17">
        <v>0</v>
      </c>
      <c r="G47" s="17"/>
      <c r="H47" s="17">
        <v>0</v>
      </c>
      <c r="I47" s="17"/>
      <c r="J47" s="17">
        <v>0</v>
      </c>
    </row>
    <row r="48" spans="1:10" ht="22.5" hidden="1" customHeight="1">
      <c r="A48" s="92" t="s">
        <v>96</v>
      </c>
      <c r="B48" s="37"/>
      <c r="C48" s="37"/>
      <c r="G48" s="17"/>
      <c r="H48" s="17"/>
      <c r="I48" s="17"/>
      <c r="J48" s="17"/>
    </row>
    <row r="49" spans="1:10" ht="22.5" hidden="1" customHeight="1">
      <c r="A49" s="52" t="s">
        <v>97</v>
      </c>
      <c r="B49" s="37"/>
      <c r="C49" s="37"/>
      <c r="D49" s="16">
        <v>0</v>
      </c>
      <c r="F49" s="16">
        <v>0</v>
      </c>
      <c r="G49" s="17"/>
      <c r="H49" s="17">
        <v>0</v>
      </c>
      <c r="I49" s="17"/>
      <c r="J49" s="17">
        <v>0</v>
      </c>
    </row>
    <row r="50" spans="1:10" ht="22.5" hidden="1" customHeight="1">
      <c r="A50" s="9" t="s">
        <v>98</v>
      </c>
      <c r="B50" s="37"/>
      <c r="C50" s="37"/>
      <c r="D50" s="14">
        <f>SUM(D45:D49)</f>
        <v>0</v>
      </c>
      <c r="E50" s="11"/>
      <c r="F50" s="14">
        <f>SUM(F45:F49)</f>
        <v>0</v>
      </c>
      <c r="G50" s="19"/>
      <c r="H50" s="14">
        <f>SUM(H45:H49)</f>
        <v>0</v>
      </c>
      <c r="I50" s="19"/>
      <c r="J50" s="14">
        <f>SUM(J45:J49)</f>
        <v>0</v>
      </c>
    </row>
    <row r="51" spans="1:10" ht="19.5" hidden="1" customHeight="1">
      <c r="A51" s="12"/>
      <c r="B51" s="37"/>
      <c r="C51" s="37"/>
      <c r="D51" s="93"/>
      <c r="E51" s="11"/>
      <c r="F51" s="93"/>
      <c r="G51" s="19"/>
      <c r="H51" s="94"/>
      <c r="I51" s="19"/>
      <c r="J51" s="94"/>
    </row>
    <row r="52" spans="1:10" ht="22.5" hidden="1" customHeight="1">
      <c r="A52" s="9" t="s">
        <v>99</v>
      </c>
      <c r="B52" s="13"/>
      <c r="C52" s="95"/>
      <c r="D52" s="30">
        <f>D50</f>
        <v>0</v>
      </c>
      <c r="E52" s="15"/>
      <c r="F52" s="30">
        <f>F50</f>
        <v>0</v>
      </c>
      <c r="G52" s="15"/>
      <c r="H52" s="30">
        <v>0</v>
      </c>
      <c r="I52" s="15"/>
      <c r="J52" s="30">
        <v>0</v>
      </c>
    </row>
    <row r="53" spans="1:10" ht="22.5" hidden="1" customHeight="1" thickBot="1">
      <c r="A53" s="9" t="s">
        <v>84</v>
      </c>
      <c r="B53" s="37"/>
      <c r="C53" s="96"/>
      <c r="D53" s="26">
        <f>D28+D52</f>
        <v>571340</v>
      </c>
      <c r="E53" s="91"/>
      <c r="F53" s="26">
        <f>F29+F52</f>
        <v>0</v>
      </c>
      <c r="G53" s="15"/>
      <c r="H53" s="26">
        <f>H28+H52</f>
        <v>648021</v>
      </c>
      <c r="I53" s="15"/>
      <c r="J53" s="26">
        <f>J29+J52</f>
        <v>0</v>
      </c>
    </row>
    <row r="54" spans="1:10" ht="19.5" hidden="1" customHeight="1" thickTop="1">
      <c r="A54" s="9"/>
      <c r="B54" s="37"/>
      <c r="C54" s="37"/>
      <c r="D54" s="67"/>
      <c r="E54" s="68"/>
      <c r="F54" s="67"/>
      <c r="G54" s="97"/>
      <c r="H54" s="97"/>
      <c r="I54" s="97"/>
      <c r="J54" s="97"/>
    </row>
    <row r="55" spans="1:10" ht="22.5" customHeight="1">
      <c r="A55" s="9" t="s">
        <v>85</v>
      </c>
      <c r="B55" s="37"/>
      <c r="C55" s="37"/>
      <c r="D55" s="67"/>
      <c r="E55" s="68"/>
      <c r="F55" s="67"/>
      <c r="G55" s="68"/>
      <c r="H55" s="68"/>
      <c r="I55" s="68"/>
      <c r="J55" s="68"/>
    </row>
    <row r="56" spans="1:10" ht="22.5" customHeight="1">
      <c r="A56" s="12" t="s">
        <v>86</v>
      </c>
      <c r="B56" s="37"/>
      <c r="C56" s="37"/>
      <c r="D56" s="65">
        <v>573554</v>
      </c>
      <c r="F56" s="108">
        <v>529422</v>
      </c>
      <c r="H56" s="65">
        <v>648021</v>
      </c>
      <c r="J56" s="112">
        <v>673611</v>
      </c>
    </row>
    <row r="57" spans="1:10" ht="22.5" customHeight="1">
      <c r="A57" s="12" t="s">
        <v>87</v>
      </c>
      <c r="B57" s="37"/>
      <c r="C57" s="37"/>
      <c r="D57" s="20">
        <v>-2214</v>
      </c>
      <c r="F57" s="110">
        <v>-2005</v>
      </c>
      <c r="G57" s="98"/>
      <c r="H57" s="117">
        <v>0</v>
      </c>
      <c r="J57" s="115">
        <v>0</v>
      </c>
    </row>
    <row r="58" spans="1:10" ht="22.5" customHeight="1" thickBot="1">
      <c r="A58" s="9"/>
      <c r="B58" s="37"/>
      <c r="C58" s="37"/>
      <c r="D58" s="26">
        <f>SUM(D56:D57)</f>
        <v>571340</v>
      </c>
      <c r="E58" s="11"/>
      <c r="F58" s="26">
        <f>SUM(F56:F57)</f>
        <v>527417</v>
      </c>
      <c r="G58" s="11"/>
      <c r="H58" s="26">
        <f>SUM(H56:H57)</f>
        <v>648021</v>
      </c>
      <c r="I58" s="11"/>
      <c r="J58" s="26">
        <f>SUM(J56:J57)</f>
        <v>673611</v>
      </c>
    </row>
    <row r="59" spans="1:10" ht="19.5" customHeight="1" thickTop="1">
      <c r="A59" s="9"/>
      <c r="B59" s="37"/>
      <c r="C59" s="37"/>
      <c r="D59" s="4"/>
      <c r="E59" s="11"/>
      <c r="F59" s="107"/>
      <c r="G59" s="11"/>
      <c r="H59" s="15"/>
      <c r="I59" s="11"/>
      <c r="J59" s="114"/>
    </row>
    <row r="60" spans="1:10" ht="22">
      <c r="A60" s="9" t="s">
        <v>88</v>
      </c>
      <c r="B60" s="37"/>
      <c r="C60" s="37"/>
      <c r="D60" s="4"/>
      <c r="E60" s="11"/>
      <c r="F60" s="107"/>
      <c r="G60" s="11"/>
      <c r="H60" s="11"/>
      <c r="I60" s="11"/>
      <c r="J60" s="113"/>
    </row>
    <row r="61" spans="1:10">
      <c r="A61" s="12" t="s">
        <v>86</v>
      </c>
      <c r="B61" s="37"/>
      <c r="C61" s="37"/>
      <c r="D61" s="65">
        <f>D56</f>
        <v>573554</v>
      </c>
      <c r="F61" s="109">
        <v>529422</v>
      </c>
      <c r="G61" s="17"/>
      <c r="H61" s="65">
        <f>H32</f>
        <v>648021</v>
      </c>
      <c r="I61" s="17"/>
      <c r="J61" s="112">
        <v>673611</v>
      </c>
    </row>
    <row r="62" spans="1:10">
      <c r="A62" s="12" t="s">
        <v>87</v>
      </c>
      <c r="B62" s="37"/>
      <c r="C62" s="37"/>
      <c r="D62" s="35">
        <f>D57</f>
        <v>-2214</v>
      </c>
      <c r="F62" s="111">
        <v>-2005</v>
      </c>
      <c r="G62" s="99"/>
      <c r="H62" s="20">
        <v>0</v>
      </c>
      <c r="I62" s="17"/>
      <c r="J62" s="111">
        <v>0</v>
      </c>
    </row>
    <row r="63" spans="1:10" ht="22.5" thickBot="1">
      <c r="A63" s="9"/>
      <c r="B63" s="37"/>
      <c r="C63" s="37"/>
      <c r="D63" s="26">
        <f>SUM(D61:D62)</f>
        <v>571340</v>
      </c>
      <c r="E63" s="11"/>
      <c r="F63" s="26">
        <f>SUM(F61:F62)</f>
        <v>527417</v>
      </c>
      <c r="G63" s="11"/>
      <c r="H63" s="26">
        <f>SUM(H61:H62)</f>
        <v>648021</v>
      </c>
      <c r="I63" s="11"/>
      <c r="J63" s="26">
        <f>SUM(J61:J62)</f>
        <v>673611</v>
      </c>
    </row>
    <row r="64" spans="1:10" ht="19.5" customHeight="1" thickTop="1">
      <c r="B64" s="37"/>
      <c r="C64" s="37"/>
      <c r="D64" s="4"/>
      <c r="E64" s="11"/>
      <c r="F64" s="67"/>
      <c r="G64" s="11"/>
      <c r="H64" s="11"/>
      <c r="I64" s="11"/>
      <c r="J64" s="68"/>
    </row>
    <row r="65" spans="1:10" ht="25.5" customHeight="1" thickBot="1">
      <c r="A65" s="9" t="s">
        <v>89</v>
      </c>
      <c r="B65" s="37"/>
      <c r="C65" s="13"/>
      <c r="D65" s="79">
        <f>D56/(505000)</f>
        <v>1.135750495049505</v>
      </c>
      <c r="E65" s="11"/>
      <c r="F65" s="79">
        <v>1.05</v>
      </c>
      <c r="G65" s="11"/>
      <c r="H65" s="79">
        <f>H56/(505000)</f>
        <v>1.283209900990099</v>
      </c>
      <c r="I65" s="11"/>
      <c r="J65" s="79">
        <v>1.33</v>
      </c>
    </row>
    <row r="66" spans="1:10" ht="23.15" customHeight="1" thickTop="1"/>
    <row r="67" spans="1:10" ht="20.5" customHeight="1">
      <c r="D67" s="16"/>
    </row>
    <row r="68" spans="1:10">
      <c r="D68" s="16"/>
    </row>
    <row r="70" spans="1:10">
      <c r="D70" s="16"/>
      <c r="F70" s="16"/>
      <c r="H70" s="16"/>
      <c r="J70" s="16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85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Q40"/>
  <sheetViews>
    <sheetView topLeftCell="A14" zoomScale="80" zoomScaleNormal="80" zoomScaleSheetLayoutView="85" workbookViewId="0">
      <selection activeCell="S21" sqref="S21"/>
    </sheetView>
  </sheetViews>
  <sheetFormatPr defaultColWidth="9.09765625" defaultRowHeight="21.5"/>
  <cols>
    <col min="1" max="1" width="57.09765625" style="12" customWidth="1"/>
    <col min="2" max="2" width="10.3984375" style="12" bestFit="1" customWidth="1"/>
    <col min="3" max="3" width="13.3984375" style="29" customWidth="1"/>
    <col min="4" max="4" width="1.09765625" style="31" customWidth="1"/>
    <col min="5" max="5" width="14.8984375" style="29" customWidth="1"/>
    <col min="6" max="6" width="1.09765625" style="31" customWidth="1"/>
    <col min="7" max="7" width="14.8984375" style="29" customWidth="1"/>
    <col min="8" max="8" width="1.09765625" style="31" customWidth="1"/>
    <col min="9" max="9" width="13.3984375" style="29" customWidth="1"/>
    <col min="10" max="10" width="1.09765625" style="29" customWidth="1"/>
    <col min="11" max="11" width="14.8984375" style="29" customWidth="1"/>
    <col min="12" max="12" width="1.09765625" style="31" customWidth="1"/>
    <col min="13" max="13" width="15.09765625" style="29" customWidth="1"/>
    <col min="14" max="14" width="1.09765625" style="31" customWidth="1"/>
    <col min="15" max="15" width="13.8984375" style="29" customWidth="1"/>
    <col min="16" max="16" width="1.8984375" style="31" customWidth="1"/>
    <col min="17" max="17" width="13.8984375" style="29" customWidth="1"/>
  </cols>
  <sheetData>
    <row r="1" spans="1:17" ht="23">
      <c r="A1" s="5" t="s">
        <v>0</v>
      </c>
      <c r="B1" s="5"/>
      <c r="C1" s="45"/>
      <c r="D1" s="46"/>
      <c r="E1" s="45"/>
      <c r="F1" s="46"/>
      <c r="G1" s="45"/>
      <c r="H1" s="46"/>
      <c r="I1" s="45"/>
      <c r="J1" s="45"/>
      <c r="K1" s="45"/>
      <c r="L1" s="46"/>
      <c r="M1" s="45"/>
      <c r="N1" s="46"/>
      <c r="O1" s="45"/>
      <c r="P1"/>
      <c r="Q1"/>
    </row>
    <row r="2" spans="1:17" ht="23">
      <c r="A2" s="5" t="s">
        <v>100</v>
      </c>
      <c r="B2" s="5"/>
      <c r="C2" s="45"/>
      <c r="D2" s="46"/>
      <c r="E2" s="45"/>
      <c r="F2" s="46"/>
      <c r="G2" s="45"/>
      <c r="H2" s="46"/>
      <c r="I2" s="45"/>
      <c r="J2" s="45"/>
      <c r="K2" s="45"/>
      <c r="L2" s="46"/>
      <c r="M2" s="45"/>
      <c r="N2" s="46"/>
      <c r="O2" s="45"/>
      <c r="P2"/>
      <c r="Q2"/>
    </row>
    <row r="3" spans="1:17" ht="12" customHeight="1">
      <c r="A3" s="9"/>
      <c r="B3" s="9"/>
      <c r="P3"/>
      <c r="Q3"/>
    </row>
    <row r="4" spans="1:17" ht="22">
      <c r="C4" s="138" t="s">
        <v>2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/>
      <c r="Q4"/>
    </row>
    <row r="5" spans="1:17" ht="22">
      <c r="D5" s="40"/>
      <c r="E5" s="40"/>
      <c r="F5" s="40"/>
      <c r="G5" s="137" t="s">
        <v>55</v>
      </c>
      <c r="H5" s="137"/>
      <c r="I5" s="137"/>
      <c r="J5" s="28"/>
      <c r="K5" s="31"/>
      <c r="M5" s="31"/>
      <c r="O5" s="18"/>
      <c r="P5"/>
      <c r="Q5"/>
    </row>
    <row r="6" spans="1:17">
      <c r="C6" s="28" t="s">
        <v>101</v>
      </c>
      <c r="D6" s="40"/>
      <c r="E6" s="28"/>
      <c r="G6" s="28"/>
      <c r="I6" s="28"/>
      <c r="J6" s="28"/>
      <c r="K6" s="28" t="s">
        <v>102</v>
      </c>
      <c r="L6" s="40"/>
      <c r="M6" s="28" t="s">
        <v>103</v>
      </c>
      <c r="N6" s="40"/>
      <c r="P6"/>
      <c r="Q6"/>
    </row>
    <row r="7" spans="1:17">
      <c r="C7" s="28" t="s">
        <v>104</v>
      </c>
      <c r="D7" s="40"/>
      <c r="E7" s="28" t="s">
        <v>105</v>
      </c>
      <c r="F7" s="40"/>
      <c r="G7" s="28" t="s">
        <v>106</v>
      </c>
      <c r="H7" s="40"/>
      <c r="I7" s="28" t="s">
        <v>107</v>
      </c>
      <c r="J7" s="28"/>
      <c r="K7" s="28" t="s">
        <v>108</v>
      </c>
      <c r="L7" s="40"/>
      <c r="M7" s="28" t="s">
        <v>109</v>
      </c>
      <c r="N7" s="40"/>
      <c r="O7" s="28" t="s">
        <v>110</v>
      </c>
      <c r="P7"/>
      <c r="Q7"/>
    </row>
    <row r="8" spans="1:17">
      <c r="B8" s="37" t="s">
        <v>7</v>
      </c>
      <c r="C8" s="28" t="s">
        <v>111</v>
      </c>
      <c r="D8" s="40"/>
      <c r="E8" s="28" t="s">
        <v>112</v>
      </c>
      <c r="F8" s="40"/>
      <c r="G8" s="28" t="s">
        <v>113</v>
      </c>
      <c r="H8" s="40"/>
      <c r="I8" s="28" t="s">
        <v>114</v>
      </c>
      <c r="J8" s="28"/>
      <c r="K8" s="28" t="s">
        <v>115</v>
      </c>
      <c r="L8" s="40"/>
      <c r="M8" s="28" t="s">
        <v>116</v>
      </c>
      <c r="N8" s="40"/>
      <c r="O8" s="28" t="s">
        <v>117</v>
      </c>
      <c r="P8"/>
      <c r="Q8"/>
    </row>
    <row r="9" spans="1:17">
      <c r="A9"/>
      <c r="B9"/>
      <c r="C9" s="139" t="s">
        <v>9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/>
      <c r="Q9"/>
    </row>
    <row r="10" spans="1:17" ht="22">
      <c r="A10" s="9" t="s">
        <v>118</v>
      </c>
      <c r="B10" s="9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/>
      <c r="Q10"/>
    </row>
    <row r="11" spans="1:17" ht="22">
      <c r="A11" s="9" t="s">
        <v>119</v>
      </c>
      <c r="B11" s="9"/>
      <c r="C11" s="56">
        <v>2525000</v>
      </c>
      <c r="D11" s="56"/>
      <c r="E11" s="56">
        <v>1741110</v>
      </c>
      <c r="F11" s="56"/>
      <c r="G11" s="56">
        <v>252500</v>
      </c>
      <c r="H11" s="56"/>
      <c r="I11" s="56">
        <v>1149364</v>
      </c>
      <c r="J11" s="56"/>
      <c r="K11" s="56">
        <f>SUM(C11:I11)</f>
        <v>5667974</v>
      </c>
      <c r="L11" s="56"/>
      <c r="M11" s="56">
        <v>7</v>
      </c>
      <c r="N11" s="56"/>
      <c r="O11" s="56">
        <f>SUM(K11:M11)</f>
        <v>5667981</v>
      </c>
      <c r="P11"/>
      <c r="Q11"/>
    </row>
    <row r="12" spans="1:17" ht="13" customHeight="1">
      <c r="A12" s="9"/>
      <c r="B12" s="9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/>
      <c r="Q12"/>
    </row>
    <row r="13" spans="1:17" ht="22">
      <c r="A13" s="9" t="s">
        <v>120</v>
      </c>
      <c r="B13" s="9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/>
      <c r="Q13"/>
    </row>
    <row r="14" spans="1:17" ht="22">
      <c r="A14" s="100" t="s">
        <v>121</v>
      </c>
      <c r="B14" s="9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/>
      <c r="Q14"/>
    </row>
    <row r="15" spans="1:17">
      <c r="A15" s="12" t="s">
        <v>122</v>
      </c>
      <c r="B15" s="37">
        <v>8</v>
      </c>
      <c r="C15" s="101">
        <v>0</v>
      </c>
      <c r="D15" s="101"/>
      <c r="E15" s="101">
        <v>0</v>
      </c>
      <c r="F15" s="101"/>
      <c r="G15" s="101">
        <v>0</v>
      </c>
      <c r="H15" s="101"/>
      <c r="I15" s="101">
        <v>-429250</v>
      </c>
      <c r="J15" s="101"/>
      <c r="K15" s="74">
        <f>SUM(C15,E15,G15,I15)</f>
        <v>-429250</v>
      </c>
      <c r="L15" s="101"/>
      <c r="M15" s="101">
        <v>0</v>
      </c>
      <c r="N15" s="101"/>
      <c r="O15" s="74">
        <f>K15+M15</f>
        <v>-429250</v>
      </c>
      <c r="P15"/>
      <c r="Q15"/>
    </row>
    <row r="16" spans="1:17" ht="22">
      <c r="A16" s="8" t="s">
        <v>123</v>
      </c>
      <c r="B16" s="9"/>
      <c r="C16" s="42">
        <f>C15</f>
        <v>0</v>
      </c>
      <c r="D16" s="21"/>
      <c r="E16" s="42">
        <f>E15</f>
        <v>0</v>
      </c>
      <c r="F16" s="21"/>
      <c r="G16" s="42">
        <f>G15</f>
        <v>0</v>
      </c>
      <c r="H16" s="21"/>
      <c r="I16" s="42">
        <f>I15</f>
        <v>-429250</v>
      </c>
      <c r="J16" s="21"/>
      <c r="K16" s="42">
        <f>K15</f>
        <v>-429250</v>
      </c>
      <c r="L16" s="21"/>
      <c r="M16" s="42">
        <f>M15</f>
        <v>0</v>
      </c>
      <c r="N16" s="21"/>
      <c r="O16" s="42">
        <f>O15</f>
        <v>-429250</v>
      </c>
      <c r="P16"/>
      <c r="Q16"/>
    </row>
    <row r="17" spans="1:17" ht="13" customHeight="1">
      <c r="A17" s="9"/>
      <c r="B17" s="9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/>
      <c r="Q17"/>
    </row>
    <row r="18" spans="1:17" ht="22">
      <c r="A18" s="102" t="s">
        <v>124</v>
      </c>
      <c r="B18" s="10"/>
      <c r="C18" s="32"/>
      <c r="D18" s="33"/>
      <c r="E18" s="32"/>
      <c r="F18" s="33"/>
      <c r="G18" s="32"/>
      <c r="H18" s="33"/>
      <c r="I18" s="32"/>
      <c r="J18" s="32"/>
      <c r="K18" s="32"/>
      <c r="L18" s="33"/>
      <c r="M18" s="32"/>
      <c r="N18" s="33"/>
      <c r="O18" s="32"/>
      <c r="P18"/>
      <c r="Q18"/>
    </row>
    <row r="19" spans="1:17">
      <c r="A19" s="52" t="s">
        <v>125</v>
      </c>
      <c r="B19" s="52"/>
      <c r="C19" s="34">
        <v>0</v>
      </c>
      <c r="D19" s="33"/>
      <c r="E19" s="34">
        <v>0</v>
      </c>
      <c r="F19" s="33"/>
      <c r="G19" s="34">
        <v>0</v>
      </c>
      <c r="H19" s="33"/>
      <c r="I19" s="34">
        <v>0</v>
      </c>
      <c r="J19" s="32"/>
      <c r="K19" s="74">
        <f>SUM(C19,E19,G19,I19)</f>
        <v>0</v>
      </c>
      <c r="L19" s="33"/>
      <c r="M19" s="34">
        <v>17150</v>
      </c>
      <c r="N19" s="33"/>
      <c r="O19" s="34">
        <f>SUM(K19:M19)</f>
        <v>17150</v>
      </c>
      <c r="P19"/>
      <c r="Q19"/>
    </row>
    <row r="20" spans="1:17" ht="22">
      <c r="A20" s="102" t="s">
        <v>126</v>
      </c>
      <c r="B20" s="43"/>
      <c r="C20" s="103">
        <f>SUM(C19:C19)</f>
        <v>0</v>
      </c>
      <c r="D20" s="21"/>
      <c r="E20" s="103">
        <f>SUM(E19:E19)</f>
        <v>0</v>
      </c>
      <c r="F20" s="21"/>
      <c r="G20" s="103">
        <f>SUM(G19:G19)</f>
        <v>0</v>
      </c>
      <c r="H20" s="21"/>
      <c r="I20" s="103">
        <f>SUM(I19:I19)</f>
        <v>0</v>
      </c>
      <c r="J20" s="32"/>
      <c r="K20" s="42">
        <f>SUM(K19:K19)</f>
        <v>0</v>
      </c>
      <c r="L20" s="21"/>
      <c r="M20" s="103">
        <f>SUM(M19:M19)</f>
        <v>17150</v>
      </c>
      <c r="N20" s="21"/>
      <c r="O20" s="103">
        <f>SUM(O19:O19)</f>
        <v>17150</v>
      </c>
      <c r="P20"/>
      <c r="Q20"/>
    </row>
    <row r="21" spans="1:17" ht="12" customHeight="1">
      <c r="A21" s="43"/>
      <c r="B21" s="43"/>
      <c r="C21" s="21"/>
      <c r="D21" s="21"/>
      <c r="E21" s="21"/>
      <c r="F21" s="21"/>
      <c r="G21" s="21"/>
      <c r="H21" s="21"/>
      <c r="I21" s="21"/>
      <c r="J21" s="32"/>
      <c r="K21" s="21"/>
      <c r="L21" s="21"/>
      <c r="M21" s="21"/>
      <c r="N21" s="21"/>
      <c r="O21" s="21"/>
      <c r="P21"/>
      <c r="Q21"/>
    </row>
    <row r="22" spans="1:17" ht="22">
      <c r="A22" s="9" t="s">
        <v>127</v>
      </c>
      <c r="B22" s="43"/>
      <c r="C22" s="103">
        <f>C20+C16</f>
        <v>0</v>
      </c>
      <c r="D22" s="21"/>
      <c r="E22" s="103">
        <f>E20+E16</f>
        <v>0</v>
      </c>
      <c r="F22" s="21"/>
      <c r="G22" s="103">
        <f>G20+G16</f>
        <v>0</v>
      </c>
      <c r="H22" s="21"/>
      <c r="I22" s="103">
        <f>I20+I16</f>
        <v>-429250</v>
      </c>
      <c r="J22" s="32"/>
      <c r="K22" s="103">
        <f>K20+K16</f>
        <v>-429250</v>
      </c>
      <c r="L22" s="21"/>
      <c r="M22" s="103">
        <f>M20+M16</f>
        <v>17150</v>
      </c>
      <c r="N22" s="21"/>
      <c r="O22" s="103">
        <f>O20+O16</f>
        <v>-412100</v>
      </c>
      <c r="P22"/>
      <c r="Q22"/>
    </row>
    <row r="23" spans="1:17" ht="12" customHeight="1">
      <c r="A23" s="43"/>
      <c r="B23" s="43"/>
      <c r="C23" s="21"/>
      <c r="D23" s="21"/>
      <c r="E23" s="21"/>
      <c r="F23" s="21"/>
      <c r="G23" s="21"/>
      <c r="H23" s="21"/>
      <c r="I23" s="21"/>
      <c r="J23" s="32"/>
      <c r="K23" s="21"/>
      <c r="L23" s="21"/>
      <c r="M23" s="21"/>
      <c r="N23" s="21"/>
      <c r="O23" s="21"/>
      <c r="P23"/>
      <c r="Q23"/>
    </row>
    <row r="24" spans="1:17" ht="22">
      <c r="A24" s="9" t="s">
        <v>128</v>
      </c>
      <c r="B24" s="9"/>
      <c r="C24" s="21"/>
      <c r="D24" s="21"/>
      <c r="E24" s="21"/>
      <c r="F24" s="21"/>
      <c r="G24" s="21"/>
      <c r="H24" s="21"/>
      <c r="I24" s="21"/>
      <c r="J24" s="32"/>
      <c r="K24" s="21"/>
      <c r="L24" s="21"/>
      <c r="M24" s="21"/>
      <c r="N24" s="21"/>
      <c r="O24" s="21"/>
      <c r="P24"/>
      <c r="Q24"/>
    </row>
    <row r="25" spans="1:17" ht="22">
      <c r="A25" s="12" t="s">
        <v>129</v>
      </c>
      <c r="C25" s="32">
        <v>0</v>
      </c>
      <c r="D25" s="33"/>
      <c r="E25" s="32">
        <v>0</v>
      </c>
      <c r="F25" s="21"/>
      <c r="G25" s="32">
        <v>0</v>
      </c>
      <c r="H25" s="21"/>
      <c r="I25" s="32">
        <f>'PL-9mth'!F61</f>
        <v>529422</v>
      </c>
      <c r="J25" s="32"/>
      <c r="K25" s="74">
        <f>SUM(C25,E25,G25,I25)</f>
        <v>529422</v>
      </c>
      <c r="L25" s="33"/>
      <c r="M25" s="32">
        <f>'PL-9mth'!F62</f>
        <v>-2005</v>
      </c>
      <c r="N25" s="33"/>
      <c r="O25" s="74">
        <f>SUM(K25:M25)</f>
        <v>527417</v>
      </c>
      <c r="P25"/>
      <c r="Q25"/>
    </row>
    <row r="26" spans="1:17" ht="22">
      <c r="A26" s="9" t="s">
        <v>130</v>
      </c>
      <c r="B26" s="9"/>
      <c r="C26" s="42">
        <f>SUM(C25:C25)</f>
        <v>0</v>
      </c>
      <c r="D26" s="21"/>
      <c r="E26" s="42">
        <f>SUM(E25:E25)</f>
        <v>0</v>
      </c>
      <c r="F26" s="21"/>
      <c r="G26" s="42">
        <f>SUM(G25:G25)</f>
        <v>0</v>
      </c>
      <c r="H26" s="21"/>
      <c r="I26" s="42">
        <f>SUM(I25:I25)</f>
        <v>529422</v>
      </c>
      <c r="J26" s="32"/>
      <c r="K26" s="42">
        <f>SUM(K24:K25)</f>
        <v>529422</v>
      </c>
      <c r="L26" s="21"/>
      <c r="M26" s="42">
        <f>SUM(M25:M25)</f>
        <v>-2005</v>
      </c>
      <c r="N26" s="21"/>
      <c r="O26" s="42">
        <f>SUM(O25:O25)</f>
        <v>527417</v>
      </c>
      <c r="P26"/>
      <c r="Q26"/>
    </row>
    <row r="27" spans="1:17" ht="13" customHeight="1">
      <c r="A27" s="9"/>
      <c r="B27" s="9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/>
      <c r="Q27"/>
    </row>
    <row r="28" spans="1:17" ht="22.5" thickBot="1">
      <c r="A28" s="9" t="s">
        <v>131</v>
      </c>
      <c r="B28" s="9"/>
      <c r="C28" s="44">
        <f>SUM(C11,C26,C22)</f>
        <v>2525000</v>
      </c>
      <c r="D28" s="33"/>
      <c r="E28" s="44">
        <f>SUM(E11,E26,E22)</f>
        <v>1741110</v>
      </c>
      <c r="F28" s="33"/>
      <c r="G28" s="44">
        <f>SUM(G11,G26,G22)</f>
        <v>252500</v>
      </c>
      <c r="H28" s="33"/>
      <c r="I28" s="44">
        <f>SUM(I11,I26,I22)</f>
        <v>1249536</v>
      </c>
      <c r="J28" s="32"/>
      <c r="K28" s="44">
        <f>SUM(K11,K26,K22)</f>
        <v>5768146</v>
      </c>
      <c r="L28" s="33"/>
      <c r="M28" s="44">
        <f>SUM(M11,M26,M22)</f>
        <v>15152</v>
      </c>
      <c r="N28" s="33"/>
      <c r="O28" s="44">
        <f>SUM(O11,O26,O22)</f>
        <v>5783298</v>
      </c>
      <c r="P28" s="58"/>
      <c r="Q28"/>
    </row>
    <row r="29" spans="1:17" ht="22.5" thickTop="1">
      <c r="N29" s="33"/>
      <c r="O29" s="21"/>
      <c r="P29"/>
      <c r="Q29"/>
    </row>
    <row r="30" spans="1:17" ht="22">
      <c r="A30" s="9"/>
      <c r="B30" s="9"/>
      <c r="C30" s="21"/>
      <c r="D30" s="33"/>
      <c r="E30" s="21"/>
      <c r="F30" s="33"/>
      <c r="G30" s="21"/>
      <c r="H30" s="33"/>
      <c r="I30" s="21"/>
      <c r="J30" s="32"/>
      <c r="K30" s="21"/>
      <c r="L30" s="33"/>
      <c r="M30" s="21"/>
      <c r="N30" s="33"/>
      <c r="O30" s="21"/>
      <c r="P30" s="33"/>
      <c r="Q30" s="21"/>
    </row>
    <row r="31" spans="1:17" ht="22">
      <c r="A31" s="9"/>
      <c r="B31" s="9"/>
      <c r="C31" s="21"/>
      <c r="D31" s="33"/>
      <c r="E31" s="21"/>
      <c r="F31" s="33"/>
      <c r="G31" s="21"/>
      <c r="H31" s="33"/>
      <c r="I31" s="21"/>
      <c r="J31" s="32"/>
      <c r="K31" s="21"/>
      <c r="L31" s="33"/>
      <c r="M31" s="21"/>
      <c r="N31" s="33"/>
      <c r="O31" s="21"/>
      <c r="P31" s="33"/>
      <c r="Q31" s="21"/>
    </row>
    <row r="32" spans="1:17" ht="22">
      <c r="A32" s="9"/>
      <c r="B32" s="9"/>
      <c r="C32" s="21"/>
      <c r="D32" s="33"/>
      <c r="E32" s="21"/>
      <c r="F32" s="33"/>
      <c r="G32" s="21"/>
      <c r="H32" s="33"/>
      <c r="I32" s="21"/>
      <c r="J32" s="32"/>
      <c r="K32" s="21"/>
      <c r="L32" s="33"/>
      <c r="M32" s="21"/>
      <c r="N32" s="33"/>
      <c r="O32" s="21"/>
      <c r="P32" s="33"/>
      <c r="Q32" s="21"/>
    </row>
    <row r="33" spans="1:17" ht="22">
      <c r="A33" s="9"/>
      <c r="B33" s="9"/>
      <c r="C33" s="21"/>
      <c r="D33" s="33"/>
      <c r="E33" s="21"/>
      <c r="F33" s="33"/>
      <c r="G33" s="21"/>
      <c r="H33" s="33"/>
      <c r="I33" s="21"/>
      <c r="J33" s="32"/>
      <c r="K33" s="21"/>
      <c r="L33" s="33"/>
      <c r="M33" s="21"/>
      <c r="N33" s="33"/>
      <c r="O33" s="21"/>
      <c r="P33" s="33"/>
      <c r="Q33" s="21"/>
    </row>
    <row r="34" spans="1:17" ht="22">
      <c r="A34" s="9"/>
      <c r="B34" s="9"/>
      <c r="C34" s="21"/>
      <c r="D34" s="33"/>
      <c r="E34" s="21"/>
      <c r="F34" s="33"/>
      <c r="G34" s="21"/>
      <c r="H34" s="33"/>
      <c r="I34" s="21"/>
      <c r="J34" s="32"/>
      <c r="K34" s="21"/>
      <c r="L34" s="33"/>
      <c r="M34" s="21"/>
      <c r="N34" s="33"/>
      <c r="O34" s="21"/>
      <c r="P34" s="33"/>
      <c r="Q34" s="21"/>
    </row>
    <row r="35" spans="1:17" ht="22">
      <c r="A35" s="9"/>
      <c r="B35" s="9"/>
      <c r="C35" s="21"/>
      <c r="D35" s="33"/>
      <c r="E35" s="21"/>
      <c r="F35" s="33"/>
      <c r="G35" s="21"/>
      <c r="H35" s="33"/>
      <c r="I35" s="21"/>
      <c r="J35" s="32"/>
      <c r="K35" s="21"/>
      <c r="L35" s="33"/>
      <c r="M35" s="21"/>
      <c r="N35" s="33"/>
      <c r="O35" s="21"/>
      <c r="P35" s="33"/>
      <c r="Q35" s="21"/>
    </row>
    <row r="36" spans="1:17" ht="22">
      <c r="A36" s="9"/>
      <c r="B36" s="9"/>
      <c r="C36" s="21"/>
      <c r="D36" s="33"/>
      <c r="E36" s="21"/>
      <c r="F36" s="33"/>
      <c r="G36" s="21"/>
      <c r="H36" s="33"/>
      <c r="I36" s="21"/>
      <c r="J36" s="32"/>
      <c r="K36" s="21"/>
      <c r="L36" s="33"/>
      <c r="M36" s="21"/>
      <c r="N36" s="33"/>
      <c r="O36" s="21"/>
      <c r="P36" s="33"/>
      <c r="Q36" s="21"/>
    </row>
    <row r="37" spans="1:17" ht="22">
      <c r="A37" s="9"/>
      <c r="B37" s="9"/>
      <c r="C37" s="21"/>
      <c r="D37" s="33"/>
      <c r="E37" s="21"/>
      <c r="F37" s="33"/>
      <c r="G37" s="21"/>
      <c r="H37" s="33"/>
      <c r="I37" s="21"/>
      <c r="J37" s="32"/>
      <c r="K37" s="21"/>
      <c r="L37" s="33"/>
      <c r="M37" s="21"/>
      <c r="N37" s="33"/>
      <c r="O37" s="21"/>
      <c r="P37" s="33"/>
      <c r="Q37" s="21"/>
    </row>
    <row r="38" spans="1:17" ht="22">
      <c r="A38" s="9"/>
      <c r="B38" s="9"/>
      <c r="C38" s="21"/>
      <c r="D38" s="33"/>
      <c r="E38" s="21"/>
      <c r="F38" s="33"/>
      <c r="G38" s="21"/>
      <c r="H38" s="33"/>
      <c r="I38" s="21"/>
      <c r="J38" s="32"/>
      <c r="K38" s="21"/>
      <c r="L38" s="33"/>
      <c r="M38" s="21"/>
      <c r="N38" s="33"/>
      <c r="O38" s="21"/>
      <c r="P38" s="33"/>
      <c r="Q38" s="21"/>
    </row>
    <row r="39" spans="1:17" ht="22">
      <c r="A39" s="9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21"/>
      <c r="P39" s="21"/>
      <c r="Q39" s="21"/>
    </row>
    <row r="40" spans="1:17" ht="22">
      <c r="A40" s="9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21"/>
      <c r="P40" s="21"/>
      <c r="Q40" s="21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B39:N39"/>
    <mergeCell ref="B40:N40"/>
    <mergeCell ref="G5:I5"/>
    <mergeCell ref="C4:O4"/>
    <mergeCell ref="C9:O9"/>
  </mergeCells>
  <phoneticPr fontId="0" type="noConversion"/>
  <pageMargins left="0.7" right="0.5" top="0.48" bottom="0.5" header="0.5" footer="0.5"/>
  <pageSetup paperSize="9" scale="87" firstPageNumber="10" fitToHeight="0" orientation="landscape" useFirstPageNumber="1" r:id="rId2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  <pageSetUpPr fitToPage="1"/>
  </sheetPr>
  <dimension ref="A1:P40"/>
  <sheetViews>
    <sheetView topLeftCell="A10" zoomScale="80" zoomScaleNormal="80" zoomScaleSheetLayoutView="71" workbookViewId="0">
      <selection activeCell="S25" sqref="S25"/>
    </sheetView>
  </sheetViews>
  <sheetFormatPr defaultColWidth="9.09765625" defaultRowHeight="21.5"/>
  <cols>
    <col min="1" max="1" width="55.69921875" style="12" customWidth="1"/>
    <col min="2" max="2" width="9.3984375" style="12" customWidth="1"/>
    <col min="3" max="3" width="16.09765625" style="29" customWidth="1"/>
    <col min="4" max="4" width="1.09765625" style="31" customWidth="1"/>
    <col min="5" max="5" width="17.59765625" style="29" customWidth="1"/>
    <col min="6" max="6" width="1.09765625" style="31" customWidth="1"/>
    <col min="7" max="7" width="15.3984375" style="29" customWidth="1"/>
    <col min="8" max="8" width="1.09765625" style="31" customWidth="1"/>
    <col min="9" max="9" width="16.69921875" style="29" customWidth="1"/>
    <col min="10" max="10" width="1.09765625" style="29" customWidth="1"/>
    <col min="11" max="11" width="17.09765625" style="29" customWidth="1"/>
    <col min="12" max="12" width="1.09765625" style="31" customWidth="1"/>
    <col min="13" max="13" width="16" style="29" customWidth="1"/>
    <col min="14" max="14" width="1.8984375" style="31" customWidth="1"/>
    <col min="15" max="15" width="18.09765625" style="29" customWidth="1"/>
  </cols>
  <sheetData>
    <row r="1" spans="1:15" ht="23">
      <c r="A1" s="5" t="s">
        <v>0</v>
      </c>
      <c r="B1" s="5"/>
      <c r="C1" s="45"/>
      <c r="D1" s="46"/>
      <c r="E1" s="45"/>
      <c r="F1" s="46"/>
      <c r="G1" s="45"/>
      <c r="H1" s="46"/>
      <c r="I1" s="45"/>
      <c r="J1" s="45"/>
      <c r="K1" s="45"/>
      <c r="L1" s="46"/>
      <c r="M1" s="45"/>
      <c r="N1" s="46"/>
      <c r="O1" s="45"/>
    </row>
    <row r="2" spans="1:15" ht="23">
      <c r="A2" s="5" t="s">
        <v>100</v>
      </c>
      <c r="B2" s="5"/>
      <c r="C2" s="45"/>
      <c r="D2" s="46"/>
      <c r="E2" s="45"/>
      <c r="F2" s="46"/>
      <c r="G2" s="45"/>
      <c r="H2" s="46"/>
      <c r="I2" s="45"/>
      <c r="J2" s="45"/>
      <c r="K2" s="45"/>
      <c r="L2" s="46"/>
      <c r="M2" s="45"/>
      <c r="N2" s="46"/>
      <c r="O2" s="45"/>
    </row>
    <row r="3" spans="1:15" ht="12" customHeight="1">
      <c r="A3" s="9"/>
      <c r="B3" s="9"/>
    </row>
    <row r="4" spans="1:15" ht="22">
      <c r="C4" s="138" t="s">
        <v>2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22">
      <c r="D5" s="40"/>
      <c r="E5" s="40"/>
      <c r="F5" s="40"/>
      <c r="G5" s="137" t="s">
        <v>55</v>
      </c>
      <c r="H5" s="137"/>
      <c r="I5" s="137"/>
      <c r="J5" s="28"/>
      <c r="K5" s="41"/>
      <c r="L5" s="56"/>
      <c r="M5" s="18"/>
      <c r="O5" s="18"/>
    </row>
    <row r="6" spans="1:15">
      <c r="C6" s="28" t="s">
        <v>101</v>
      </c>
      <c r="D6" s="40"/>
      <c r="E6" s="28"/>
      <c r="G6" s="28"/>
      <c r="I6" s="28"/>
      <c r="J6" s="28"/>
      <c r="K6" s="28" t="s">
        <v>102</v>
      </c>
      <c r="L6" s="40"/>
      <c r="M6" s="28" t="s">
        <v>103</v>
      </c>
      <c r="N6" s="40"/>
    </row>
    <row r="7" spans="1:15">
      <c r="C7" s="28" t="s">
        <v>104</v>
      </c>
      <c r="D7" s="40"/>
      <c r="E7" s="28" t="s">
        <v>105</v>
      </c>
      <c r="F7" s="40"/>
      <c r="G7" s="28" t="s">
        <v>106</v>
      </c>
      <c r="H7" s="40"/>
      <c r="I7" s="28" t="s">
        <v>107</v>
      </c>
      <c r="J7" s="28"/>
      <c r="K7" s="28" t="s">
        <v>108</v>
      </c>
      <c r="L7" s="40"/>
      <c r="M7" s="28" t="s">
        <v>109</v>
      </c>
      <c r="N7" s="40"/>
      <c r="O7" s="28" t="s">
        <v>110</v>
      </c>
    </row>
    <row r="8" spans="1:15">
      <c r="B8" s="37" t="s">
        <v>7</v>
      </c>
      <c r="C8" s="28" t="s">
        <v>111</v>
      </c>
      <c r="D8" s="40"/>
      <c r="E8" s="28" t="s">
        <v>112</v>
      </c>
      <c r="F8" s="40"/>
      <c r="G8" s="28" t="s">
        <v>113</v>
      </c>
      <c r="H8" s="40"/>
      <c r="I8" s="28" t="s">
        <v>114</v>
      </c>
      <c r="J8" s="28"/>
      <c r="K8" s="28" t="s">
        <v>115</v>
      </c>
      <c r="L8" s="40"/>
      <c r="M8" s="28" t="s">
        <v>116</v>
      </c>
      <c r="N8" s="40"/>
      <c r="O8" s="28" t="s">
        <v>117</v>
      </c>
    </row>
    <row r="9" spans="1:15">
      <c r="A9"/>
      <c r="B9"/>
      <c r="C9" s="139" t="s">
        <v>9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1:15" ht="22">
      <c r="A10" s="9" t="s">
        <v>132</v>
      </c>
      <c r="B10" s="9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1:15" ht="22">
      <c r="A11" s="9" t="s">
        <v>133</v>
      </c>
      <c r="B11" s="9"/>
      <c r="C11" s="56">
        <v>2525000</v>
      </c>
      <c r="D11" s="56"/>
      <c r="E11" s="56">
        <v>1741110</v>
      </c>
      <c r="F11" s="56"/>
      <c r="G11" s="56">
        <v>252500</v>
      </c>
      <c r="H11" s="56"/>
      <c r="I11" s="56">
        <v>1446091</v>
      </c>
      <c r="J11" s="56"/>
      <c r="K11" s="56">
        <f>SUM(C11:I11)</f>
        <v>5964701</v>
      </c>
      <c r="L11" s="56"/>
      <c r="M11" s="56">
        <v>13827</v>
      </c>
      <c r="N11" s="56"/>
      <c r="O11" s="56">
        <f>SUM(K11,M11)</f>
        <v>5978528</v>
      </c>
    </row>
    <row r="12" spans="1:15" ht="19.5" customHeight="1">
      <c r="A12" s="43"/>
      <c r="B12" s="43"/>
      <c r="C12" s="21"/>
      <c r="D12" s="21"/>
      <c r="E12" s="21"/>
      <c r="F12" s="21"/>
      <c r="G12" s="21"/>
      <c r="H12" s="21"/>
      <c r="I12" s="21"/>
      <c r="J12" s="32"/>
      <c r="K12" s="21"/>
      <c r="L12" s="21"/>
      <c r="M12" s="21"/>
      <c r="N12" s="21"/>
      <c r="O12" s="21"/>
    </row>
    <row r="13" spans="1:15" ht="22">
      <c r="A13" s="9" t="s">
        <v>120</v>
      </c>
      <c r="B13" s="9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22">
      <c r="A14" s="100" t="s">
        <v>121</v>
      </c>
      <c r="B14" s="9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>
      <c r="A15" s="12" t="s">
        <v>122</v>
      </c>
      <c r="B15" s="37">
        <v>8</v>
      </c>
      <c r="C15" s="101">
        <v>0</v>
      </c>
      <c r="D15" s="101"/>
      <c r="E15" s="101">
        <v>0</v>
      </c>
      <c r="F15" s="101"/>
      <c r="G15" s="101">
        <v>0</v>
      </c>
      <c r="H15" s="101"/>
      <c r="I15" s="101">
        <v>-505000</v>
      </c>
      <c r="J15" s="101"/>
      <c r="K15" s="74">
        <v>-505000</v>
      </c>
      <c r="L15" s="101"/>
      <c r="M15" s="101">
        <v>0</v>
      </c>
      <c r="N15" s="101"/>
      <c r="O15" s="74">
        <f>K15+M15</f>
        <v>-505000</v>
      </c>
    </row>
    <row r="16" spans="1:15" ht="22" hidden="1">
      <c r="A16" s="8" t="s">
        <v>123</v>
      </c>
      <c r="B16" s="9"/>
      <c r="C16" s="42">
        <f>C15</f>
        <v>0</v>
      </c>
      <c r="D16" s="21"/>
      <c r="E16" s="42">
        <f>E15</f>
        <v>0</v>
      </c>
      <c r="F16" s="21"/>
      <c r="G16" s="42">
        <f>G15</f>
        <v>0</v>
      </c>
      <c r="H16" s="21"/>
      <c r="I16" s="42">
        <f>I15</f>
        <v>-505000</v>
      </c>
      <c r="J16" s="21"/>
      <c r="K16" s="42">
        <f>K15</f>
        <v>-505000</v>
      </c>
      <c r="L16" s="21"/>
      <c r="M16" s="42">
        <f>M15</f>
        <v>0</v>
      </c>
      <c r="N16" s="21"/>
      <c r="O16" s="42">
        <f>O15</f>
        <v>-505000</v>
      </c>
    </row>
    <row r="17" spans="1:16" ht="16" hidden="1" customHeight="1">
      <c r="A17" s="9"/>
      <c r="B17" s="9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6" ht="22" hidden="1">
      <c r="A18" s="102" t="s">
        <v>124</v>
      </c>
      <c r="B18" s="10"/>
      <c r="C18" s="32"/>
      <c r="D18" s="33"/>
      <c r="E18" s="32"/>
      <c r="F18" s="33"/>
      <c r="G18" s="32"/>
      <c r="H18" s="33"/>
      <c r="I18" s="32"/>
      <c r="J18" s="32"/>
      <c r="K18" s="32"/>
      <c r="L18" s="33"/>
      <c r="M18" s="32"/>
      <c r="N18" s="33"/>
      <c r="O18" s="32"/>
    </row>
    <row r="19" spans="1:16" hidden="1">
      <c r="A19" s="52" t="s">
        <v>125</v>
      </c>
      <c r="B19" s="52"/>
      <c r="C19" s="34"/>
      <c r="D19" s="33"/>
      <c r="E19" s="34"/>
      <c r="F19" s="33"/>
      <c r="G19" s="34"/>
      <c r="H19" s="33"/>
      <c r="I19" s="34"/>
      <c r="J19" s="32"/>
      <c r="K19" s="74">
        <f>SUM(C19,E19,G19,I19)</f>
        <v>0</v>
      </c>
      <c r="L19" s="33"/>
      <c r="M19" s="34"/>
      <c r="N19" s="33"/>
      <c r="O19" s="34">
        <f>SUM(K19:M19)</f>
        <v>0</v>
      </c>
    </row>
    <row r="20" spans="1:16" ht="22" hidden="1">
      <c r="A20" s="102" t="s">
        <v>126</v>
      </c>
      <c r="B20" s="43"/>
      <c r="C20" s="103">
        <f>SUM(C19:C19)</f>
        <v>0</v>
      </c>
      <c r="D20" s="21"/>
      <c r="E20" s="103">
        <f>SUM(E19:E19)</f>
        <v>0</v>
      </c>
      <c r="F20" s="21"/>
      <c r="G20" s="103">
        <f>SUM(G19:G19)</f>
        <v>0</v>
      </c>
      <c r="H20" s="21"/>
      <c r="I20" s="103">
        <f>SUM(I19:I19)</f>
        <v>0</v>
      </c>
      <c r="J20" s="32"/>
      <c r="K20" s="42">
        <f>SUM(K19:K19)</f>
        <v>0</v>
      </c>
      <c r="L20" s="21"/>
      <c r="M20" s="103">
        <f>SUM(M19:M19)</f>
        <v>0</v>
      </c>
      <c r="N20" s="21"/>
      <c r="O20" s="103">
        <f>SUM(O19:O19)</f>
        <v>0</v>
      </c>
    </row>
    <row r="21" spans="1:16" ht="12" hidden="1" customHeight="1">
      <c r="A21" s="43"/>
      <c r="B21" s="43"/>
      <c r="C21" s="21"/>
      <c r="D21" s="21"/>
      <c r="E21" s="21"/>
      <c r="F21" s="21"/>
      <c r="G21" s="21"/>
      <c r="H21" s="21"/>
      <c r="I21" s="21"/>
      <c r="J21" s="32"/>
      <c r="K21" s="21"/>
      <c r="L21" s="21"/>
      <c r="M21" s="21"/>
      <c r="N21" s="21"/>
      <c r="O21" s="21"/>
    </row>
    <row r="22" spans="1:16" ht="22">
      <c r="A22" s="9" t="s">
        <v>127</v>
      </c>
      <c r="B22" s="43"/>
      <c r="C22" s="42">
        <f>C20+C16</f>
        <v>0</v>
      </c>
      <c r="D22" s="21"/>
      <c r="E22" s="42">
        <f>E20+E16</f>
        <v>0</v>
      </c>
      <c r="F22" s="21"/>
      <c r="G22" s="42">
        <f>G20+G16</f>
        <v>0</v>
      </c>
      <c r="H22" s="21"/>
      <c r="I22" s="42">
        <f>I20+I16</f>
        <v>-505000</v>
      </c>
      <c r="J22" s="32"/>
      <c r="K22" s="42">
        <f>K20+K16</f>
        <v>-505000</v>
      </c>
      <c r="L22" s="21"/>
      <c r="M22" s="42">
        <f>M20+M16</f>
        <v>0</v>
      </c>
      <c r="N22" s="21"/>
      <c r="O22" s="42">
        <f>O20+O16</f>
        <v>-505000</v>
      </c>
    </row>
    <row r="23" spans="1:16" ht="12" customHeight="1">
      <c r="A23" s="43"/>
      <c r="B23" s="43"/>
      <c r="C23" s="21"/>
      <c r="D23" s="21"/>
      <c r="E23" s="21"/>
      <c r="F23" s="21"/>
      <c r="G23" s="21"/>
      <c r="H23" s="21"/>
      <c r="I23" s="21"/>
      <c r="J23" s="32"/>
      <c r="K23" s="21"/>
      <c r="L23" s="21"/>
      <c r="M23" s="21"/>
      <c r="N23" s="21"/>
      <c r="O23" s="21"/>
    </row>
    <row r="24" spans="1:16" ht="22">
      <c r="A24" s="9" t="s">
        <v>128</v>
      </c>
      <c r="B24" s="9"/>
      <c r="C24" s="21"/>
      <c r="D24" s="21"/>
      <c r="E24" s="21"/>
      <c r="F24" s="21"/>
      <c r="G24" s="21"/>
      <c r="H24" s="21"/>
      <c r="I24" s="21"/>
      <c r="J24" s="32"/>
      <c r="K24" s="21"/>
      <c r="L24" s="21"/>
      <c r="M24" s="21"/>
      <c r="N24" s="21"/>
      <c r="O24" s="21"/>
    </row>
    <row r="25" spans="1:16" ht="22">
      <c r="A25" s="12" t="s">
        <v>129</v>
      </c>
      <c r="C25" s="101">
        <v>0</v>
      </c>
      <c r="D25" s="33"/>
      <c r="E25" s="101">
        <v>0</v>
      </c>
      <c r="F25" s="21"/>
      <c r="G25" s="101">
        <v>0</v>
      </c>
      <c r="H25" s="21"/>
      <c r="I25" s="32">
        <f>'PL-9mth'!D61</f>
        <v>573554</v>
      </c>
      <c r="J25" s="32"/>
      <c r="K25" s="74">
        <f>SUM(C25:I25)</f>
        <v>573554</v>
      </c>
      <c r="L25" s="33"/>
      <c r="M25" s="32">
        <f>'PL-9mth'!D62</f>
        <v>-2214</v>
      </c>
      <c r="N25" s="33"/>
      <c r="O25" s="74">
        <f>SUM(K25:M25)</f>
        <v>571340</v>
      </c>
    </row>
    <row r="26" spans="1:16" ht="22">
      <c r="A26" s="9" t="s">
        <v>130</v>
      </c>
      <c r="B26" s="9"/>
      <c r="C26" s="42">
        <f>SUM(C25:C25)</f>
        <v>0</v>
      </c>
      <c r="D26" s="21"/>
      <c r="E26" s="42">
        <f>SUM(E25:E25)</f>
        <v>0</v>
      </c>
      <c r="F26" s="21"/>
      <c r="G26" s="42">
        <f>SUM(G25:G25)</f>
        <v>0</v>
      </c>
      <c r="H26" s="21"/>
      <c r="I26" s="42">
        <f>SUM(I25:I25)</f>
        <v>573554</v>
      </c>
      <c r="J26" s="32"/>
      <c r="K26" s="42">
        <f>SUM(K24:K25)</f>
        <v>573554</v>
      </c>
      <c r="L26" s="21"/>
      <c r="M26" s="42">
        <f>SUM(M25:M25)</f>
        <v>-2214</v>
      </c>
      <c r="N26" s="21"/>
      <c r="O26" s="42">
        <f>SUM(O25:O25)</f>
        <v>571340</v>
      </c>
    </row>
    <row r="27" spans="1:16" ht="22">
      <c r="A27" s="9"/>
      <c r="B27" s="9"/>
      <c r="C27" s="21"/>
      <c r="D27" s="21"/>
      <c r="E27" s="21"/>
      <c r="F27" s="21"/>
      <c r="G27" s="21"/>
      <c r="H27" s="21"/>
      <c r="I27" s="21"/>
      <c r="J27" s="32"/>
      <c r="K27" s="21"/>
      <c r="L27" s="21"/>
      <c r="M27" s="21"/>
      <c r="N27" s="21"/>
      <c r="O27" s="21"/>
    </row>
    <row r="28" spans="1:16" ht="22.5" thickBot="1">
      <c r="A28" s="9" t="s">
        <v>134</v>
      </c>
      <c r="B28" s="9"/>
      <c r="C28" s="44">
        <f>SUM(C11,C26,C22)</f>
        <v>2525000</v>
      </c>
      <c r="D28" s="33"/>
      <c r="E28" s="44">
        <f>SUM(E11,E26,E22)</f>
        <v>1741110</v>
      </c>
      <c r="F28" s="33"/>
      <c r="G28" s="44">
        <f>SUM(G11,G26,G22)</f>
        <v>252500</v>
      </c>
      <c r="H28" s="33"/>
      <c r="I28" s="44">
        <f>SUM(I11,I26,I22)</f>
        <v>1514645</v>
      </c>
      <c r="J28" s="32"/>
      <c r="K28" s="44">
        <f>SUM(K11,K26,K22)</f>
        <v>6033255</v>
      </c>
      <c r="L28" s="33"/>
      <c r="M28" s="44">
        <f>SUM(M11,M26,M22)</f>
        <v>11613</v>
      </c>
      <c r="N28" s="33"/>
      <c r="O28" s="44">
        <f>SUM(O11,O26,O22)</f>
        <v>6044868</v>
      </c>
      <c r="P28" s="58"/>
    </row>
    <row r="29" spans="1:16" ht="22.5" thickTop="1">
      <c r="A29" s="9"/>
      <c r="B29" s="9"/>
      <c r="C29" s="21"/>
      <c r="D29" s="33"/>
      <c r="E29" s="21"/>
      <c r="F29" s="33"/>
      <c r="G29" s="21"/>
      <c r="H29" s="33"/>
      <c r="I29" s="21"/>
      <c r="J29" s="32"/>
      <c r="K29" s="21"/>
      <c r="L29" s="33"/>
      <c r="M29" s="21"/>
      <c r="N29" s="33"/>
      <c r="O29" s="21"/>
    </row>
    <row r="30" spans="1:16" ht="22">
      <c r="A30" s="9"/>
      <c r="B30" s="9"/>
      <c r="C30" s="21"/>
      <c r="D30" s="33"/>
      <c r="E30" s="21"/>
      <c r="F30" s="33"/>
      <c r="G30" s="21"/>
      <c r="H30" s="33"/>
      <c r="I30" s="21"/>
      <c r="J30" s="32"/>
      <c r="K30" s="21"/>
      <c r="L30" s="33"/>
      <c r="M30" s="21"/>
      <c r="N30" s="33"/>
      <c r="O30" s="21"/>
    </row>
    <row r="31" spans="1:16" ht="22">
      <c r="A31" s="9"/>
      <c r="B31" s="9"/>
      <c r="C31" s="21"/>
      <c r="D31" s="33"/>
      <c r="E31" s="21"/>
      <c r="F31" s="33"/>
      <c r="G31" s="21"/>
      <c r="H31" s="33"/>
      <c r="I31" s="21"/>
      <c r="J31" s="32"/>
      <c r="K31" s="21"/>
      <c r="L31" s="33"/>
      <c r="M31" s="21"/>
      <c r="N31" s="33"/>
      <c r="O31" s="21"/>
    </row>
    <row r="32" spans="1:16" ht="22">
      <c r="A32" s="9"/>
      <c r="B32" s="9"/>
      <c r="C32" s="21"/>
      <c r="D32" s="33"/>
      <c r="E32" s="21"/>
      <c r="F32" s="33"/>
      <c r="G32" s="21"/>
      <c r="H32" s="33"/>
      <c r="I32" s="21"/>
      <c r="J32" s="32"/>
      <c r="K32" s="21"/>
      <c r="L32" s="33"/>
      <c r="M32" s="21"/>
      <c r="N32" s="33"/>
      <c r="O32" s="21"/>
    </row>
    <row r="33" spans="1:15" ht="22">
      <c r="A33" s="9"/>
      <c r="B33" s="9"/>
      <c r="C33" s="21"/>
      <c r="D33" s="33"/>
      <c r="E33" s="21"/>
      <c r="F33" s="33"/>
      <c r="G33" s="21"/>
      <c r="H33" s="33"/>
      <c r="I33" s="21"/>
      <c r="J33" s="32"/>
      <c r="K33" s="21"/>
      <c r="L33" s="33"/>
      <c r="M33" s="21"/>
      <c r="N33" s="33"/>
      <c r="O33" s="21"/>
    </row>
    <row r="34" spans="1:15" ht="22">
      <c r="A34" s="9"/>
      <c r="B34" s="9"/>
      <c r="C34" s="21"/>
      <c r="D34" s="33"/>
      <c r="E34" s="21"/>
      <c r="F34" s="33"/>
      <c r="G34" s="21"/>
      <c r="H34" s="33"/>
      <c r="I34" s="21"/>
      <c r="J34" s="32"/>
      <c r="K34" s="21"/>
      <c r="L34" s="33"/>
      <c r="M34" s="21"/>
      <c r="N34" s="33"/>
      <c r="O34" s="21"/>
    </row>
    <row r="35" spans="1:15" ht="22">
      <c r="A35" s="9"/>
      <c r="B35" s="9"/>
      <c r="C35" s="21"/>
      <c r="D35" s="33"/>
      <c r="E35" s="21"/>
      <c r="F35" s="33"/>
      <c r="G35" s="21"/>
      <c r="H35" s="33"/>
      <c r="I35" s="21"/>
      <c r="J35" s="32"/>
      <c r="K35" s="21"/>
      <c r="L35" s="33"/>
      <c r="M35" s="21"/>
      <c r="N35" s="33"/>
      <c r="O35" s="21"/>
    </row>
    <row r="36" spans="1:15" ht="22">
      <c r="A36" s="9"/>
      <c r="B36" s="9"/>
      <c r="C36" s="21"/>
      <c r="D36" s="33"/>
      <c r="E36" s="21"/>
      <c r="F36" s="33"/>
      <c r="G36" s="21"/>
      <c r="H36" s="33"/>
      <c r="I36" s="21"/>
      <c r="J36" s="32"/>
      <c r="K36" s="21"/>
      <c r="L36" s="33"/>
      <c r="M36" s="21"/>
      <c r="N36" s="33"/>
      <c r="O36" s="21"/>
    </row>
    <row r="37" spans="1:15" ht="22">
      <c r="A37" s="9"/>
      <c r="B37" s="9"/>
      <c r="C37" s="21"/>
      <c r="D37" s="33"/>
      <c r="E37" s="21"/>
      <c r="F37" s="33"/>
      <c r="G37" s="21"/>
      <c r="H37" s="33"/>
      <c r="I37" s="21"/>
      <c r="J37" s="32"/>
      <c r="K37" s="21"/>
      <c r="L37" s="33"/>
      <c r="M37" s="21"/>
      <c r="N37" s="33"/>
      <c r="O37" s="21"/>
    </row>
    <row r="38" spans="1:15" ht="22">
      <c r="A38" s="9"/>
      <c r="B38" s="9"/>
      <c r="C38" s="21"/>
      <c r="D38" s="33"/>
      <c r="E38" s="21"/>
      <c r="F38" s="33"/>
      <c r="G38" s="21"/>
      <c r="H38" s="33"/>
      <c r="I38" s="21"/>
      <c r="J38" s="32"/>
      <c r="K38" s="21"/>
      <c r="L38" s="33"/>
      <c r="M38" s="21"/>
      <c r="N38" s="33"/>
      <c r="O38" s="21"/>
    </row>
    <row r="39" spans="1:15" ht="22">
      <c r="A39" s="9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21"/>
      <c r="N39" s="21"/>
      <c r="O39" s="21"/>
    </row>
    <row r="40" spans="1:15" ht="22">
      <c r="A40" s="9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21"/>
      <c r="N40" s="21"/>
      <c r="O40" s="21"/>
    </row>
  </sheetData>
  <mergeCells count="5">
    <mergeCell ref="B40:L40"/>
    <mergeCell ref="C4:O4"/>
    <mergeCell ref="G5:I5"/>
    <mergeCell ref="C9:O9"/>
    <mergeCell ref="B39:L39"/>
  </mergeCells>
  <pageMargins left="0.8" right="0.8" top="0.48" bottom="0.5" header="0.5" footer="0.5"/>
  <pageSetup paperSize="9" scale="77" firstPageNumber="11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  <pageSetUpPr fitToPage="1"/>
  </sheetPr>
  <dimension ref="A1:L29"/>
  <sheetViews>
    <sheetView showGridLines="0" topLeftCell="A13" zoomScale="85" zoomScaleNormal="85" zoomScaleSheetLayoutView="85" workbookViewId="0">
      <selection activeCell="N11" sqref="N11"/>
    </sheetView>
  </sheetViews>
  <sheetFormatPr defaultColWidth="9.09765625" defaultRowHeight="21.5"/>
  <cols>
    <col min="1" max="1" width="60.59765625" style="12" customWidth="1"/>
    <col min="2" max="2" width="10.09765625" style="6" customWidth="1"/>
    <col min="3" max="3" width="2.3984375" customWidth="1"/>
    <col min="4" max="4" width="16.69921875" style="29" customWidth="1"/>
    <col min="5" max="5" width="2.09765625" style="31" customWidth="1"/>
    <col min="6" max="6" width="16.69921875" style="29" customWidth="1"/>
    <col min="7" max="7" width="2.09765625" style="31" customWidth="1"/>
    <col min="8" max="8" width="16.69921875" style="29" customWidth="1"/>
    <col min="9" max="9" width="2.09765625" style="31" customWidth="1"/>
    <col min="10" max="10" width="16.69921875" style="29" customWidth="1"/>
    <col min="11" max="11" width="2.09765625" style="31" customWidth="1"/>
    <col min="12" max="12" width="16.69921875" style="29" customWidth="1"/>
  </cols>
  <sheetData>
    <row r="1" spans="1:12" ht="23">
      <c r="A1" s="5" t="s">
        <v>0</v>
      </c>
      <c r="B1" s="48"/>
      <c r="C1" s="47"/>
      <c r="D1" s="45"/>
      <c r="E1" s="46"/>
      <c r="F1" s="45"/>
      <c r="G1" s="46"/>
      <c r="H1" s="45"/>
      <c r="I1" s="46"/>
      <c r="J1" s="45"/>
      <c r="K1" s="46"/>
      <c r="L1" s="45"/>
    </row>
    <row r="2" spans="1:12" ht="23">
      <c r="A2" s="5" t="s">
        <v>100</v>
      </c>
      <c r="B2" s="48"/>
      <c r="C2" s="47"/>
      <c r="D2" s="45"/>
      <c r="E2" s="46"/>
      <c r="F2" s="45"/>
      <c r="G2" s="46"/>
      <c r="H2" s="45"/>
      <c r="I2" s="46"/>
      <c r="J2" s="45"/>
      <c r="K2" s="46"/>
      <c r="L2" s="45"/>
    </row>
    <row r="3" spans="1:12" ht="14.15" customHeight="1">
      <c r="A3" s="9"/>
    </row>
    <row r="4" spans="1:12" ht="22">
      <c r="D4" s="138" t="s">
        <v>135</v>
      </c>
      <c r="E4" s="138"/>
      <c r="F4" s="138"/>
      <c r="G4" s="138"/>
      <c r="H4" s="138"/>
      <c r="I4" s="138"/>
      <c r="J4" s="138"/>
      <c r="K4" s="138"/>
      <c r="L4" s="138"/>
    </row>
    <row r="5" spans="1:12" ht="22">
      <c r="B5" s="12"/>
      <c r="C5" s="6"/>
      <c r="E5" s="40"/>
      <c r="G5" s="40"/>
      <c r="H5" s="137" t="s">
        <v>55</v>
      </c>
      <c r="I5" s="137"/>
      <c r="J5" s="137"/>
      <c r="L5" s="18"/>
    </row>
    <row r="6" spans="1:12">
      <c r="B6" s="39"/>
      <c r="C6" s="37"/>
      <c r="D6" s="28" t="s">
        <v>101</v>
      </c>
      <c r="E6" s="40"/>
      <c r="F6" s="28"/>
      <c r="G6" s="40"/>
      <c r="H6" s="28"/>
      <c r="J6" s="28"/>
      <c r="K6" s="40"/>
    </row>
    <row r="7" spans="1:12">
      <c r="B7" s="39"/>
      <c r="C7" s="37"/>
      <c r="D7" s="28" t="s">
        <v>104</v>
      </c>
      <c r="E7" s="40"/>
      <c r="F7" s="28" t="s">
        <v>105</v>
      </c>
      <c r="G7" s="40"/>
      <c r="H7" s="28" t="s">
        <v>106</v>
      </c>
      <c r="I7" s="40"/>
      <c r="J7" s="28"/>
      <c r="K7" s="40"/>
      <c r="L7" s="28" t="s">
        <v>110</v>
      </c>
    </row>
    <row r="8" spans="1:12">
      <c r="B8" s="37" t="s">
        <v>7</v>
      </c>
      <c r="C8" s="37"/>
      <c r="D8" s="28" t="s">
        <v>111</v>
      </c>
      <c r="E8" s="40"/>
      <c r="F8" s="28" t="s">
        <v>112</v>
      </c>
      <c r="G8" s="40"/>
      <c r="H8" s="28" t="s">
        <v>113</v>
      </c>
      <c r="I8" s="40"/>
      <c r="J8" s="28" t="s">
        <v>57</v>
      </c>
      <c r="K8" s="40"/>
      <c r="L8" s="28" t="s">
        <v>117</v>
      </c>
    </row>
    <row r="9" spans="1:12" ht="22">
      <c r="A9" s="9"/>
      <c r="B9" s="9"/>
      <c r="C9" s="9"/>
      <c r="D9" s="140" t="s">
        <v>9</v>
      </c>
      <c r="E9" s="140"/>
      <c r="F9" s="140"/>
      <c r="G9" s="140"/>
      <c r="H9" s="140"/>
      <c r="I9" s="140"/>
      <c r="J9" s="140"/>
      <c r="K9" s="140"/>
      <c r="L9" s="140"/>
    </row>
    <row r="10" spans="1:12" ht="22">
      <c r="A10" s="9" t="s">
        <v>118</v>
      </c>
      <c r="B10" s="37"/>
      <c r="C10" s="6"/>
      <c r="D10" s="33"/>
      <c r="E10" s="33"/>
      <c r="F10" s="33"/>
      <c r="G10" s="33"/>
      <c r="H10" s="33"/>
      <c r="I10" s="33"/>
      <c r="J10" s="33"/>
      <c r="K10" s="33"/>
      <c r="L10" s="58"/>
    </row>
    <row r="11" spans="1:12" ht="22">
      <c r="A11" s="9" t="s">
        <v>119</v>
      </c>
      <c r="B11" s="13"/>
      <c r="C11" s="10"/>
      <c r="D11" s="21">
        <v>2525000</v>
      </c>
      <c r="E11" s="21"/>
      <c r="F11" s="21">
        <v>1741110</v>
      </c>
      <c r="G11" s="21"/>
      <c r="H11" s="21">
        <v>252500</v>
      </c>
      <c r="I11" s="21"/>
      <c r="J11" s="21">
        <v>567574</v>
      </c>
      <c r="K11" s="21"/>
      <c r="L11" s="21">
        <f>SUM(D11:J11)</f>
        <v>5086184</v>
      </c>
    </row>
    <row r="12" spans="1:12" ht="13.5" customHeight="1">
      <c r="A12" s="9"/>
      <c r="B12" s="13"/>
      <c r="C12" s="10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2" customHeight="1">
      <c r="A13" s="9" t="s">
        <v>120</v>
      </c>
      <c r="B13" s="9"/>
      <c r="C13" s="104"/>
      <c r="D13" s="10"/>
      <c r="E13" s="104"/>
      <c r="F13" s="21"/>
      <c r="G13" s="104"/>
      <c r="H13" s="21"/>
      <c r="I13" s="104"/>
      <c r="J13" s="21"/>
      <c r="K13" s="105"/>
      <c r="L13"/>
    </row>
    <row r="14" spans="1:12" ht="22" customHeight="1">
      <c r="A14" s="100" t="s">
        <v>121</v>
      </c>
      <c r="B14" s="9"/>
      <c r="C14" s="104"/>
      <c r="D14" s="10"/>
      <c r="E14" s="104"/>
      <c r="F14" s="21"/>
      <c r="G14" s="104"/>
      <c r="H14" s="21"/>
      <c r="I14" s="104"/>
      <c r="J14" s="21"/>
      <c r="K14" s="105"/>
      <c r="L14"/>
    </row>
    <row r="15" spans="1:12" ht="22" customHeight="1">
      <c r="A15" s="12" t="s">
        <v>122</v>
      </c>
      <c r="B15" s="37">
        <v>8</v>
      </c>
      <c r="D15" s="87">
        <v>0</v>
      </c>
      <c r="E15" s="6"/>
      <c r="F15" s="87">
        <v>0</v>
      </c>
      <c r="G15" s="101"/>
      <c r="H15" s="87">
        <v>0</v>
      </c>
      <c r="I15" s="101"/>
      <c r="J15" s="87">
        <v>-429250</v>
      </c>
      <c r="K15" s="101"/>
      <c r="L15" s="87">
        <f>SUM(D15:J15)</f>
        <v>-429250</v>
      </c>
    </row>
    <row r="16" spans="1:12" ht="22" customHeight="1">
      <c r="A16" s="68" t="s">
        <v>127</v>
      </c>
      <c r="B16" s="8"/>
      <c r="D16" s="42">
        <f>D15</f>
        <v>0</v>
      </c>
      <c r="E16" s="10"/>
      <c r="F16" s="42">
        <f>F15</f>
        <v>0</v>
      </c>
      <c r="G16" s="21"/>
      <c r="H16" s="42">
        <f>H15</f>
        <v>0</v>
      </c>
      <c r="I16" s="21"/>
      <c r="J16" s="42">
        <f>J15</f>
        <v>-429250</v>
      </c>
      <c r="K16" s="21"/>
      <c r="L16" s="42">
        <f>L15</f>
        <v>-429250</v>
      </c>
    </row>
    <row r="17" spans="1:12" ht="12" customHeight="1">
      <c r="A17" s="9"/>
      <c r="B17" s="9"/>
      <c r="D17" s="104"/>
      <c r="E17" s="10"/>
      <c r="F17" s="104"/>
      <c r="G17" s="21"/>
      <c r="H17" s="104"/>
      <c r="I17" s="21"/>
      <c r="J17" s="104"/>
      <c r="K17" s="21"/>
      <c r="L17" s="105"/>
    </row>
    <row r="18" spans="1:12" ht="22">
      <c r="A18" s="9" t="s">
        <v>128</v>
      </c>
      <c r="B18" s="37"/>
      <c r="C18" s="38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2">
      <c r="A19" s="12" t="s">
        <v>129</v>
      </c>
      <c r="B19" s="37"/>
      <c r="C19" s="38"/>
      <c r="D19" s="33">
        <v>0</v>
      </c>
      <c r="E19" s="33"/>
      <c r="F19" s="33">
        <v>0</v>
      </c>
      <c r="G19" s="33"/>
      <c r="H19" s="33">
        <v>0</v>
      </c>
      <c r="I19" s="21"/>
      <c r="J19" s="33">
        <f>'PL-9mth'!J61</f>
        <v>673611</v>
      </c>
      <c r="K19" s="21"/>
      <c r="L19" s="33">
        <f>SUM(D19:J19)</f>
        <v>673611</v>
      </c>
    </row>
    <row r="20" spans="1:12" s="82" customFormat="1" ht="22" hidden="1">
      <c r="A20" s="80" t="s">
        <v>136</v>
      </c>
      <c r="B20" s="81"/>
      <c r="C20" s="85"/>
      <c r="D20" s="86">
        <v>0</v>
      </c>
      <c r="E20" s="83"/>
      <c r="F20" s="86">
        <v>0</v>
      </c>
      <c r="G20" s="83"/>
      <c r="H20" s="86">
        <v>0</v>
      </c>
      <c r="I20" s="84"/>
      <c r="J20" s="86">
        <v>0</v>
      </c>
      <c r="K20" s="83"/>
      <c r="L20" s="86">
        <v>0</v>
      </c>
    </row>
    <row r="21" spans="1:12" ht="22">
      <c r="A21" s="9" t="s">
        <v>130</v>
      </c>
      <c r="B21" s="13"/>
      <c r="C21" s="38"/>
      <c r="D21" s="42">
        <f>SUM(D19)</f>
        <v>0</v>
      </c>
      <c r="E21" s="21"/>
      <c r="F21" s="42">
        <f>SUM(F19)</f>
        <v>0</v>
      </c>
      <c r="G21" s="21"/>
      <c r="H21" s="42">
        <f>SUM(H19)</f>
        <v>0</v>
      </c>
      <c r="I21" s="21"/>
      <c r="J21" s="42">
        <f>SUM(J19)</f>
        <v>673611</v>
      </c>
      <c r="K21" s="21"/>
      <c r="L21" s="42">
        <f>SUM(L19)</f>
        <v>673611</v>
      </c>
    </row>
    <row r="22" spans="1:12" ht="13.5" customHeight="1">
      <c r="A22" s="9"/>
      <c r="B22" s="37"/>
      <c r="C22" s="38"/>
      <c r="D22" s="61"/>
      <c r="E22" s="33"/>
      <c r="F22" s="61"/>
      <c r="G22" s="33"/>
      <c r="H22" s="61"/>
      <c r="I22" s="33"/>
      <c r="J22" s="61"/>
      <c r="K22" s="33"/>
      <c r="L22" s="61"/>
    </row>
    <row r="23" spans="1:12" ht="22.5" thickBot="1">
      <c r="A23" s="9" t="s">
        <v>131</v>
      </c>
      <c r="B23" s="37"/>
      <c r="C23" s="39"/>
      <c r="D23" s="44">
        <f>D11+D21+D16</f>
        <v>2525000</v>
      </c>
      <c r="E23" s="33"/>
      <c r="F23" s="44">
        <f>F11+F21+F16</f>
        <v>1741110</v>
      </c>
      <c r="G23" s="33"/>
      <c r="H23" s="44">
        <f>H11+H21+H16</f>
        <v>252500</v>
      </c>
      <c r="I23" s="33"/>
      <c r="J23" s="44">
        <f>J11+J21+J16</f>
        <v>811935</v>
      </c>
      <c r="K23" s="33"/>
      <c r="L23" s="44">
        <f>L11+L21+L16</f>
        <v>5330545</v>
      </c>
    </row>
    <row r="24" spans="1:12" ht="22.5" thickTop="1">
      <c r="A24" s="9"/>
      <c r="B24" s="37"/>
      <c r="C24" s="39"/>
      <c r="D24" s="21"/>
      <c r="E24" s="33"/>
      <c r="F24" s="21"/>
      <c r="G24" s="33"/>
      <c r="H24" s="21"/>
      <c r="I24" s="33"/>
      <c r="J24" s="21"/>
      <c r="K24" s="33"/>
      <c r="L24" s="21"/>
    </row>
    <row r="25" spans="1:12" ht="22">
      <c r="A25" s="9"/>
      <c r="B25" s="37"/>
      <c r="C25" s="39"/>
      <c r="D25" s="21"/>
      <c r="E25" s="33"/>
      <c r="F25" s="21"/>
      <c r="G25" s="33"/>
      <c r="H25" s="21"/>
      <c r="I25" s="33"/>
      <c r="J25" s="21"/>
      <c r="K25" s="33"/>
      <c r="L25" s="21"/>
    </row>
    <row r="26" spans="1:12" ht="22">
      <c r="A26" s="9"/>
      <c r="B26" s="37"/>
      <c r="C26" s="39"/>
      <c r="D26" s="21"/>
      <c r="E26" s="33"/>
      <c r="F26" s="21"/>
      <c r="G26" s="33"/>
      <c r="H26" s="21"/>
      <c r="I26" s="33"/>
      <c r="J26" s="21"/>
      <c r="K26" s="33"/>
      <c r="L26" s="21"/>
    </row>
    <row r="27" spans="1:12" ht="22">
      <c r="A27" s="9"/>
      <c r="B27" s="37"/>
      <c r="C27" s="39"/>
      <c r="D27" s="21"/>
      <c r="E27" s="33"/>
      <c r="F27" s="21"/>
      <c r="G27" s="33"/>
      <c r="H27" s="21"/>
      <c r="I27" s="33"/>
      <c r="J27" s="21"/>
      <c r="K27" s="33"/>
      <c r="L27" s="21"/>
    </row>
    <row r="28" spans="1:12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</row>
    <row r="29" spans="1:12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</row>
  </sheetData>
  <mergeCells count="5">
    <mergeCell ref="A29:L29"/>
    <mergeCell ref="A28:L28"/>
    <mergeCell ref="D4:L4"/>
    <mergeCell ref="H5:J5"/>
    <mergeCell ref="D9:L9"/>
  </mergeCells>
  <pageMargins left="0.8" right="0.8" top="0.48" bottom="0.5" header="0.5" footer="0.5"/>
  <pageSetup paperSize="9" scale="89" firstPageNumber="12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FF"/>
    <pageSetUpPr fitToPage="1"/>
  </sheetPr>
  <dimension ref="A1:L29"/>
  <sheetViews>
    <sheetView topLeftCell="A7" zoomScale="85" zoomScaleNormal="85" zoomScaleSheetLayoutView="75" workbookViewId="0">
      <selection activeCell="P12" sqref="P12"/>
    </sheetView>
  </sheetViews>
  <sheetFormatPr defaultColWidth="9.09765625" defaultRowHeight="21.5"/>
  <cols>
    <col min="1" max="1" width="54.09765625" style="12" bestFit="1" customWidth="1"/>
    <col min="2" max="2" width="10.09765625" style="6" customWidth="1"/>
    <col min="3" max="3" width="2.3984375" customWidth="1"/>
    <col min="4" max="4" width="16.69921875" style="29" customWidth="1"/>
    <col min="5" max="5" width="2.09765625" style="31" customWidth="1"/>
    <col min="6" max="6" width="16.69921875" style="29" customWidth="1"/>
    <col min="7" max="7" width="2.09765625" style="31" customWidth="1"/>
    <col min="8" max="8" width="16.69921875" style="29" customWidth="1"/>
    <col min="9" max="9" width="2.09765625" style="31" customWidth="1"/>
    <col min="10" max="10" width="16.69921875" style="29" customWidth="1"/>
    <col min="11" max="11" width="2.09765625" style="31" customWidth="1"/>
    <col min="12" max="12" width="16.69921875" style="29" customWidth="1"/>
  </cols>
  <sheetData>
    <row r="1" spans="1:12" ht="23">
      <c r="A1" s="5" t="s">
        <v>0</v>
      </c>
      <c r="B1" s="48"/>
      <c r="C1" s="47"/>
      <c r="D1" s="45"/>
      <c r="E1" s="46"/>
      <c r="F1" s="45"/>
      <c r="G1" s="46"/>
      <c r="H1" s="45"/>
      <c r="I1" s="46"/>
      <c r="J1" s="45"/>
      <c r="K1" s="46"/>
      <c r="L1" s="45"/>
    </row>
    <row r="2" spans="1:12" ht="23">
      <c r="A2" s="5" t="s">
        <v>100</v>
      </c>
      <c r="B2" s="48"/>
      <c r="C2" s="47"/>
      <c r="D2" s="45"/>
      <c r="E2" s="46"/>
      <c r="F2" s="45"/>
      <c r="G2" s="46"/>
      <c r="H2" s="45"/>
      <c r="I2" s="46"/>
      <c r="J2" s="45"/>
      <c r="K2" s="46"/>
      <c r="L2" s="45"/>
    </row>
    <row r="3" spans="1:12" ht="14.15" customHeight="1">
      <c r="A3" s="9"/>
    </row>
    <row r="4" spans="1:12" ht="22">
      <c r="D4" s="138" t="s">
        <v>135</v>
      </c>
      <c r="E4" s="138"/>
      <c r="F4" s="138"/>
      <c r="G4" s="138"/>
      <c r="H4" s="138"/>
      <c r="I4" s="138"/>
      <c r="J4" s="138"/>
      <c r="K4" s="138"/>
      <c r="L4" s="138"/>
    </row>
    <row r="5" spans="1:12" ht="22">
      <c r="B5" s="12"/>
      <c r="C5" s="6"/>
      <c r="E5" s="40"/>
      <c r="G5" s="40"/>
      <c r="H5" s="137" t="s">
        <v>55</v>
      </c>
      <c r="I5" s="137"/>
      <c r="J5" s="137"/>
      <c r="L5" s="18"/>
    </row>
    <row r="6" spans="1:12">
      <c r="B6" s="39"/>
      <c r="C6" s="37"/>
      <c r="D6" s="28" t="s">
        <v>101</v>
      </c>
      <c r="E6" s="40"/>
      <c r="F6" s="28"/>
      <c r="G6" s="40"/>
      <c r="H6" s="28"/>
      <c r="J6" s="28"/>
      <c r="K6" s="40"/>
    </row>
    <row r="7" spans="1:12">
      <c r="B7" s="39"/>
      <c r="C7" s="37"/>
      <c r="D7" s="28" t="s">
        <v>104</v>
      </c>
      <c r="E7" s="40"/>
      <c r="F7" s="28" t="s">
        <v>105</v>
      </c>
      <c r="G7" s="40"/>
      <c r="H7" s="28" t="s">
        <v>106</v>
      </c>
      <c r="I7" s="40"/>
      <c r="J7" s="28"/>
      <c r="K7" s="40"/>
      <c r="L7" s="28" t="s">
        <v>110</v>
      </c>
    </row>
    <row r="8" spans="1:12">
      <c r="B8" s="37" t="s">
        <v>7</v>
      </c>
      <c r="C8" s="37"/>
      <c r="D8" s="28" t="s">
        <v>111</v>
      </c>
      <c r="E8" s="40"/>
      <c r="F8" s="28" t="s">
        <v>112</v>
      </c>
      <c r="G8" s="40"/>
      <c r="H8" s="28" t="s">
        <v>113</v>
      </c>
      <c r="I8" s="40"/>
      <c r="J8" s="28" t="s">
        <v>57</v>
      </c>
      <c r="K8" s="40"/>
      <c r="L8" s="28" t="s">
        <v>117</v>
      </c>
    </row>
    <row r="9" spans="1:12" ht="22">
      <c r="A9" s="9"/>
      <c r="B9" s="9"/>
      <c r="C9" s="9"/>
      <c r="D9" s="140" t="s">
        <v>9</v>
      </c>
      <c r="E9" s="140"/>
      <c r="F9" s="140"/>
      <c r="G9" s="140"/>
      <c r="H9" s="140"/>
      <c r="I9" s="140"/>
      <c r="J9" s="140"/>
      <c r="K9" s="140"/>
      <c r="L9" s="140"/>
    </row>
    <row r="10" spans="1:12" ht="22">
      <c r="A10" s="9" t="s">
        <v>132</v>
      </c>
      <c r="B10" s="37"/>
      <c r="C10" s="6"/>
      <c r="D10" s="33"/>
      <c r="E10" s="33"/>
      <c r="F10" s="33"/>
      <c r="G10" s="33"/>
      <c r="H10" s="33"/>
      <c r="I10" s="33"/>
      <c r="J10" s="33"/>
      <c r="K10" s="33"/>
      <c r="L10" s="58"/>
    </row>
    <row r="11" spans="1:12" ht="22">
      <c r="A11" s="9" t="s">
        <v>133</v>
      </c>
      <c r="B11" s="13"/>
      <c r="C11" s="10"/>
      <c r="D11" s="21">
        <v>2525000</v>
      </c>
      <c r="E11" s="21"/>
      <c r="F11" s="21">
        <v>1741110</v>
      </c>
      <c r="G11" s="21"/>
      <c r="H11" s="21">
        <v>252500</v>
      </c>
      <c r="I11" s="21"/>
      <c r="J11" s="21">
        <v>901457</v>
      </c>
      <c r="K11" s="21"/>
      <c r="L11" s="21">
        <f>SUM(D11:J11)</f>
        <v>5420067</v>
      </c>
    </row>
    <row r="12" spans="1:12" ht="13.5" customHeight="1">
      <c r="A12" s="9"/>
      <c r="B12" s="13"/>
      <c r="C12" s="10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2" customHeight="1">
      <c r="A13" s="9" t="s">
        <v>120</v>
      </c>
      <c r="B13" s="9"/>
      <c r="C13" s="104"/>
      <c r="D13" s="10"/>
      <c r="E13" s="104"/>
      <c r="F13" s="21"/>
      <c r="G13" s="104"/>
      <c r="H13" s="21"/>
      <c r="I13" s="104"/>
      <c r="J13" s="21"/>
      <c r="K13" s="105"/>
      <c r="L13"/>
    </row>
    <row r="14" spans="1:12" ht="22" customHeight="1">
      <c r="A14" s="100" t="s">
        <v>121</v>
      </c>
      <c r="B14" s="9"/>
      <c r="C14" s="104"/>
      <c r="D14" s="10"/>
      <c r="E14" s="104"/>
      <c r="F14" s="21"/>
      <c r="G14" s="104"/>
      <c r="H14" s="21"/>
      <c r="I14" s="104"/>
      <c r="J14" s="21"/>
      <c r="K14" s="105"/>
      <c r="L14"/>
    </row>
    <row r="15" spans="1:12" ht="22" customHeight="1">
      <c r="A15" s="12" t="s">
        <v>122</v>
      </c>
      <c r="B15" s="37">
        <v>8</v>
      </c>
      <c r="D15" s="87">
        <v>0</v>
      </c>
      <c r="E15" s="6"/>
      <c r="F15" s="87">
        <v>0</v>
      </c>
      <c r="G15" s="101"/>
      <c r="H15" s="87">
        <v>0</v>
      </c>
      <c r="I15" s="101"/>
      <c r="J15" s="87">
        <f>-[1]BS!M74</f>
        <v>-505000</v>
      </c>
      <c r="K15" s="101"/>
      <c r="L15" s="87">
        <f>SUM(D15:J15)</f>
        <v>-505000</v>
      </c>
    </row>
    <row r="16" spans="1:12" ht="22" customHeight="1">
      <c r="A16" s="68" t="s">
        <v>127</v>
      </c>
      <c r="B16" s="8"/>
      <c r="D16" s="42">
        <f>D15</f>
        <v>0</v>
      </c>
      <c r="E16" s="10"/>
      <c r="F16" s="42">
        <f>F15</f>
        <v>0</v>
      </c>
      <c r="G16" s="21"/>
      <c r="H16" s="42">
        <f>H15</f>
        <v>0</v>
      </c>
      <c r="I16" s="21"/>
      <c r="J16" s="42">
        <f>J15</f>
        <v>-505000</v>
      </c>
      <c r="K16" s="21"/>
      <c r="L16" s="42">
        <f>L15</f>
        <v>-505000</v>
      </c>
    </row>
    <row r="17" spans="1:12" ht="12" customHeight="1">
      <c r="A17" s="9"/>
      <c r="B17" s="9"/>
      <c r="D17" s="104"/>
      <c r="E17" s="10"/>
      <c r="F17" s="104"/>
      <c r="G17" s="21"/>
      <c r="H17" s="104"/>
      <c r="I17" s="21"/>
      <c r="J17" s="104"/>
      <c r="K17" s="21"/>
      <c r="L17" s="105"/>
    </row>
    <row r="18" spans="1:12" ht="22">
      <c r="A18" s="9" t="s">
        <v>128</v>
      </c>
      <c r="B18" s="37"/>
      <c r="C18" s="38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2">
      <c r="A19" s="12" t="s">
        <v>129</v>
      </c>
      <c r="B19" s="37"/>
      <c r="C19" s="38"/>
      <c r="D19" s="33">
        <v>0</v>
      </c>
      <c r="E19" s="33"/>
      <c r="F19" s="33">
        <v>0</v>
      </c>
      <c r="G19" s="33"/>
      <c r="H19" s="33">
        <v>0</v>
      </c>
      <c r="I19" s="21"/>
      <c r="J19" s="33">
        <f>'PL-9mth'!H61</f>
        <v>648021</v>
      </c>
      <c r="K19" s="21"/>
      <c r="L19" s="33">
        <f>SUM(D19:J19)</f>
        <v>648021</v>
      </c>
    </row>
    <row r="20" spans="1:12" s="82" customFormat="1" ht="22" hidden="1">
      <c r="A20" s="80" t="s">
        <v>136</v>
      </c>
      <c r="B20" s="81"/>
      <c r="C20" s="85"/>
      <c r="D20" s="86">
        <v>0</v>
      </c>
      <c r="E20" s="83"/>
      <c r="F20" s="86">
        <v>0</v>
      </c>
      <c r="G20" s="83"/>
      <c r="H20" s="86">
        <v>0</v>
      </c>
      <c r="I20" s="84"/>
      <c r="J20" s="34">
        <v>0</v>
      </c>
      <c r="K20" s="83"/>
      <c r="L20" s="86">
        <f>SUM(D20:J20)</f>
        <v>0</v>
      </c>
    </row>
    <row r="21" spans="1:12" ht="22">
      <c r="A21" s="9" t="s">
        <v>130</v>
      </c>
      <c r="B21" s="13"/>
      <c r="C21" s="38"/>
      <c r="D21" s="42">
        <f>SUM(D19)</f>
        <v>0</v>
      </c>
      <c r="E21" s="21"/>
      <c r="F21" s="42">
        <f>SUM(F19)</f>
        <v>0</v>
      </c>
      <c r="G21" s="21"/>
      <c r="H21" s="42">
        <f>SUM(H19)</f>
        <v>0</v>
      </c>
      <c r="I21" s="21"/>
      <c r="J21" s="42">
        <f>SUM(J19)</f>
        <v>648021</v>
      </c>
      <c r="K21" s="21"/>
      <c r="L21" s="42">
        <f>SUM(L19)</f>
        <v>648021</v>
      </c>
    </row>
    <row r="22" spans="1:12" ht="13.5" customHeight="1">
      <c r="A22" s="9"/>
      <c r="B22" s="37"/>
      <c r="C22" s="38"/>
      <c r="D22" s="61"/>
      <c r="E22" s="33"/>
      <c r="F22" s="61"/>
      <c r="G22" s="33"/>
      <c r="H22" s="61"/>
      <c r="I22" s="33"/>
      <c r="J22" s="61"/>
      <c r="K22" s="33"/>
      <c r="L22" s="61"/>
    </row>
    <row r="23" spans="1:12" ht="22.5" thickBot="1">
      <c r="A23" s="9" t="s">
        <v>134</v>
      </c>
      <c r="B23" s="37"/>
      <c r="C23" s="39"/>
      <c r="D23" s="44">
        <f>SUM(D11,D21,D16)</f>
        <v>2525000</v>
      </c>
      <c r="E23" s="33"/>
      <c r="F23" s="44">
        <f>SUM(F11,F21,F16)</f>
        <v>1741110</v>
      </c>
      <c r="G23" s="33"/>
      <c r="H23" s="44">
        <f>SUM(H11,H21,H16)</f>
        <v>252500</v>
      </c>
      <c r="I23" s="33"/>
      <c r="J23" s="44">
        <f>SUM(J11,J21,J16)</f>
        <v>1044478</v>
      </c>
      <c r="K23" s="33"/>
      <c r="L23" s="44">
        <f>SUM(L11,L21,L16)</f>
        <v>5563088</v>
      </c>
    </row>
    <row r="24" spans="1:12" ht="22.5" thickTop="1">
      <c r="A24" s="9"/>
      <c r="B24" s="37"/>
      <c r="C24" s="39"/>
      <c r="D24" s="21"/>
      <c r="E24" s="33"/>
      <c r="F24" s="21"/>
      <c r="G24" s="33"/>
      <c r="H24" s="21"/>
      <c r="I24" s="33"/>
      <c r="J24" s="21"/>
      <c r="K24" s="33"/>
      <c r="L24" s="21"/>
    </row>
    <row r="25" spans="1:12" ht="22">
      <c r="A25" s="9"/>
      <c r="B25" s="37"/>
      <c r="C25" s="39"/>
      <c r="D25" s="21"/>
      <c r="E25" s="33"/>
      <c r="F25" s="21"/>
      <c r="G25" s="33"/>
      <c r="H25" s="21"/>
      <c r="I25" s="33"/>
      <c r="J25" s="21"/>
      <c r="K25" s="33"/>
      <c r="L25" s="21"/>
    </row>
    <row r="26" spans="1:12" ht="22">
      <c r="A26" s="9"/>
      <c r="B26" s="37"/>
      <c r="C26" s="39"/>
      <c r="D26" s="21"/>
      <c r="E26" s="33"/>
      <c r="F26" s="21"/>
      <c r="G26" s="33"/>
      <c r="H26" s="21"/>
      <c r="I26" s="33"/>
      <c r="J26" s="21"/>
      <c r="K26" s="33"/>
      <c r="L26" s="21"/>
    </row>
    <row r="27" spans="1:12" ht="22">
      <c r="A27" s="9"/>
      <c r="B27" s="37"/>
      <c r="C27" s="39"/>
      <c r="D27" s="21"/>
      <c r="E27" s="33"/>
      <c r="F27" s="21"/>
      <c r="G27" s="33"/>
      <c r="H27" s="21"/>
      <c r="I27" s="33"/>
      <c r="J27" s="21"/>
      <c r="K27" s="33"/>
      <c r="L27" s="21"/>
    </row>
    <row r="28" spans="1:12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</row>
    <row r="29" spans="1:12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</row>
  </sheetData>
  <mergeCells count="5">
    <mergeCell ref="A29:L29"/>
    <mergeCell ref="A28:L28"/>
    <mergeCell ref="H5:J5"/>
    <mergeCell ref="D9:L9"/>
    <mergeCell ref="D4:L4"/>
  </mergeCells>
  <pageMargins left="0.8" right="0.8" top="0.48" bottom="0.5" header="0.5" footer="0.5"/>
  <pageSetup paperSize="9" scale="93" firstPageNumber="13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6A05C-3455-4EFD-9968-62856E4B2F67}">
  <sheetPr>
    <tabColor theme="9" tint="0.39997558519241921"/>
  </sheetPr>
  <dimension ref="A1:J101"/>
  <sheetViews>
    <sheetView tabSelected="1" topLeftCell="A84" zoomScale="90" zoomScaleNormal="90" zoomScaleSheetLayoutView="90" workbookViewId="0">
      <selection activeCell="K78" sqref="K78"/>
    </sheetView>
  </sheetViews>
  <sheetFormatPr defaultColWidth="35" defaultRowHeight="21.5"/>
  <cols>
    <col min="1" max="1" width="62.09765625" customWidth="1"/>
    <col min="2" max="2" width="9.59765625" bestFit="1" customWidth="1"/>
    <col min="3" max="3" width="1.3984375" customWidth="1"/>
    <col min="4" max="4" width="12.59765625" style="130" customWidth="1"/>
    <col min="5" max="5" width="1.3984375" customWidth="1"/>
    <col min="6" max="6" width="12.59765625" style="130" customWidth="1"/>
    <col min="7" max="7" width="1.3984375" customWidth="1"/>
    <col min="8" max="8" width="12.59765625" customWidth="1"/>
    <col min="9" max="9" width="1.3984375" customWidth="1"/>
    <col min="10" max="10" width="12.59765625" customWidth="1"/>
  </cols>
  <sheetData>
    <row r="1" spans="1:10" s="47" customFormat="1" ht="23">
      <c r="A1" s="5" t="s">
        <v>0</v>
      </c>
      <c r="D1" s="124"/>
      <c r="F1" s="124"/>
    </row>
    <row r="2" spans="1:10" s="47" customFormat="1" ht="23">
      <c r="A2" s="125" t="s">
        <v>137</v>
      </c>
      <c r="D2" s="124"/>
      <c r="F2" s="124"/>
    </row>
    <row r="3" spans="1:10" ht="22">
      <c r="B3" s="39"/>
      <c r="C3" s="39"/>
      <c r="D3" s="135" t="s">
        <v>2</v>
      </c>
      <c r="E3" s="135"/>
      <c r="F3" s="135"/>
      <c r="G3" s="38"/>
      <c r="H3" s="135" t="s">
        <v>3</v>
      </c>
      <c r="I3" s="135"/>
      <c r="J3" s="135"/>
    </row>
    <row r="4" spans="1:10" ht="22">
      <c r="B4" s="39"/>
      <c r="C4" s="39"/>
      <c r="D4" s="134" t="s">
        <v>90</v>
      </c>
      <c r="E4" s="134"/>
      <c r="F4" s="134"/>
      <c r="G4" s="38"/>
      <c r="H4" s="134" t="s">
        <v>90</v>
      </c>
      <c r="I4" s="134"/>
      <c r="J4" s="134"/>
    </row>
    <row r="5" spans="1:10" ht="22">
      <c r="B5" s="39"/>
      <c r="C5" s="39"/>
      <c r="D5" s="136" t="s">
        <v>4</v>
      </c>
      <c r="E5" s="134"/>
      <c r="F5" s="134"/>
      <c r="G5" s="38"/>
      <c r="H5" s="136" t="s">
        <v>4</v>
      </c>
      <c r="I5" s="134"/>
      <c r="J5" s="134"/>
    </row>
    <row r="6" spans="1:10">
      <c r="B6" s="37"/>
      <c r="C6" s="37"/>
      <c r="D6" s="39">
        <v>2567</v>
      </c>
      <c r="E6" s="2"/>
      <c r="F6" s="39">
        <v>2566</v>
      </c>
      <c r="G6" s="39"/>
      <c r="H6" s="39">
        <v>2567</v>
      </c>
      <c r="I6" s="2"/>
      <c r="J6" s="39">
        <v>2566</v>
      </c>
    </row>
    <row r="7" spans="1:10">
      <c r="B7" s="39"/>
      <c r="C7" s="39"/>
      <c r="D7" s="133" t="s">
        <v>9</v>
      </c>
      <c r="E7" s="133"/>
      <c r="F7" s="133"/>
      <c r="G7" s="133"/>
      <c r="H7" s="133"/>
      <c r="I7" s="133"/>
      <c r="J7" s="133"/>
    </row>
    <row r="8" spans="1:10" ht="22">
      <c r="A8" s="10" t="s">
        <v>138</v>
      </c>
      <c r="B8" s="39"/>
      <c r="C8" s="39"/>
      <c r="D8" s="126"/>
      <c r="E8" s="127"/>
      <c r="F8" s="126"/>
      <c r="G8" s="127"/>
      <c r="H8" s="127"/>
      <c r="I8" s="127"/>
      <c r="J8" s="127"/>
    </row>
    <row r="9" spans="1:10">
      <c r="A9" t="s">
        <v>81</v>
      </c>
      <c r="B9" s="39"/>
      <c r="C9" s="39"/>
      <c r="D9" s="29">
        <v>571340</v>
      </c>
      <c r="E9" s="29"/>
      <c r="F9" s="29">
        <v>527417</v>
      </c>
      <c r="G9" s="29"/>
      <c r="H9" s="29">
        <v>648021</v>
      </c>
      <c r="I9" s="29"/>
      <c r="J9" s="29">
        <v>673611</v>
      </c>
    </row>
    <row r="10" spans="1:10">
      <c r="A10" s="6" t="s">
        <v>139</v>
      </c>
      <c r="B10" s="39"/>
      <c r="C10" s="39"/>
      <c r="D10" s="32"/>
      <c r="E10" s="29"/>
      <c r="F10" s="32"/>
      <c r="G10" s="29"/>
      <c r="H10" s="29"/>
      <c r="I10" s="29"/>
      <c r="J10" s="29"/>
    </row>
    <row r="11" spans="1:10">
      <c r="A11" s="12" t="s">
        <v>80</v>
      </c>
      <c r="B11" s="37"/>
      <c r="C11" s="39"/>
      <c r="D11" s="33">
        <v>130283</v>
      </c>
      <c r="E11" s="29"/>
      <c r="F11" s="33">
        <v>102201</v>
      </c>
      <c r="G11" s="29"/>
      <c r="H11" s="33">
        <v>65587</v>
      </c>
      <c r="I11" s="28"/>
      <c r="J11" s="33">
        <v>53704</v>
      </c>
    </row>
    <row r="12" spans="1:10">
      <c r="A12" s="12" t="s">
        <v>78</v>
      </c>
      <c r="B12" s="37"/>
      <c r="C12" s="39"/>
      <c r="D12" s="87">
        <v>158999</v>
      </c>
      <c r="E12" s="29"/>
      <c r="F12" s="32">
        <v>160711</v>
      </c>
      <c r="G12" s="29"/>
      <c r="H12" s="32">
        <v>170268</v>
      </c>
      <c r="I12" s="29"/>
      <c r="J12" s="32">
        <v>173420</v>
      </c>
    </row>
    <row r="13" spans="1:10">
      <c r="A13" t="s">
        <v>140</v>
      </c>
      <c r="B13" s="37"/>
      <c r="C13" s="39"/>
      <c r="D13" s="32">
        <v>611117</v>
      </c>
      <c r="E13" s="29"/>
      <c r="F13" s="32">
        <v>611691</v>
      </c>
      <c r="G13" s="29"/>
      <c r="H13" s="29">
        <v>560576</v>
      </c>
      <c r="I13" s="29"/>
      <c r="J13" s="29">
        <v>560120</v>
      </c>
    </row>
    <row r="14" spans="1:10">
      <c r="A14" s="132" t="s">
        <v>197</v>
      </c>
      <c r="B14" s="37"/>
      <c r="C14" s="39"/>
      <c r="D14" s="32">
        <v>18963</v>
      </c>
      <c r="E14" s="29"/>
      <c r="F14" s="32">
        <v>18940</v>
      </c>
      <c r="G14" s="29"/>
      <c r="H14" s="29">
        <v>13907</v>
      </c>
      <c r="I14" s="29"/>
      <c r="J14" s="29">
        <v>13754</v>
      </c>
    </row>
    <row r="15" spans="1:10">
      <c r="A15" t="s">
        <v>141</v>
      </c>
      <c r="B15" s="37"/>
      <c r="C15" s="39"/>
      <c r="D15" s="32">
        <v>16032</v>
      </c>
      <c r="E15" s="29"/>
      <c r="F15" s="32">
        <v>10144</v>
      </c>
      <c r="G15" s="29"/>
      <c r="H15" s="29">
        <v>16032</v>
      </c>
      <c r="I15" s="29"/>
      <c r="J15" s="29">
        <v>10144</v>
      </c>
    </row>
    <row r="16" spans="1:10">
      <c r="A16" s="12" t="s">
        <v>142</v>
      </c>
      <c r="B16" s="37"/>
      <c r="C16" s="39"/>
      <c r="D16" s="32">
        <v>518</v>
      </c>
      <c r="E16" s="29"/>
      <c r="F16" s="32">
        <v>-649</v>
      </c>
      <c r="G16" s="29"/>
      <c r="H16" s="29">
        <v>374</v>
      </c>
      <c r="I16" s="29"/>
      <c r="J16" s="29">
        <v>-509</v>
      </c>
    </row>
    <row r="17" spans="1:10">
      <c r="A17" s="12" t="s">
        <v>143</v>
      </c>
      <c r="B17" s="37"/>
      <c r="C17" s="39"/>
      <c r="D17" s="32">
        <v>1406</v>
      </c>
      <c r="E17" s="29"/>
      <c r="F17" s="32">
        <v>-5299</v>
      </c>
      <c r="G17" s="29"/>
      <c r="H17" s="29">
        <v>1359</v>
      </c>
      <c r="I17" s="29"/>
      <c r="J17" s="28">
        <v>-7036</v>
      </c>
    </row>
    <row r="18" spans="1:10">
      <c r="A18" s="12" t="s">
        <v>144</v>
      </c>
      <c r="B18" s="37"/>
      <c r="C18" s="39"/>
      <c r="D18" s="32">
        <v>-16416</v>
      </c>
      <c r="E18" s="29"/>
      <c r="F18" s="32">
        <v>-7843</v>
      </c>
      <c r="G18" s="29"/>
      <c r="H18" s="29">
        <v>-17298</v>
      </c>
      <c r="I18" s="29"/>
      <c r="J18" s="29">
        <v>-9813</v>
      </c>
    </row>
    <row r="19" spans="1:10">
      <c r="A19" s="12" t="s">
        <v>145</v>
      </c>
      <c r="B19" s="37"/>
      <c r="C19" s="39"/>
      <c r="D19" s="32">
        <v>-1708</v>
      </c>
      <c r="E19" s="29"/>
      <c r="F19" s="32">
        <v>-635</v>
      </c>
      <c r="G19" s="29"/>
      <c r="H19" s="29">
        <v>300</v>
      </c>
      <c r="I19" s="29"/>
      <c r="J19" s="29">
        <v>-667</v>
      </c>
    </row>
    <row r="20" spans="1:10">
      <c r="A20" s="12" t="s">
        <v>146</v>
      </c>
      <c r="B20" s="37"/>
      <c r="C20" s="39"/>
      <c r="D20" s="32">
        <v>616</v>
      </c>
      <c r="E20" s="29"/>
      <c r="F20" s="32">
        <v>3079</v>
      </c>
      <c r="G20" s="29"/>
      <c r="H20" s="29">
        <v>435</v>
      </c>
      <c r="I20" s="29"/>
      <c r="J20" s="29">
        <v>2647</v>
      </c>
    </row>
    <row r="21" spans="1:10">
      <c r="A21" s="12" t="s">
        <v>147</v>
      </c>
      <c r="B21" s="37"/>
      <c r="C21" s="39"/>
      <c r="D21" s="32">
        <v>103</v>
      </c>
      <c r="E21" s="29"/>
      <c r="F21" s="29">
        <v>156</v>
      </c>
      <c r="G21" s="29"/>
      <c r="H21" s="32">
        <v>22</v>
      </c>
      <c r="I21" s="29"/>
      <c r="J21" s="29">
        <v>156</v>
      </c>
    </row>
    <row r="22" spans="1:10">
      <c r="A22" s="12" t="s">
        <v>148</v>
      </c>
      <c r="B22" s="37"/>
      <c r="C22" s="39"/>
      <c r="D22" s="32">
        <v>-22</v>
      </c>
      <c r="E22" s="29"/>
      <c r="F22" s="32">
        <v>-1</v>
      </c>
      <c r="G22" s="29"/>
      <c r="H22" s="29">
        <v>-22</v>
      </c>
      <c r="I22" s="29"/>
      <c r="J22" s="29">
        <v>-1</v>
      </c>
    </row>
    <row r="23" spans="1:10">
      <c r="A23" s="12" t="s">
        <v>149</v>
      </c>
      <c r="B23" s="37"/>
      <c r="C23" s="39"/>
      <c r="D23" s="32">
        <v>-6775</v>
      </c>
      <c r="E23" s="29"/>
      <c r="F23" s="29">
        <v>-6775</v>
      </c>
      <c r="G23" s="29"/>
      <c r="H23" s="29">
        <v>-6775</v>
      </c>
      <c r="I23" s="29"/>
      <c r="J23" s="29">
        <v>-6775</v>
      </c>
    </row>
    <row r="24" spans="1:10">
      <c r="A24" s="12" t="s">
        <v>150</v>
      </c>
      <c r="B24" s="37"/>
      <c r="C24" s="39"/>
      <c r="D24" s="32">
        <v>0</v>
      </c>
      <c r="E24" s="29"/>
      <c r="F24" s="29">
        <v>-2459</v>
      </c>
      <c r="G24" s="29"/>
      <c r="H24" s="29">
        <v>0</v>
      </c>
      <c r="I24" s="29"/>
      <c r="J24" s="29">
        <v>-2459</v>
      </c>
    </row>
    <row r="25" spans="1:10">
      <c r="A25" t="s">
        <v>68</v>
      </c>
      <c r="B25" s="37"/>
      <c r="C25" s="39"/>
      <c r="D25" s="32">
        <v>-613</v>
      </c>
      <c r="E25" s="29"/>
      <c r="F25" s="32">
        <v>-321</v>
      </c>
      <c r="G25" s="29"/>
      <c r="H25" s="31">
        <v>-354</v>
      </c>
      <c r="I25" s="29"/>
      <c r="J25" s="33">
        <v>-216</v>
      </c>
    </row>
    <row r="26" spans="1:10">
      <c r="A26" s="12" t="s">
        <v>67</v>
      </c>
      <c r="B26" s="37"/>
      <c r="C26" s="39"/>
      <c r="D26" s="32">
        <v>0</v>
      </c>
      <c r="E26" s="29"/>
      <c r="F26" s="33">
        <v>0</v>
      </c>
      <c r="G26" s="29"/>
      <c r="H26" s="31">
        <v>-364800</v>
      </c>
      <c r="I26" s="29"/>
      <c r="J26" s="33">
        <v>-432000</v>
      </c>
    </row>
    <row r="27" spans="1:10">
      <c r="A27" s="12" t="s">
        <v>151</v>
      </c>
      <c r="B27" s="37"/>
      <c r="C27" s="39"/>
      <c r="D27" s="34">
        <v>-1258</v>
      </c>
      <c r="E27" s="29"/>
      <c r="F27" s="34">
        <v>-1898</v>
      </c>
      <c r="G27" s="29"/>
      <c r="H27" s="35">
        <v>0</v>
      </c>
      <c r="I27" s="29"/>
      <c r="J27" s="34">
        <v>0</v>
      </c>
    </row>
    <row r="28" spans="1:10">
      <c r="B28" s="39"/>
      <c r="C28" s="39"/>
      <c r="D28" s="29">
        <f>SUM(D9:D27)</f>
        <v>1482585</v>
      </c>
      <c r="E28" s="29"/>
      <c r="F28" s="29">
        <f>SUM(F9:F27)</f>
        <v>1408459</v>
      </c>
      <c r="G28" s="29"/>
      <c r="H28" s="29">
        <f>SUM(H9:H27)</f>
        <v>1087632</v>
      </c>
      <c r="I28" s="29"/>
      <c r="J28" s="29">
        <f>SUM(J9:J27)</f>
        <v>1028080</v>
      </c>
    </row>
    <row r="29" spans="1:10">
      <c r="A29" s="128" t="s">
        <v>152</v>
      </c>
      <c r="B29" s="39"/>
      <c r="C29" s="39"/>
      <c r="D29" s="32"/>
      <c r="E29" s="29"/>
      <c r="F29" s="32"/>
      <c r="G29" s="29"/>
      <c r="H29" s="29"/>
      <c r="I29" s="29"/>
      <c r="J29" s="29"/>
    </row>
    <row r="30" spans="1:10">
      <c r="A30" t="s">
        <v>12</v>
      </c>
      <c r="B30" s="39"/>
      <c r="C30" s="39"/>
      <c r="D30" s="32">
        <v>142993</v>
      </c>
      <c r="E30" s="29"/>
      <c r="F30" s="32">
        <v>-27523</v>
      </c>
      <c r="G30" s="29"/>
      <c r="H30" s="29">
        <v>142163</v>
      </c>
      <c r="I30" s="29"/>
      <c r="J30" s="29">
        <v>-34974</v>
      </c>
    </row>
    <row r="31" spans="1:10">
      <c r="A31" t="s">
        <v>13</v>
      </c>
      <c r="B31" s="39"/>
      <c r="C31" s="39"/>
      <c r="D31" s="32">
        <v>-117398</v>
      </c>
      <c r="E31" s="29"/>
      <c r="F31" s="32">
        <v>-45686</v>
      </c>
      <c r="G31" s="29"/>
      <c r="H31" s="29">
        <v>-105660</v>
      </c>
      <c r="I31" s="29"/>
      <c r="J31" s="29">
        <v>-40706</v>
      </c>
    </row>
    <row r="32" spans="1:10">
      <c r="A32" t="s">
        <v>14</v>
      </c>
      <c r="B32" s="39"/>
      <c r="C32" s="39"/>
      <c r="D32" s="32">
        <v>-252622</v>
      </c>
      <c r="E32" s="29"/>
      <c r="F32" s="32">
        <v>-297807</v>
      </c>
      <c r="G32" s="29"/>
      <c r="H32" s="29">
        <v>-271440</v>
      </c>
      <c r="I32" s="29"/>
      <c r="J32" s="29">
        <v>-289028</v>
      </c>
    </row>
    <row r="33" spans="1:10">
      <c r="A33" t="s">
        <v>15</v>
      </c>
      <c r="B33" s="39"/>
      <c r="C33" s="39"/>
      <c r="D33" s="32">
        <v>289</v>
      </c>
      <c r="E33" s="29"/>
      <c r="F33" s="32">
        <v>389</v>
      </c>
      <c r="G33" s="29"/>
      <c r="H33" s="29">
        <v>110</v>
      </c>
      <c r="I33" s="29"/>
      <c r="J33" s="29">
        <v>978</v>
      </c>
    </row>
    <row r="34" spans="1:10">
      <c r="A34" t="s">
        <v>25</v>
      </c>
      <c r="B34" s="37"/>
      <c r="C34" s="39"/>
      <c r="D34" s="32">
        <v>-7124</v>
      </c>
      <c r="E34" s="29"/>
      <c r="F34" s="32">
        <v>57569</v>
      </c>
      <c r="G34" s="29"/>
      <c r="H34" s="29">
        <v>-7183</v>
      </c>
      <c r="I34" s="29"/>
      <c r="J34" s="29">
        <v>50294</v>
      </c>
    </row>
    <row r="35" spans="1:10">
      <c r="A35" t="s">
        <v>31</v>
      </c>
      <c r="B35" s="39"/>
      <c r="C35" s="39"/>
      <c r="D35" s="32">
        <v>-82232</v>
      </c>
      <c r="E35" s="29"/>
      <c r="F35" s="32">
        <v>46130</v>
      </c>
      <c r="G35" s="29"/>
      <c r="H35" s="29">
        <v>-80729</v>
      </c>
      <c r="I35" s="29"/>
      <c r="J35" s="29">
        <v>34992</v>
      </c>
    </row>
    <row r="36" spans="1:10">
      <c r="A36" t="s">
        <v>153</v>
      </c>
      <c r="B36" s="39"/>
      <c r="C36" s="39"/>
      <c r="D36" s="32">
        <v>2103</v>
      </c>
      <c r="E36" s="29"/>
      <c r="F36" s="32">
        <v>34877</v>
      </c>
      <c r="G36" s="29"/>
      <c r="H36" s="29">
        <v>2103</v>
      </c>
      <c r="I36" s="29"/>
      <c r="J36" s="29">
        <v>34877</v>
      </c>
    </row>
    <row r="37" spans="1:10">
      <c r="A37" t="s">
        <v>33</v>
      </c>
      <c r="B37" s="39"/>
      <c r="C37" s="39"/>
      <c r="D37" s="32">
        <v>3750</v>
      </c>
      <c r="E37" s="29"/>
      <c r="F37" s="32">
        <v>-3568</v>
      </c>
      <c r="G37" s="29"/>
      <c r="H37" s="29">
        <v>-19599</v>
      </c>
      <c r="I37" s="29"/>
      <c r="J37" s="29">
        <v>-26090</v>
      </c>
    </row>
    <row r="38" spans="1:10">
      <c r="A38" t="s">
        <v>34</v>
      </c>
      <c r="B38" s="39"/>
      <c r="C38" s="39"/>
      <c r="D38" s="32">
        <v>-29891</v>
      </c>
      <c r="E38" s="29"/>
      <c r="F38" s="32">
        <v>3986</v>
      </c>
      <c r="G38" s="29"/>
      <c r="H38" s="29">
        <v>-33499</v>
      </c>
      <c r="I38" s="29"/>
      <c r="J38" s="17">
        <v>2496</v>
      </c>
    </row>
    <row r="39" spans="1:10">
      <c r="A39" t="s">
        <v>40</v>
      </c>
      <c r="B39" s="39"/>
      <c r="C39" s="39"/>
      <c r="D39" s="32">
        <v>15369</v>
      </c>
      <c r="E39" s="29"/>
      <c r="F39" s="32">
        <v>8518</v>
      </c>
      <c r="G39" s="29"/>
      <c r="H39" s="29">
        <v>14574</v>
      </c>
      <c r="I39" s="29"/>
      <c r="J39" s="29">
        <v>3858</v>
      </c>
    </row>
    <row r="40" spans="1:10">
      <c r="A40" s="12" t="s">
        <v>154</v>
      </c>
      <c r="B40" s="37"/>
      <c r="C40" s="39"/>
      <c r="D40" s="32">
        <v>-5781</v>
      </c>
      <c r="E40" s="29"/>
      <c r="F40" s="32">
        <v>-8733</v>
      </c>
      <c r="G40" s="29"/>
      <c r="H40" s="29">
        <v>-1799</v>
      </c>
      <c r="I40" s="29"/>
      <c r="J40" s="29">
        <v>-6567</v>
      </c>
    </row>
    <row r="41" spans="1:10">
      <c r="A41" t="s">
        <v>46</v>
      </c>
      <c r="B41" s="39"/>
      <c r="C41" s="39"/>
      <c r="D41" s="34">
        <v>21900</v>
      </c>
      <c r="E41" s="29"/>
      <c r="F41" s="34">
        <v>20592</v>
      </c>
      <c r="G41" s="29"/>
      <c r="H41" s="35">
        <v>10081</v>
      </c>
      <c r="I41" s="29"/>
      <c r="J41" s="35">
        <v>-5392</v>
      </c>
    </row>
    <row r="42" spans="1:10">
      <c r="A42" s="12" t="s">
        <v>155</v>
      </c>
      <c r="B42" s="39"/>
      <c r="C42" s="39"/>
      <c r="D42" s="29">
        <f>SUM(D28,D30:D41)</f>
        <v>1173941</v>
      </c>
      <c r="E42" s="29"/>
      <c r="F42" s="29">
        <f>SUM(F28,F30:F41)</f>
        <v>1197203</v>
      </c>
      <c r="G42" s="29"/>
      <c r="H42" s="29">
        <f>SUM(H28,H30:H41)</f>
        <v>736754</v>
      </c>
      <c r="I42" s="29"/>
      <c r="J42" s="29">
        <f>SUM(J28,J30:J41)</f>
        <v>752818</v>
      </c>
    </row>
    <row r="43" spans="1:10">
      <c r="A43" t="s">
        <v>156</v>
      </c>
      <c r="B43" s="39"/>
      <c r="C43" s="39"/>
      <c r="D43" s="32">
        <v>-181216</v>
      </c>
      <c r="E43" s="29"/>
      <c r="F43" s="32">
        <v>-98465</v>
      </c>
      <c r="G43" s="29"/>
      <c r="H43" s="29">
        <v>-97045</v>
      </c>
      <c r="I43" s="29"/>
      <c r="J43" s="29">
        <v>-37742</v>
      </c>
    </row>
    <row r="44" spans="1:10" ht="22">
      <c r="A44" s="9" t="s">
        <v>157</v>
      </c>
      <c r="B44" s="39"/>
      <c r="C44" s="39"/>
      <c r="D44" s="14">
        <f>SUM(D42:D43)</f>
        <v>992725</v>
      </c>
      <c r="E44" s="19"/>
      <c r="F44" s="36">
        <f>SUM(F42:F43)</f>
        <v>1098738</v>
      </c>
      <c r="G44" s="19"/>
      <c r="H44" s="14">
        <f>SUM(H42:H43)</f>
        <v>639709</v>
      </c>
      <c r="I44" s="19"/>
      <c r="J44" s="36">
        <f>SUM(J42:J43)</f>
        <v>715076</v>
      </c>
    </row>
    <row r="45" spans="1:10" ht="3.65" customHeight="1">
      <c r="A45" s="9"/>
      <c r="B45" s="39"/>
      <c r="C45" s="39"/>
      <c r="D45" s="23"/>
      <c r="E45" s="19"/>
      <c r="F45" s="23"/>
      <c r="G45" s="19"/>
      <c r="H45" s="15"/>
      <c r="I45" s="19"/>
      <c r="J45" s="15"/>
    </row>
    <row r="46" spans="1:10">
      <c r="B46" s="37"/>
      <c r="C46" s="37"/>
      <c r="D46" s="39">
        <v>2567</v>
      </c>
      <c r="E46" s="2"/>
      <c r="F46" s="39">
        <v>2566</v>
      </c>
      <c r="G46" s="39"/>
      <c r="H46" s="39">
        <v>2567</v>
      </c>
      <c r="I46" s="2"/>
      <c r="J46" s="39">
        <v>2566</v>
      </c>
    </row>
    <row r="47" spans="1:10">
      <c r="B47" s="39"/>
      <c r="C47" s="39"/>
      <c r="D47" s="133" t="s">
        <v>9</v>
      </c>
      <c r="E47" s="133"/>
      <c r="F47" s="133"/>
      <c r="G47" s="133"/>
      <c r="H47" s="133"/>
      <c r="I47" s="133"/>
      <c r="J47" s="133"/>
    </row>
    <row r="48" spans="1:10" ht="22">
      <c r="A48" s="10" t="s">
        <v>158</v>
      </c>
      <c r="B48" s="39"/>
      <c r="C48" s="39"/>
      <c r="D48" s="32"/>
      <c r="E48" s="29"/>
      <c r="F48" s="32"/>
      <c r="G48" s="29"/>
      <c r="H48" s="29"/>
      <c r="I48" s="29"/>
      <c r="J48" s="29"/>
    </row>
    <row r="49" spans="1:10">
      <c r="A49" t="s">
        <v>159</v>
      </c>
      <c r="B49" s="39"/>
      <c r="C49" s="39"/>
      <c r="D49" s="32">
        <v>472</v>
      </c>
      <c r="E49" s="29"/>
      <c r="F49" s="32">
        <v>275</v>
      </c>
      <c r="G49" s="29"/>
      <c r="H49" s="29">
        <v>213</v>
      </c>
      <c r="I49" s="29"/>
      <c r="J49" s="29">
        <v>75</v>
      </c>
    </row>
    <row r="50" spans="1:10">
      <c r="A50" t="s">
        <v>160</v>
      </c>
      <c r="B50" s="39"/>
      <c r="C50" s="39"/>
      <c r="D50" s="32">
        <v>0</v>
      </c>
      <c r="E50" s="29"/>
      <c r="F50" s="32">
        <v>0</v>
      </c>
      <c r="G50" s="29"/>
      <c r="H50" s="29">
        <v>364800</v>
      </c>
      <c r="I50" s="29"/>
      <c r="J50" s="29">
        <v>432000</v>
      </c>
    </row>
    <row r="51" spans="1:10">
      <c r="A51" t="s">
        <v>161</v>
      </c>
      <c r="B51" s="39"/>
      <c r="C51" s="39"/>
      <c r="D51" s="32">
        <v>0</v>
      </c>
      <c r="E51" s="29"/>
      <c r="F51" s="32">
        <v>0</v>
      </c>
      <c r="G51" s="29"/>
      <c r="H51" s="29">
        <v>0</v>
      </c>
      <c r="I51" s="29"/>
      <c r="J51" s="29">
        <v>-17850</v>
      </c>
    </row>
    <row r="52" spans="1:10">
      <c r="A52" t="s">
        <v>162</v>
      </c>
      <c r="B52" s="37"/>
      <c r="C52" s="39"/>
      <c r="D52" s="32">
        <v>-528578</v>
      </c>
      <c r="E52" s="29"/>
      <c r="F52" s="32">
        <v>-247325</v>
      </c>
      <c r="G52" s="29"/>
      <c r="H52" s="31">
        <v>-431362</v>
      </c>
      <c r="I52" s="29"/>
      <c r="J52" s="31">
        <v>-206671</v>
      </c>
    </row>
    <row r="53" spans="1:10">
      <c r="A53" t="s">
        <v>163</v>
      </c>
      <c r="B53" s="37"/>
      <c r="C53" s="39"/>
      <c r="D53" s="33">
        <v>4817</v>
      </c>
      <c r="E53" s="29"/>
      <c r="F53" s="32">
        <v>3604</v>
      </c>
      <c r="G53" s="29"/>
      <c r="H53" s="31">
        <v>2220</v>
      </c>
      <c r="I53" s="29"/>
      <c r="J53" s="32">
        <v>3442</v>
      </c>
    </row>
    <row r="54" spans="1:10">
      <c r="A54" t="s">
        <v>164</v>
      </c>
      <c r="B54" s="37"/>
      <c r="C54" s="39"/>
      <c r="D54" s="32">
        <v>-33096</v>
      </c>
      <c r="E54" s="29"/>
      <c r="F54" s="32">
        <v>-113894</v>
      </c>
      <c r="G54" s="29"/>
      <c r="H54" s="32">
        <v>-5468</v>
      </c>
      <c r="I54" s="29"/>
      <c r="J54" s="32">
        <v>-10580</v>
      </c>
    </row>
    <row r="55" spans="1:10">
      <c r="A55" t="s">
        <v>165</v>
      </c>
      <c r="B55" s="37"/>
      <c r="C55" s="39"/>
      <c r="D55" s="32">
        <v>337</v>
      </c>
      <c r="E55" s="29"/>
      <c r="F55" s="32">
        <v>0</v>
      </c>
      <c r="G55" s="29"/>
      <c r="H55" s="32">
        <v>103</v>
      </c>
      <c r="I55" s="29"/>
      <c r="J55" s="32">
        <v>0</v>
      </c>
    </row>
    <row r="56" spans="1:10">
      <c r="A56" t="s">
        <v>198</v>
      </c>
      <c r="B56" s="37"/>
      <c r="C56" s="39"/>
      <c r="D56" s="32">
        <v>-9074</v>
      </c>
      <c r="E56" s="29"/>
      <c r="F56" s="32">
        <v>-52339</v>
      </c>
      <c r="G56" s="29"/>
      <c r="H56" s="29">
        <v>-7274</v>
      </c>
      <c r="I56" s="29"/>
      <c r="J56" s="31">
        <v>-52339</v>
      </c>
    </row>
    <row r="57" spans="1:10">
      <c r="A57" t="s">
        <v>166</v>
      </c>
      <c r="B57" s="37"/>
      <c r="C57" s="39"/>
      <c r="D57" s="32">
        <v>-8278</v>
      </c>
      <c r="E57" s="29"/>
      <c r="F57" s="32">
        <v>-29929</v>
      </c>
      <c r="G57" s="29"/>
      <c r="H57" s="32">
        <v>-7664</v>
      </c>
      <c r="I57" s="29"/>
      <c r="J57" s="32">
        <v>-23582</v>
      </c>
    </row>
    <row r="58" spans="1:10">
      <c r="A58" t="s">
        <v>167</v>
      </c>
      <c r="B58" s="37"/>
      <c r="C58" s="39"/>
      <c r="D58" s="32">
        <v>0</v>
      </c>
      <c r="E58" s="29"/>
      <c r="F58" s="32">
        <v>0</v>
      </c>
      <c r="G58" s="29"/>
      <c r="H58" s="33">
        <v>3000</v>
      </c>
      <c r="I58" s="29"/>
      <c r="J58" s="29">
        <v>5000</v>
      </c>
    </row>
    <row r="59" spans="1:10">
      <c r="A59" t="s">
        <v>168</v>
      </c>
      <c r="B59" s="37"/>
      <c r="C59" s="39"/>
      <c r="D59" s="32">
        <v>0</v>
      </c>
      <c r="E59" s="29"/>
      <c r="F59" s="32">
        <v>0</v>
      </c>
      <c r="G59" s="29"/>
      <c r="H59" s="33">
        <v>-3000</v>
      </c>
      <c r="I59" s="29"/>
      <c r="J59" s="29">
        <v>-5000</v>
      </c>
    </row>
    <row r="60" spans="1:10" ht="22">
      <c r="A60" s="9" t="s">
        <v>169</v>
      </c>
      <c r="B60" s="39"/>
      <c r="C60" s="39"/>
      <c r="D60" s="14">
        <f>SUM(D49:D59)</f>
        <v>-573400</v>
      </c>
      <c r="E60" s="19"/>
      <c r="F60" s="14">
        <f>SUM(F49:F59)</f>
        <v>-439608</v>
      </c>
      <c r="G60" s="19"/>
      <c r="H60" s="14">
        <f>SUM(H49:H59)</f>
        <v>-84432</v>
      </c>
      <c r="I60" s="19"/>
      <c r="J60" s="14">
        <f>SUM(J49:J59)</f>
        <v>124495</v>
      </c>
    </row>
    <row r="61" spans="1:10" ht="10" customHeight="1">
      <c r="A61" s="9"/>
      <c r="B61" s="39"/>
      <c r="C61" s="39"/>
      <c r="D61" s="21"/>
      <c r="E61" s="19"/>
      <c r="F61" s="21"/>
      <c r="G61" s="19"/>
      <c r="H61" s="15"/>
      <c r="I61" s="19"/>
      <c r="J61" s="15"/>
    </row>
    <row r="62" spans="1:10" ht="22">
      <c r="A62" s="10" t="s">
        <v>170</v>
      </c>
      <c r="B62" s="37"/>
      <c r="C62" s="39"/>
      <c r="D62" s="32"/>
      <c r="E62" s="29"/>
      <c r="F62" s="32"/>
      <c r="G62" s="29"/>
      <c r="H62" s="29"/>
      <c r="I62" s="29"/>
      <c r="J62" s="29"/>
    </row>
    <row r="63" spans="1:10">
      <c r="A63" t="s">
        <v>171</v>
      </c>
      <c r="B63" s="37"/>
      <c r="C63" s="39"/>
      <c r="D63" s="32">
        <v>2903000</v>
      </c>
      <c r="E63" s="29"/>
      <c r="F63" s="32">
        <v>5949000</v>
      </c>
      <c r="G63" s="29"/>
      <c r="H63" s="29">
        <v>2903000</v>
      </c>
      <c r="I63" s="29"/>
      <c r="J63" s="29">
        <v>5929000</v>
      </c>
    </row>
    <row r="64" spans="1:10">
      <c r="A64" t="s">
        <v>172</v>
      </c>
      <c r="B64" s="37"/>
      <c r="C64" s="39"/>
      <c r="D64" s="32">
        <v>-2798000</v>
      </c>
      <c r="E64" s="29"/>
      <c r="F64" s="32">
        <v>-6115000</v>
      </c>
      <c r="G64" s="29"/>
      <c r="H64" s="32">
        <v>-2778000</v>
      </c>
      <c r="I64" s="29"/>
      <c r="J64" s="32">
        <v>-5985000</v>
      </c>
    </row>
    <row r="65" spans="1:10">
      <c r="A65" t="s">
        <v>173</v>
      </c>
      <c r="B65" s="37"/>
      <c r="C65" s="39"/>
      <c r="D65" s="87">
        <v>3830000</v>
      </c>
      <c r="E65" s="29"/>
      <c r="F65" s="32">
        <v>2200000</v>
      </c>
      <c r="G65" s="29"/>
      <c r="H65" s="29">
        <v>5200000</v>
      </c>
      <c r="I65" s="29"/>
      <c r="J65" s="29">
        <v>5812000</v>
      </c>
    </row>
    <row r="66" spans="1:10">
      <c r="A66" t="s">
        <v>174</v>
      </c>
      <c r="B66" s="37"/>
      <c r="C66" s="39"/>
      <c r="D66" s="32">
        <v>-3830000</v>
      </c>
      <c r="E66" s="29"/>
      <c r="F66" s="32">
        <v>-1700000</v>
      </c>
      <c r="G66" s="29"/>
      <c r="H66" s="32">
        <v>-5214000</v>
      </c>
      <c r="I66" s="29"/>
      <c r="J66" s="32">
        <v>-5579000</v>
      </c>
    </row>
    <row r="67" spans="1:10">
      <c r="A67" t="s">
        <v>175</v>
      </c>
      <c r="B67" s="37"/>
      <c r="C67" s="39"/>
      <c r="D67" s="32">
        <v>0</v>
      </c>
      <c r="E67" s="29"/>
      <c r="F67" s="32">
        <v>-343468</v>
      </c>
      <c r="G67" s="29"/>
      <c r="H67" s="32">
        <v>0</v>
      </c>
      <c r="I67" s="29"/>
      <c r="J67" s="32">
        <v>-343468</v>
      </c>
    </row>
    <row r="68" spans="1:10">
      <c r="A68" t="s">
        <v>176</v>
      </c>
      <c r="B68" s="37"/>
      <c r="C68" s="39"/>
      <c r="D68" s="32">
        <v>-25803</v>
      </c>
      <c r="E68" s="29"/>
      <c r="F68" s="32">
        <v>-28404</v>
      </c>
      <c r="G68" s="29"/>
      <c r="H68" s="32">
        <v>-77589</v>
      </c>
      <c r="I68" s="29"/>
      <c r="J68" s="32">
        <v>-77850</v>
      </c>
    </row>
    <row r="69" spans="1:10">
      <c r="A69" t="s">
        <v>177</v>
      </c>
      <c r="B69" s="37"/>
      <c r="C69" s="39"/>
      <c r="D69" s="32">
        <v>-504198</v>
      </c>
      <c r="E69" s="29"/>
      <c r="F69" s="32">
        <v>-428539</v>
      </c>
      <c r="G69" s="29"/>
      <c r="H69" s="32">
        <v>-504198</v>
      </c>
      <c r="I69" s="29"/>
      <c r="J69" s="32">
        <v>-428539</v>
      </c>
    </row>
    <row r="70" spans="1:10">
      <c r="A70" t="s">
        <v>178</v>
      </c>
      <c r="B70" s="37"/>
      <c r="C70" s="39"/>
      <c r="D70" s="32">
        <v>0</v>
      </c>
      <c r="E70" s="29"/>
      <c r="F70" s="32">
        <v>17150</v>
      </c>
      <c r="G70" s="29"/>
      <c r="H70" s="32">
        <v>0</v>
      </c>
      <c r="I70" s="29"/>
      <c r="J70" s="32">
        <v>0</v>
      </c>
    </row>
    <row r="71" spans="1:10">
      <c r="A71" t="s">
        <v>179</v>
      </c>
      <c r="B71" s="37"/>
      <c r="C71" s="39"/>
      <c r="D71" s="32">
        <v>-161588</v>
      </c>
      <c r="E71" s="29"/>
      <c r="F71" s="32">
        <v>-161787</v>
      </c>
      <c r="G71" s="29"/>
      <c r="H71" s="32">
        <v>-170238</v>
      </c>
      <c r="I71" s="28"/>
      <c r="J71" s="32">
        <v>-173543</v>
      </c>
    </row>
    <row r="72" spans="1:10" ht="22">
      <c r="A72" s="9" t="s">
        <v>180</v>
      </c>
      <c r="B72" s="37"/>
      <c r="C72" s="39"/>
      <c r="D72" s="14">
        <f>SUM(D63:D71)</f>
        <v>-586589</v>
      </c>
      <c r="E72" s="19"/>
      <c r="F72" s="14">
        <f>SUM(F63:F71)</f>
        <v>-611048</v>
      </c>
      <c r="G72" s="19"/>
      <c r="H72" s="14">
        <f>SUM(H63:H71)</f>
        <v>-641025</v>
      </c>
      <c r="I72" s="19"/>
      <c r="J72" s="14">
        <f>SUM(J63:J71)</f>
        <v>-846400</v>
      </c>
    </row>
    <row r="73" spans="1:10" ht="10" customHeight="1">
      <c r="A73" s="9"/>
      <c r="B73" s="37"/>
      <c r="C73" s="39"/>
      <c r="D73" s="21"/>
      <c r="E73" s="19"/>
      <c r="F73" s="21"/>
      <c r="G73" s="19"/>
      <c r="H73" s="15"/>
      <c r="I73" s="19"/>
      <c r="J73" s="15"/>
    </row>
    <row r="74" spans="1:10">
      <c r="A74" s="12" t="s">
        <v>181</v>
      </c>
      <c r="B74" s="39"/>
      <c r="C74" s="39"/>
      <c r="D74" s="29"/>
      <c r="E74" s="29"/>
      <c r="F74" s="29"/>
      <c r="G74" s="29"/>
      <c r="H74" s="29"/>
      <c r="I74" s="29"/>
      <c r="J74" s="29"/>
    </row>
    <row r="75" spans="1:10">
      <c r="A75" s="12" t="s">
        <v>182</v>
      </c>
      <c r="B75" s="39"/>
      <c r="C75" s="39"/>
      <c r="D75" s="31">
        <f>D72+D60+D44</f>
        <v>-167264</v>
      </c>
      <c r="E75" s="31"/>
      <c r="F75" s="29">
        <f>F72+F60+F44</f>
        <v>48082</v>
      </c>
      <c r="G75" s="31"/>
      <c r="H75" s="31">
        <f>H72+H60+H44</f>
        <v>-85748</v>
      </c>
      <c r="I75" s="31"/>
      <c r="J75" s="29">
        <f>J72+J60+J44</f>
        <v>-6829</v>
      </c>
    </row>
    <row r="76" spans="1:10">
      <c r="A76" s="12" t="s">
        <v>183</v>
      </c>
      <c r="B76" s="39"/>
      <c r="C76" s="39"/>
      <c r="D76" s="35">
        <v>-3</v>
      </c>
      <c r="E76" s="29"/>
      <c r="F76" s="34">
        <v>2</v>
      </c>
      <c r="G76" s="29"/>
      <c r="H76" s="35">
        <v>0</v>
      </c>
      <c r="I76" s="29"/>
      <c r="J76" s="35">
        <v>0</v>
      </c>
    </row>
    <row r="77" spans="1:10" ht="22">
      <c r="A77" s="9" t="s">
        <v>181</v>
      </c>
      <c r="B77" s="39"/>
      <c r="C77" s="39"/>
      <c r="D77" s="19">
        <f>SUM(D75:D76)</f>
        <v>-167267</v>
      </c>
      <c r="E77" s="19"/>
      <c r="F77" s="19">
        <f>SUM(F75:F76)</f>
        <v>48084</v>
      </c>
      <c r="G77" s="19"/>
      <c r="H77" s="19">
        <f>SUM(H75:H76)</f>
        <v>-85748</v>
      </c>
      <c r="I77" s="19"/>
      <c r="J77" s="19">
        <f>SUM(J75:J76)</f>
        <v>-6829</v>
      </c>
    </row>
    <row r="78" spans="1:10">
      <c r="A78" s="12" t="s">
        <v>184</v>
      </c>
      <c r="B78" s="39"/>
      <c r="C78" s="39"/>
      <c r="D78" s="32">
        <f>BS!F10</f>
        <v>273527</v>
      </c>
      <c r="E78" s="29"/>
      <c r="F78" s="32">
        <v>74781</v>
      </c>
      <c r="G78" s="29"/>
      <c r="H78" s="29">
        <f>BS!J10</f>
        <v>129073</v>
      </c>
      <c r="I78" s="29"/>
      <c r="J78" s="29">
        <v>52374</v>
      </c>
    </row>
    <row r="79" spans="1:10" ht="22.5" thickBot="1">
      <c r="A79" s="9" t="s">
        <v>185</v>
      </c>
      <c r="B79" s="37"/>
      <c r="C79" s="39"/>
      <c r="D79" s="22">
        <f>SUM(D77:D78)</f>
        <v>106260</v>
      </c>
      <c r="E79" s="19"/>
      <c r="F79" s="22">
        <f>SUM(F77:F78)</f>
        <v>122865</v>
      </c>
      <c r="G79" s="19"/>
      <c r="H79" s="22">
        <f>SUM(H77:H78)</f>
        <v>43325</v>
      </c>
      <c r="I79" s="19"/>
      <c r="J79" s="22">
        <f>SUM(J77:J78)</f>
        <v>45545</v>
      </c>
    </row>
    <row r="80" spans="1:10" ht="9" customHeight="1" thickTop="1">
      <c r="D80" s="32"/>
      <c r="E80" s="29"/>
      <c r="F80" s="32"/>
      <c r="G80" s="29"/>
      <c r="H80" s="29"/>
      <c r="I80" s="29"/>
      <c r="J80" s="29"/>
    </row>
    <row r="81" spans="1:10">
      <c r="B81" s="37"/>
      <c r="C81" s="37"/>
      <c r="D81" s="39">
        <v>2567</v>
      </c>
      <c r="E81" s="2"/>
      <c r="F81" s="39">
        <v>2566</v>
      </c>
      <c r="G81" s="39"/>
      <c r="H81" s="39">
        <v>2567</v>
      </c>
      <c r="I81" s="2"/>
      <c r="J81" s="39">
        <v>2566</v>
      </c>
    </row>
    <row r="82" spans="1:10">
      <c r="B82" s="39"/>
      <c r="C82" s="39"/>
      <c r="D82" s="133" t="s">
        <v>9</v>
      </c>
      <c r="E82" s="133"/>
      <c r="F82" s="133"/>
      <c r="G82" s="133"/>
      <c r="H82" s="133"/>
      <c r="I82" s="133"/>
      <c r="J82" s="133"/>
    </row>
    <row r="83" spans="1:10" ht="22">
      <c r="A83" s="8" t="s">
        <v>186</v>
      </c>
      <c r="D83" s="32"/>
      <c r="E83" s="29"/>
      <c r="F83" s="32"/>
      <c r="G83" s="29"/>
      <c r="I83" s="29"/>
    </row>
    <row r="84" spans="1:10" ht="22">
      <c r="A84" s="8" t="s">
        <v>187</v>
      </c>
      <c r="D84" s="32"/>
      <c r="E84" s="29"/>
      <c r="F84" s="32"/>
      <c r="G84" s="29"/>
      <c r="H84" s="29"/>
      <c r="I84" s="29"/>
      <c r="J84" s="29"/>
    </row>
    <row r="85" spans="1:10">
      <c r="A85" s="12" t="s">
        <v>188</v>
      </c>
      <c r="D85" s="116"/>
      <c r="F85"/>
    </row>
    <row r="86" spans="1:10">
      <c r="A86" s="12" t="s">
        <v>189</v>
      </c>
      <c r="D86" s="116">
        <v>199330</v>
      </c>
      <c r="E86" s="59"/>
      <c r="F86" s="116">
        <v>21987</v>
      </c>
      <c r="G86" s="59"/>
      <c r="H86" s="116">
        <v>204954</v>
      </c>
      <c r="I86" s="29"/>
      <c r="J86" s="32">
        <v>0</v>
      </c>
    </row>
    <row r="87" spans="1:10" ht="21" customHeight="1">
      <c r="A87" s="12" t="s">
        <v>190</v>
      </c>
      <c r="D87" s="116">
        <v>103290</v>
      </c>
      <c r="E87" s="59"/>
      <c r="F87" s="116">
        <v>106888</v>
      </c>
      <c r="G87" s="59"/>
      <c r="H87" s="116">
        <v>58921</v>
      </c>
      <c r="I87" s="29"/>
      <c r="J87" s="32">
        <v>106243</v>
      </c>
    </row>
    <row r="88" spans="1:10" ht="21" customHeight="1">
      <c r="A88" t="s">
        <v>191</v>
      </c>
      <c r="D88" s="116">
        <v>75255</v>
      </c>
      <c r="E88" s="59">
        <v>-26937287.233143579</v>
      </c>
      <c r="F88" s="32">
        <v>0</v>
      </c>
      <c r="G88" s="59"/>
      <c r="H88" s="116">
        <v>21268</v>
      </c>
      <c r="I88" s="29"/>
      <c r="J88" s="32">
        <v>37432</v>
      </c>
    </row>
    <row r="89" spans="1:10" ht="21" customHeight="1">
      <c r="A89" t="s">
        <v>192</v>
      </c>
      <c r="D89" s="116">
        <v>0</v>
      </c>
      <c r="E89" s="59"/>
      <c r="F89" s="32">
        <v>2315</v>
      </c>
      <c r="G89" s="59"/>
      <c r="H89" s="116">
        <v>0</v>
      </c>
      <c r="I89" s="29"/>
      <c r="J89" s="32">
        <v>2315</v>
      </c>
    </row>
    <row r="90" spans="1:10" ht="21" customHeight="1">
      <c r="A90" t="s">
        <v>193</v>
      </c>
      <c r="D90" s="116">
        <v>0</v>
      </c>
      <c r="E90" s="59"/>
      <c r="F90" s="32">
        <v>1313</v>
      </c>
      <c r="G90" s="59"/>
      <c r="H90" s="116">
        <v>0</v>
      </c>
      <c r="I90" s="29"/>
      <c r="J90" s="32">
        <v>683</v>
      </c>
    </row>
    <row r="91" spans="1:10" ht="21" customHeight="1">
      <c r="A91" t="s">
        <v>194</v>
      </c>
      <c r="D91" s="116">
        <v>18703</v>
      </c>
      <c r="E91" s="59"/>
      <c r="F91" s="32">
        <v>0</v>
      </c>
      <c r="G91" s="59"/>
      <c r="H91" s="116">
        <v>17805</v>
      </c>
      <c r="I91" s="29"/>
      <c r="J91" s="32">
        <v>0</v>
      </c>
    </row>
    <row r="92" spans="1:10" ht="21" customHeight="1">
      <c r="A92" t="s">
        <v>195</v>
      </c>
      <c r="D92" s="116">
        <v>48318</v>
      </c>
      <c r="E92" s="59"/>
      <c r="F92" s="32">
        <v>0</v>
      </c>
      <c r="G92" s="59"/>
      <c r="H92" s="116">
        <v>48318</v>
      </c>
      <c r="I92" s="29"/>
      <c r="J92" s="32">
        <v>0</v>
      </c>
    </row>
    <row r="93" spans="1:10" ht="21" customHeight="1">
      <c r="A93" t="s">
        <v>196</v>
      </c>
      <c r="D93" s="122">
        <v>843</v>
      </c>
      <c r="E93" s="77"/>
      <c r="F93" s="32">
        <v>753</v>
      </c>
      <c r="G93" s="77"/>
      <c r="H93" s="122">
        <v>843</v>
      </c>
      <c r="I93" s="17"/>
      <c r="J93" s="32">
        <v>753</v>
      </c>
    </row>
    <row r="94" spans="1:10">
      <c r="A94" s="134"/>
      <c r="B94" s="134"/>
      <c r="C94" s="134"/>
      <c r="D94" s="134"/>
      <c r="E94" s="134"/>
      <c r="F94" s="134"/>
      <c r="G94" s="134"/>
      <c r="H94" s="134"/>
      <c r="I94" s="134"/>
      <c r="J94" s="134"/>
    </row>
    <row r="95" spans="1:10">
      <c r="A95" s="134"/>
      <c r="B95" s="134"/>
      <c r="C95" s="134"/>
      <c r="D95" s="134"/>
      <c r="E95" s="134"/>
      <c r="F95" s="134"/>
      <c r="G95" s="134"/>
      <c r="H95" s="134"/>
      <c r="I95" s="134"/>
      <c r="J95" s="134"/>
    </row>
    <row r="96" spans="1:10">
      <c r="D96" s="129"/>
      <c r="F96" s="129"/>
      <c r="H96" s="29"/>
      <c r="I96" s="29"/>
      <c r="J96" s="29"/>
    </row>
    <row r="97" spans="4:10">
      <c r="D97" s="58"/>
      <c r="F97" s="58"/>
      <c r="H97" s="58"/>
      <c r="J97" s="58"/>
    </row>
    <row r="98" spans="4:10">
      <c r="D98" s="131"/>
      <c r="E98" s="131"/>
      <c r="F98" s="131"/>
      <c r="G98" s="131"/>
      <c r="H98" s="131"/>
      <c r="I98" s="131"/>
      <c r="J98" s="131"/>
    </row>
    <row r="101" spans="4:10">
      <c r="D101" s="58"/>
      <c r="F101" s="58"/>
      <c r="H101" s="58"/>
      <c r="J101" s="58"/>
    </row>
  </sheetData>
  <mergeCells count="11">
    <mergeCell ref="D3:F3"/>
    <mergeCell ref="H3:J3"/>
    <mergeCell ref="D4:F4"/>
    <mergeCell ref="H4:J4"/>
    <mergeCell ref="D5:F5"/>
    <mergeCell ref="H5:J5"/>
    <mergeCell ref="D7:J7"/>
    <mergeCell ref="D47:J47"/>
    <mergeCell ref="D82:J82"/>
    <mergeCell ref="A94:J94"/>
    <mergeCell ref="A95:J95"/>
  </mergeCells>
  <pageMargins left="0.8" right="0.8" top="0.48" bottom="0.5" header="0.5" footer="0.5"/>
  <pageSetup paperSize="9" scale="75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9" man="1"/>
    <brk id="80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57beebb-c69d-43e2-bfc0-4d0ae4c0b2f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17" ma:contentTypeDescription="Create a new document." ma:contentTypeScope="" ma:versionID="8c4fd0961bdede26f0a6b87bbae8032b">
  <xsd:schema xmlns:xsd="http://www.w3.org/2001/XMLSchema" xmlns:xs="http://www.w3.org/2001/XMLSchema" xmlns:p="http://schemas.microsoft.com/office/2006/metadata/properties" xmlns:ns3="557beebb-c69d-43e2-bfc0-4d0ae4c0b2f2" xmlns:ns4="66dfc7de-b708-4e8e-8f7c-23e06c083a46" targetNamespace="http://schemas.microsoft.com/office/2006/metadata/properties" ma:root="true" ma:fieldsID="e3c2f16327ecfaab91713064ef6e4590" ns3:_="" ns4:_="">
    <xsd:import namespace="557beebb-c69d-43e2-bfc0-4d0ae4c0b2f2"/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69E188-56F9-4D7C-A9C5-7FBF3DAE4DA9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66dfc7de-b708-4e8e-8f7c-23e06c083a46"/>
    <ds:schemaRef ds:uri="557beebb-c69d-43e2-bfc0-4d0ae4c0b2f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199ABFD-0686-4FA3-9EE8-9663D7343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beebb-c69d-43e2-bfc0-4d0ae4c0b2f2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453370-FEA0-4FA9-83A7-BB14EECDF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</vt:lpstr>
      <vt:lpstr>PL-3mth</vt:lpstr>
      <vt:lpstr>PL-9mth</vt:lpstr>
      <vt:lpstr>OCI-Conso 66</vt:lpstr>
      <vt:lpstr>OCI-Conso 67</vt:lpstr>
      <vt:lpstr>OCI-Separate 66</vt:lpstr>
      <vt:lpstr>OCI-Separate 67</vt:lpstr>
      <vt:lpstr>CF</vt:lpstr>
      <vt:lpstr>CF!_Hlk120336604</vt:lpstr>
      <vt:lpstr>BS!Print_Area</vt:lpstr>
      <vt:lpstr>CF!Print_Area</vt:lpstr>
      <vt:lpstr>'OCI-Conso 66'!Print_Area</vt:lpstr>
      <vt:lpstr>'OCI-Conso 67'!Print_Area</vt:lpstr>
      <vt:lpstr>'OCI-Separate 66'!Print_Area</vt:lpstr>
      <vt:lpstr>'OCI-Separate 67'!Print_Area</vt:lpstr>
      <vt:lpstr>'PL-3mth'!Print_Area</vt:lpstr>
      <vt:lpstr>'PL-9mth'!Print_Area</vt:lpstr>
      <vt:lpstr>BS!Print_Titles</vt:lpstr>
      <vt:lpstr>CF!Print_Titles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Kornsiri, Chongaksorn</cp:lastModifiedBy>
  <cp:revision/>
  <cp:lastPrinted>2024-11-11T09:23:51Z</cp:lastPrinted>
  <dcterms:created xsi:type="dcterms:W3CDTF">2006-01-06T08:39:44Z</dcterms:created>
  <dcterms:modified xsi:type="dcterms:W3CDTF">2024-11-11T09:23:54Z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0x0101007CCA0EE2C782554EB6DD7709D62BB2A0</vt:lpwstr>
  </property>
</Properties>
</file>