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2DBA168-380A-441B-8474-EFC652D112E5}" xr6:coauthVersionLast="47" xr6:coauthVersionMax="47" xr10:uidLastSave="{00000000-0000-0000-0000-000000000000}"/>
  <bookViews>
    <workbookView xWindow="-110" yWindow="-110" windowWidth="19420" windowHeight="11500" tabRatio="681" firstSheet="1" activeTab="9" xr2:uid="{00000000-000D-0000-FFFF-FFFF00000000}"/>
  </bookViews>
  <sheets>
    <sheet name="BS-2-3" sheetId="13" r:id="rId1"/>
    <sheet name="PL-4" sheetId="1" r:id="rId2"/>
    <sheet name="PL-9mth 5" sheetId="17" r:id="rId3"/>
    <sheet name="OCI-Conso 66 -6" sheetId="12" r:id="rId4"/>
    <sheet name="OCI-Conso 67 -7" sheetId="18" r:id="rId5"/>
    <sheet name="OCI-Conso 64" sheetId="15" state="hidden" r:id="rId6"/>
    <sheet name="OCI-Separate 66 - 8" sheetId="9" r:id="rId7"/>
    <sheet name="OCI-Separate 67-9" sheetId="19" r:id="rId8"/>
    <sheet name="OCI-Separate 64" sheetId="16" state="hidden" r:id="rId9"/>
    <sheet name="CF-10-11" sheetId="3" r:id="rId10"/>
  </sheets>
  <definedNames>
    <definedName name="_xlnm.Print_Area" localSheetId="0">'BS-2-3'!$A$1:$J$79</definedName>
    <definedName name="_xlnm.Print_Area" localSheetId="9">'CF-10-11'!$A$1:$J$126</definedName>
    <definedName name="_xlnm.Print_Area" localSheetId="5">'OCI-Conso 64'!$A$1:$S$47</definedName>
    <definedName name="_xlnm.Print_Area" localSheetId="3">'OCI-Conso 66 -6'!$A$1:$O$35</definedName>
    <definedName name="_xlnm.Print_Area" localSheetId="4">'OCI-Conso 67 -7'!$A$1:$O$35</definedName>
    <definedName name="_xlnm.Print_Area" localSheetId="8">'OCI-Separate 64'!$A$1:$J$36</definedName>
    <definedName name="_xlnm.Print_Area" localSheetId="6">'OCI-Separate 66 - 8'!$A$1:$K$26</definedName>
    <definedName name="_xlnm.Print_Area" localSheetId="7">'OCI-Separate 67-9'!$A$1:$K$26</definedName>
    <definedName name="_xlnm.Print_Area" localSheetId="1">'PL-4'!$A$1:$I$66</definedName>
    <definedName name="_xlnm.Print_Area" localSheetId="2">'PL-9mth 5'!$A$1:$I$56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7" l="1"/>
  <c r="E16" i="17"/>
  <c r="F16" i="17"/>
  <c r="G16" i="17"/>
  <c r="H16" i="17"/>
  <c r="I16" i="17"/>
  <c r="C16" i="17"/>
  <c r="D17" i="1" l="1"/>
  <c r="E17" i="1"/>
  <c r="F17" i="1"/>
  <c r="G17" i="1"/>
  <c r="H17" i="1"/>
  <c r="I17" i="1"/>
  <c r="C17" i="1"/>
  <c r="H13" i="3" l="1"/>
  <c r="H14" i="3"/>
  <c r="F97" i="3" l="1"/>
  <c r="D97" i="3"/>
  <c r="D74" i="13" l="1"/>
  <c r="K22" i="12"/>
  <c r="K18" i="12"/>
  <c r="F99" i="3"/>
  <c r="H98" i="3"/>
  <c r="D98" i="3"/>
  <c r="J14" i="3"/>
  <c r="F14" i="3"/>
  <c r="D14" i="3"/>
  <c r="J13" i="3"/>
  <c r="F13" i="3"/>
  <c r="D13" i="3"/>
  <c r="J80" i="13" l="1"/>
  <c r="F80" i="13"/>
  <c r="I19" i="19"/>
  <c r="K19" i="19" s="1"/>
  <c r="K15" i="19"/>
  <c r="K16" i="19" s="1"/>
  <c r="C16" i="19"/>
  <c r="C25" i="19" s="1"/>
  <c r="E16" i="19"/>
  <c r="E25" i="19" s="1"/>
  <c r="G16" i="19"/>
  <c r="G25" i="19" s="1"/>
  <c r="I16" i="19"/>
  <c r="K11" i="19"/>
  <c r="I28" i="18"/>
  <c r="M28" i="18"/>
  <c r="M30" i="18" s="1"/>
  <c r="K22" i="18"/>
  <c r="O22" i="18" s="1"/>
  <c r="O23" i="18" s="1"/>
  <c r="C23" i="18"/>
  <c r="E23" i="18"/>
  <c r="G23" i="18"/>
  <c r="I23" i="18"/>
  <c r="K23" i="18"/>
  <c r="M23" i="18"/>
  <c r="K18" i="18"/>
  <c r="O18" i="18" s="1"/>
  <c r="O19" i="18" s="1"/>
  <c r="C19" i="18"/>
  <c r="E19" i="18"/>
  <c r="G19" i="18"/>
  <c r="I19" i="18"/>
  <c r="M19" i="18"/>
  <c r="K12" i="18"/>
  <c r="O12" i="18"/>
  <c r="K19" i="18" l="1"/>
  <c r="K25" i="18" s="1"/>
  <c r="I30" i="18"/>
  <c r="K28" i="18"/>
  <c r="K30" i="18" s="1"/>
  <c r="M25" i="18"/>
  <c r="E25" i="18"/>
  <c r="E34" i="18" s="1"/>
  <c r="C25" i="18"/>
  <c r="C34" i="18" s="1"/>
  <c r="I25" i="18"/>
  <c r="G25" i="18"/>
  <c r="G34" i="18" s="1"/>
  <c r="I21" i="19"/>
  <c r="K21" i="19" s="1"/>
  <c r="K25" i="19" s="1"/>
  <c r="I25" i="19"/>
  <c r="I34" i="18"/>
  <c r="O25" i="18"/>
  <c r="M34" i="18"/>
  <c r="C21" i="9"/>
  <c r="E21" i="9"/>
  <c r="G21" i="9"/>
  <c r="I19" i="9"/>
  <c r="K11" i="9"/>
  <c r="O28" i="18" l="1"/>
  <c r="O30" i="18"/>
  <c r="O34" i="18" s="1"/>
  <c r="K34" i="18"/>
  <c r="K12" i="12"/>
  <c r="O12" i="12" s="1"/>
  <c r="F92" i="3" l="1"/>
  <c r="K15" i="9"/>
  <c r="K16" i="9" s="1"/>
  <c r="I16" i="9"/>
  <c r="G16" i="9"/>
  <c r="G25" i="9" s="1"/>
  <c r="E16" i="9"/>
  <c r="E25" i="9" s="1"/>
  <c r="C16" i="9"/>
  <c r="C25" i="9" s="1"/>
  <c r="O18" i="12"/>
  <c r="O19" i="12" s="1"/>
  <c r="M28" i="12"/>
  <c r="O22" i="12" s="1"/>
  <c r="O23" i="12" s="1"/>
  <c r="K23" i="12"/>
  <c r="I23" i="12"/>
  <c r="G23" i="12"/>
  <c r="E23" i="12"/>
  <c r="C23" i="12"/>
  <c r="M19" i="12"/>
  <c r="I19" i="12"/>
  <c r="G19" i="12"/>
  <c r="G34" i="12" s="1"/>
  <c r="E19" i="12"/>
  <c r="E34" i="12" s="1"/>
  <c r="C19" i="12"/>
  <c r="C34" i="12" s="1"/>
  <c r="E53" i="17"/>
  <c r="I55" i="17"/>
  <c r="G55" i="17"/>
  <c r="I53" i="17"/>
  <c r="G53" i="17"/>
  <c r="I49" i="17"/>
  <c r="G49" i="17"/>
  <c r="I26" i="17"/>
  <c r="G26" i="17"/>
  <c r="E26" i="17"/>
  <c r="C26" i="17"/>
  <c r="I25" i="12" l="1"/>
  <c r="O25" i="12"/>
  <c r="C25" i="12"/>
  <c r="G25" i="12"/>
  <c r="E25" i="12"/>
  <c r="M23" i="12"/>
  <c r="K19" i="12"/>
  <c r="K25" i="12" s="1"/>
  <c r="G28" i="17"/>
  <c r="G30" i="17" s="1"/>
  <c r="G32" i="17" s="1"/>
  <c r="C28" i="17"/>
  <c r="C30" i="17" s="1"/>
  <c r="C32" i="17" s="1"/>
  <c r="I28" i="17"/>
  <c r="I30" i="17" s="1"/>
  <c r="I32" i="17" s="1"/>
  <c r="E28" i="17"/>
  <c r="E30" i="17" s="1"/>
  <c r="E32" i="17" s="1"/>
  <c r="E44" i="17" s="1"/>
  <c r="E49" i="17" l="1"/>
  <c r="F11" i="3"/>
  <c r="F33" i="3" s="1"/>
  <c r="I44" i="17"/>
  <c r="J11" i="3"/>
  <c r="J33" i="3" s="1"/>
  <c r="G44" i="17"/>
  <c r="H11" i="3"/>
  <c r="H33" i="3" s="1"/>
  <c r="C44" i="17"/>
  <c r="D11" i="3"/>
  <c r="D33" i="3" s="1"/>
  <c r="M25" i="12"/>
  <c r="C49" i="17"/>
  <c r="C55" i="17" s="1"/>
  <c r="E55" i="17" l="1"/>
  <c r="I28" i="12"/>
  <c r="K28" i="12" s="1"/>
  <c r="K30" i="12" s="1"/>
  <c r="K34" i="12" s="1"/>
  <c r="C53" i="17"/>
  <c r="C58" i="1" l="1"/>
  <c r="I30" i="12" l="1"/>
  <c r="I34" i="12" s="1"/>
  <c r="H92" i="3"/>
  <c r="D51" i="13"/>
  <c r="D47" i="3" l="1"/>
  <c r="K19" i="9"/>
  <c r="D92" i="3" l="1"/>
  <c r="J74" i="13" l="1"/>
  <c r="J76" i="13" s="1"/>
  <c r="H74" i="13"/>
  <c r="H76" i="13" s="1"/>
  <c r="F74" i="13"/>
  <c r="F76" i="13" s="1"/>
  <c r="D76" i="13"/>
  <c r="J57" i="13"/>
  <c r="H57" i="13"/>
  <c r="F57" i="13"/>
  <c r="D57" i="13"/>
  <c r="J51" i="13"/>
  <c r="H51" i="13"/>
  <c r="F51" i="13"/>
  <c r="J27" i="13"/>
  <c r="H27" i="13"/>
  <c r="F27" i="13"/>
  <c r="D27" i="13"/>
  <c r="J16" i="13"/>
  <c r="H16" i="13"/>
  <c r="F16" i="13"/>
  <c r="D16" i="13"/>
  <c r="D59" i="13" l="1"/>
  <c r="D78" i="13" s="1"/>
  <c r="D80" i="13" s="1"/>
  <c r="D29" i="13"/>
  <c r="H59" i="13"/>
  <c r="H78" i="13" s="1"/>
  <c r="J59" i="13"/>
  <c r="J78" i="13" s="1"/>
  <c r="F59" i="13"/>
  <c r="F78" i="13" s="1"/>
  <c r="F29" i="13"/>
  <c r="J29" i="13"/>
  <c r="H29" i="13"/>
  <c r="H80" i="13" l="1"/>
  <c r="I65" i="1"/>
  <c r="I63" i="1"/>
  <c r="I58" i="1"/>
  <c r="I50" i="1"/>
  <c r="I42" i="1"/>
  <c r="I24" i="1"/>
  <c r="I27" i="1" s="1"/>
  <c r="I31" i="1" s="1"/>
  <c r="I33" i="1" s="1"/>
  <c r="I53" i="1" s="1"/>
  <c r="E65" i="1"/>
  <c r="E63" i="1"/>
  <c r="E58" i="1"/>
  <c r="E50" i="1"/>
  <c r="E42" i="1"/>
  <c r="E24" i="1"/>
  <c r="I21" i="9"/>
  <c r="I25" i="9" s="1"/>
  <c r="E27" i="1" l="1"/>
  <c r="E31" i="1" s="1"/>
  <c r="E33" i="1" s="1"/>
  <c r="E53" i="1" s="1"/>
  <c r="K21" i="9"/>
  <c r="K25" i="9" s="1"/>
  <c r="J92" i="3" l="1"/>
  <c r="J80" i="3"/>
  <c r="J47" i="3"/>
  <c r="J49" i="3" s="1"/>
  <c r="F80" i="3"/>
  <c r="F47" i="3"/>
  <c r="F49" i="3" l="1"/>
  <c r="J97" i="3"/>
  <c r="J99" i="3" s="1"/>
  <c r="E80" i="13"/>
  <c r="G80" i="13"/>
  <c r="I80" i="13"/>
  <c r="M30" i="12"/>
  <c r="M34" i="12" s="1"/>
  <c r="K29" i="12" l="1"/>
  <c r="A32" i="13"/>
  <c r="A31" i="13"/>
  <c r="O29" i="12" l="1"/>
  <c r="G29" i="15"/>
  <c r="Q25" i="15"/>
  <c r="M25" i="15"/>
  <c r="K25" i="15"/>
  <c r="Q14" i="15"/>
  <c r="Q29" i="15" s="1"/>
  <c r="I14" i="15"/>
  <c r="G14" i="15"/>
  <c r="D11" i="16" l="1"/>
  <c r="B11" i="16"/>
  <c r="E12" i="15"/>
  <c r="E14" i="15" s="1"/>
  <c r="E29" i="15" s="1"/>
  <c r="C12" i="15"/>
  <c r="C14" i="15" l="1"/>
  <c r="C29" i="15" s="1"/>
  <c r="J11" i="16"/>
  <c r="K12" i="15"/>
  <c r="M12" i="15" l="1"/>
  <c r="K14" i="15"/>
  <c r="K29" i="15" s="1"/>
  <c r="M14" i="15" l="1"/>
  <c r="M29" i="15" s="1"/>
  <c r="O12" i="15"/>
  <c r="D25" i="16"/>
  <c r="O14" i="15" l="1"/>
  <c r="S12" i="15"/>
  <c r="S14" i="15" s="1"/>
  <c r="F25" i="16" l="1"/>
  <c r="B25" i="16"/>
  <c r="G24" i="1" l="1"/>
  <c r="G27" i="1" s="1"/>
  <c r="G31" i="1" s="1"/>
  <c r="C24" i="1"/>
  <c r="C27" i="1" s="1"/>
  <c r="C31" i="1" s="1"/>
  <c r="G50" i="1" l="1"/>
  <c r="C50" i="1"/>
  <c r="H80" i="3" l="1"/>
  <c r="D80" i="3"/>
  <c r="G42" i="1"/>
  <c r="C42" i="1"/>
  <c r="G33" i="1" l="1"/>
  <c r="H47" i="3" l="1"/>
  <c r="H49" i="3" s="1"/>
  <c r="G53" i="1"/>
  <c r="H19" i="16"/>
  <c r="J19" i="16" s="1"/>
  <c r="C33" i="1"/>
  <c r="C53" i="1" s="1"/>
  <c r="H97" i="3" l="1"/>
  <c r="H99" i="3" s="1"/>
  <c r="D49" i="3"/>
  <c r="G65" i="1"/>
  <c r="G58" i="1"/>
  <c r="G63" i="1" s="1"/>
  <c r="H21" i="16"/>
  <c r="D99" i="3" l="1"/>
  <c r="C63" i="1"/>
  <c r="I23" i="15"/>
  <c r="I25" i="15" s="1"/>
  <c r="I29" i="15" s="1"/>
  <c r="C65" i="1"/>
  <c r="H25" i="16"/>
  <c r="J21" i="16"/>
  <c r="J25" i="16" s="1"/>
  <c r="O23" i="15" l="1"/>
  <c r="S23" i="15" s="1"/>
  <c r="O28" i="12"/>
  <c r="O25" i="15" l="1"/>
  <c r="S25" i="15" s="1"/>
  <c r="S29" i="15" s="1"/>
  <c r="O30" i="12"/>
  <c r="O34" i="12" s="1"/>
  <c r="O29" i="15" l="1"/>
</calcChain>
</file>

<file path=xl/sharedStrings.xml><?xml version="1.0" encoding="utf-8"?>
<sst xmlns="http://schemas.openxmlformats.org/spreadsheetml/2006/main" count="542" uniqueCount="275">
  <si>
    <t>Index Living Mall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</si>
  <si>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</si>
  <si>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</si>
  <si>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</si>
  <si>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</si>
  <si>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</si>
  <si>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</si>
  <si>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</si>
  <si>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</si>
  <si>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</si>
  <si>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</si>
  <si>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</si>
  <si>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accounts receivable</t>
  </si>
  <si>
    <t>Other current receivables</t>
  </si>
  <si>
    <t>Inventories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</si>
  <si>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</si>
  <si>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</si>
  <si>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</si>
  <si>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</si>
  <si>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</si>
  <si>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</si>
  <si>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</si>
  <si>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</si>
  <si>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</si>
  <si>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</si>
  <si>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</si>
  <si>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</si>
  <si>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</si>
  <si>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</si>
  <si>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</si>
  <si>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 from financial institutions</t>
    </r>
  </si>
  <si>
    <t xml:space="preserve">Trade accounts payables </t>
  </si>
  <si>
    <t>Deposit for purchase of inventory</t>
  </si>
  <si>
    <t>Accrued expenses</t>
  </si>
  <si>
    <t>Other current payables</t>
  </si>
  <si>
    <t>Current portion of lease liabilities</t>
  </si>
  <si>
    <t>Short-term loans from and interest payable</t>
  </si>
  <si>
    <t xml:space="preserve"> from related parties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</si>
  <si>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</si>
  <si>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</si>
  <si>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</si>
  <si>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</si>
  <si>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</si>
  <si>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</si>
  <si>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</si>
  <si>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</si>
  <si>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</si>
  <si>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</si>
  <si>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</si>
  <si>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</si>
  <si>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(505 million ordinary shares, par value at </t>
  </si>
  <si>
    <t xml:space="preserve">   Baht 5 per share)</t>
  </si>
  <si>
    <t xml:space="preserve">   Issued and paid-up share capital</t>
  </si>
  <si>
    <t>Share premium on ordinary shares</t>
  </si>
  <si>
    <t>Retained earnings</t>
  </si>
  <si>
    <t xml:space="preserve">   Appropriated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</si>
  <si>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</si>
  <si>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</si>
  <si>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</si>
  <si>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</si>
  <si>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</si>
  <si>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</si>
  <si>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</si>
  <si>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</si>
  <si>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</si>
  <si>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</si>
  <si>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 xml:space="preserve">Note </t>
  </si>
  <si>
    <t>Revenue</t>
  </si>
  <si>
    <t>Revenue from sale of goods</t>
  </si>
  <si>
    <t>Revenue from rental and rendering of services</t>
  </si>
  <si>
    <t>Dividend income</t>
  </si>
  <si>
    <t xml:space="preserve">Interest income </t>
  </si>
  <si>
    <t>Other income</t>
  </si>
  <si>
    <t>Net foreign exchange gain</t>
  </si>
  <si>
    <t>Total revenue</t>
  </si>
  <si>
    <t>Expenses</t>
  </si>
  <si>
    <t>Cost of sales of goods</t>
  </si>
  <si>
    <t>Cost of rental and rendering of services</t>
  </si>
  <si>
    <t>Selling and distribution expenses</t>
  </si>
  <si>
    <t xml:space="preserve">Administrative expenses  </t>
  </si>
  <si>
    <t>Total expenses</t>
  </si>
  <si>
    <t>Share of loss of associate , net of tax</t>
  </si>
  <si>
    <t>Profit from operating activities</t>
  </si>
  <si>
    <t>Finance costs</t>
  </si>
  <si>
    <t xml:space="preserve">Impairment gain and reversal of impairment loss (impairment loss) </t>
  </si>
  <si>
    <t xml:space="preserve">   determined in accordance with TFRS 9</t>
  </si>
  <si>
    <t>Profit before income tax expense</t>
  </si>
  <si>
    <t>Tax expense</t>
  </si>
  <si>
    <t xml:space="preserve">Profit for the period </t>
  </si>
  <si>
    <t xml:space="preserve">Other comprehensive income </t>
  </si>
  <si>
    <t xml:space="preserve">Items that will be reclassified subsequently 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</si>
  <si>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</si>
  <si>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>Exchange differences on translating  foreign operations</t>
  </si>
  <si>
    <t>Gain on measurement of financial assets</t>
  </si>
  <si>
    <t>Income tax relating to items that will be reclassified</t>
  </si>
  <si>
    <t xml:space="preserve">Total items that will be reclassified </t>
  </si>
  <si>
    <t xml:space="preserve">   subsequently to profit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</si>
  <si>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</si>
  <si>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</si>
  <si>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</si>
  <si>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 xml:space="preserve">Change in fair value of financial liability attributable to change in </t>
  </si>
  <si>
    <t xml:space="preserve">   credit risk</t>
  </si>
  <si>
    <t>Income tax relating to items that will not be reclassified</t>
  </si>
  <si>
    <t>Total items that will not be reclassified to profit or loss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</si>
  <si>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</si>
  <si>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</si>
  <si>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</si>
  <si>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</si>
  <si>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</si>
  <si>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</si>
  <si>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</si>
  <si>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</si>
  <si>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Impairment losses on investments in subsidiary</t>
  </si>
  <si>
    <t>Loss form discontinued operation plan of a subsidiary</t>
  </si>
  <si>
    <t>Net foreign exchange loss</t>
  </si>
  <si>
    <t>Items that will be reclassified subsequentnly to profit or loss</t>
  </si>
  <si>
    <t>Reclassification of foreign currency differences on</t>
  </si>
  <si>
    <t xml:space="preserve">   dissolution of subsidiary</t>
  </si>
  <si>
    <t>XX</t>
  </si>
  <si>
    <t>Total items that will be reclassified</t>
  </si>
  <si>
    <t xml:space="preserve">   subsequentnly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</si>
  <si>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</si>
  <si>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Statement of changes in equity (Unaudited)</t>
  </si>
  <si>
    <t>Consolidated financial statements</t>
  </si>
  <si>
    <t>Retain earnings</t>
  </si>
  <si>
    <t xml:space="preserve">Share </t>
  </si>
  <si>
    <t>Issued</t>
  </si>
  <si>
    <t>premium</t>
  </si>
  <si>
    <t>attributable to</t>
  </si>
  <si>
    <t>and paid-up</t>
  </si>
  <si>
    <t xml:space="preserve">on ordinary </t>
  </si>
  <si>
    <t xml:space="preserve">owners of </t>
  </si>
  <si>
    <t xml:space="preserve">Non-controlling </t>
  </si>
  <si>
    <t xml:space="preserve">Total </t>
  </si>
  <si>
    <t xml:space="preserve">share capital </t>
  </si>
  <si>
    <t xml:space="preserve">shares </t>
  </si>
  <si>
    <t xml:space="preserve">Legal reserve </t>
  </si>
  <si>
    <t>Unappropriated</t>
  </si>
  <si>
    <t xml:space="preserve">the parent </t>
  </si>
  <si>
    <t>interests</t>
  </si>
  <si>
    <t>equity</t>
  </si>
  <si>
    <t>Balance at 1 January 2023</t>
  </si>
  <si>
    <t xml:space="preserve">Impact of changes in accounting policies </t>
  </si>
  <si>
    <t>Transactions with owners, recorded directly in equity</t>
  </si>
  <si>
    <t xml:space="preserve">    Distributions to owners of the parent</t>
  </si>
  <si>
    <t xml:space="preserve">    Dividends to owners of the Company</t>
  </si>
  <si>
    <t>8</t>
  </si>
  <si>
    <t xml:space="preserve">    Total distributions to owners of the parent</t>
  </si>
  <si>
    <t xml:space="preserve">    Changes in ownership interests in subsidiary</t>
  </si>
  <si>
    <t xml:space="preserve">    Call for paid-up share capital from subsidiaries</t>
  </si>
  <si>
    <t xml:space="preserve">    Total changes in ownership interests in subsidiary</t>
  </si>
  <si>
    <t>Total transactions with owners, recorded directly in equity</t>
  </si>
  <si>
    <t>Comprehensive income for the period</t>
  </si>
  <si>
    <t xml:space="preserve">    Profit or loss</t>
  </si>
  <si>
    <t xml:space="preserve">    Other comprehensive income</t>
  </si>
  <si>
    <t>Transfer to legal reserve</t>
  </si>
  <si>
    <t>Balance at 1 January 2024</t>
  </si>
  <si>
    <t>Impact of changes in accounting policies</t>
  </si>
  <si>
    <t>Balance at 1 January 2021 - restated</t>
  </si>
  <si>
    <t>Short-term borrowings and interest payable</t>
  </si>
  <si>
    <t>Total other</t>
  </si>
  <si>
    <t xml:space="preserve">Share premium on </t>
  </si>
  <si>
    <t xml:space="preserve">Translation </t>
  </si>
  <si>
    <t xml:space="preserve"> components of</t>
  </si>
  <si>
    <t xml:space="preserve">ordinary shares </t>
  </si>
  <si>
    <t>reserve</t>
  </si>
  <si>
    <t>Three-month period ended 31 March 2021</t>
  </si>
  <si>
    <t>Balance at 1 January 2021</t>
  </si>
  <si>
    <t>Changes in ownership interests in subsidiaries</t>
  </si>
  <si>
    <t>Dividends from subsidiaries to non-controlling interest</t>
  </si>
  <si>
    <t>Total changes in ownership interests in subsidiaries</t>
  </si>
  <si>
    <t>Balance at 31 March 2021</t>
  </si>
  <si>
    <t>Sign………………………….……Director</t>
  </si>
  <si>
    <t>(Mr. Pisit Patamasatayasonthi)</t>
  </si>
  <si>
    <t>(Mr. Ekalak Patamasatayasonthi)</t>
  </si>
  <si>
    <t>Separate financial statements</t>
  </si>
  <si>
    <t xml:space="preserve">Share premium </t>
  </si>
  <si>
    <t>Total</t>
  </si>
  <si>
    <t xml:space="preserve">   Distributions to owners </t>
  </si>
  <si>
    <t xml:space="preserve">   Dividends to owners of the Company</t>
  </si>
  <si>
    <t>Profit or loss</t>
  </si>
  <si>
    <t>Other comprehensive income</t>
  </si>
  <si>
    <t>Share</t>
  </si>
  <si>
    <t xml:space="preserve">Contributions by and distributions to owners </t>
  </si>
  <si>
    <t xml:space="preserve">    Dividends</t>
  </si>
  <si>
    <t xml:space="preserve">Total contributions by and distributions to owners </t>
  </si>
  <si>
    <t>Statement of cash flows (Unaudited)</t>
  </si>
  <si>
    <t>Cash flows from operating activities</t>
  </si>
  <si>
    <t>Profit for the period</t>
  </si>
  <si>
    <t>Adjustments to reconcile profit to cash receipts (payments)</t>
  </si>
  <si>
    <t>Depreciation and amortisation</t>
  </si>
  <si>
    <t>Reversal of provision for restoration cost</t>
  </si>
  <si>
    <t xml:space="preserve">Provision for customer royalty program </t>
  </si>
  <si>
    <t>(Reversal of) expected credit loss</t>
  </si>
  <si>
    <t>Reversal of impairment lossess on investment in subsidiary</t>
  </si>
  <si>
    <t>Gain on termination of right-of-use assets</t>
  </si>
  <si>
    <t>Loss from liquidation of subsidiary</t>
  </si>
  <si>
    <t>Interest income</t>
  </si>
  <si>
    <t>Changes in operating assets and liabilities</t>
  </si>
  <si>
    <t>Trade accounts payable</t>
  </si>
  <si>
    <t>Taxes paid</t>
  </si>
  <si>
    <t>Net cash from operating activities</t>
  </si>
  <si>
    <t>Cash flows from investing activities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</si>
  <si>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</si>
  <si>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</si>
  <si>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</si>
  <si>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</si>
  <si>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</si>
  <si>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Proceeds from available-for-sale</t>
  </si>
  <si>
    <t>Acquisition of subsidiary, net of cash disposed of</t>
  </si>
  <si>
    <t>Proceeds from disposal of non-controlling interest</t>
  </si>
  <si>
    <t>Acquisition of increasing in share capital in subsidiary</t>
  </si>
  <si>
    <t>Proceeds from liquidation of subsidiary</t>
  </si>
  <si>
    <t>Acquisition of investment properties</t>
  </si>
  <si>
    <t>Proceeds from sale leasehold rights</t>
  </si>
  <si>
    <t>Acquisition of intangible assets</t>
  </si>
  <si>
    <t>Proceeds from repayment of loans to related parties</t>
  </si>
  <si>
    <t>Repayment of loans to related parties</t>
  </si>
  <si>
    <t>Cash flows from financing activities</t>
  </si>
  <si>
    <t>Proceeds from short-term borrowings from financial institutions</t>
  </si>
  <si>
    <t xml:space="preserve">Repayment of short-term borrowings from financial institutions </t>
  </si>
  <si>
    <t>Proceeds from short-term borrowings from related parties</t>
  </si>
  <si>
    <t>Repayment of long-term borrowings from financial institutions</t>
  </si>
  <si>
    <t>Payment of lease liabilities</t>
  </si>
  <si>
    <t>Dividends paid to owners of the Company</t>
  </si>
  <si>
    <t>Proceeds from call of paid-up capital of subsidiary</t>
  </si>
  <si>
    <t>Interest paid</t>
  </si>
  <si>
    <t>Net cash used in financing activities</t>
  </si>
  <si>
    <t>Net increase (decrease) in cash and cash equivalents,</t>
  </si>
  <si>
    <t>Effect of exchange rate changes on cash and cash equivalents</t>
  </si>
  <si>
    <t>Net increase (decrease) in cash and cash equivalents</t>
  </si>
  <si>
    <t>Cash and cash equivalents at 1 January</t>
  </si>
  <si>
    <t xml:space="preserve">Supplementary disclosure of cash flows information: </t>
  </si>
  <si>
    <t>Non-cash transactions</t>
  </si>
  <si>
    <t>Initial recognition of right-of-use assets</t>
  </si>
  <si>
    <t>Reclassifies from investment properties to right-of-use assets</t>
  </si>
  <si>
    <t>Reclassifies from right-of-use assets to investment properties</t>
  </si>
  <si>
    <t>Dividend payable</t>
  </si>
  <si>
    <t>Unrealised (gain) loss on exchange rate</t>
  </si>
  <si>
    <t>Loss (gain) on disposal of plant and equipment</t>
  </si>
  <si>
    <t>Net cash generated from operations</t>
  </si>
  <si>
    <t xml:space="preserve">Acquisition of plant and equipment  </t>
  </si>
  <si>
    <t>Proceeds from disposal of plant and equipment</t>
  </si>
  <si>
    <t>Net cash from (used in) investing activities</t>
  </si>
  <si>
    <t xml:space="preserve">  properties and intangible assets for which payment</t>
  </si>
  <si>
    <t xml:space="preserve">  has not yet been made</t>
  </si>
  <si>
    <t xml:space="preserve">Reclassifies from property, plant and equipment </t>
  </si>
  <si>
    <t xml:space="preserve">  to investment properties</t>
  </si>
  <si>
    <t xml:space="preserve">Reclassifies from investment properties to property, plant </t>
  </si>
  <si>
    <t xml:space="preserve">  and equipment </t>
  </si>
  <si>
    <t xml:space="preserve">Reclassifies from right-of-use assets to property, plant </t>
  </si>
  <si>
    <t>net of tax</t>
  </si>
  <si>
    <t xml:space="preserve">    Call for paid-up share capital from subsidiary</t>
  </si>
  <si>
    <t>Amortisation of leasehold rights income</t>
  </si>
  <si>
    <t xml:space="preserve">   before effect of exchange rates changes </t>
  </si>
  <si>
    <t>Non-current provisions for employee benefits paid</t>
  </si>
  <si>
    <t>Repayment of short-term borrowings from related parties</t>
  </si>
  <si>
    <t>30 September</t>
  </si>
  <si>
    <t>Nine-month period ended 30 September 2023</t>
  </si>
  <si>
    <t>Balance at 30 September 2023</t>
  </si>
  <si>
    <t>Nine-month period ended 30 September 2024</t>
  </si>
  <si>
    <t>Balance at 30 September 2024</t>
  </si>
  <si>
    <t>Nine-month period ended</t>
  </si>
  <si>
    <t>Reversal of warranty provision</t>
  </si>
  <si>
    <t>Loss on write-off of investment properties</t>
  </si>
  <si>
    <t xml:space="preserve">                -  </t>
  </si>
  <si>
    <t xml:space="preserve">                  -  </t>
  </si>
  <si>
    <t>Cash and cash equivalents at 30 September</t>
  </si>
  <si>
    <t>Reversal of loss on inventories devaluation</t>
  </si>
  <si>
    <t>Gain on fair value adjustment</t>
  </si>
  <si>
    <t xml:space="preserve">Acquisition of property, plant and equipment, investment </t>
  </si>
  <si>
    <t>Loss on write-off of plant and equipment</t>
  </si>
  <si>
    <t>Proceeds from disposal of investment properties</t>
  </si>
  <si>
    <t>Provisions for employee benefit</t>
  </si>
  <si>
    <t xml:space="preserve">Acquisition of right-of-use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</si>
</sst>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-* #,##0_-;\-* #,##0_-;_-* &quot;-&quot;??_-;_-@_-"/>
    <numFmt numFmtId="173" formatCode="_-* #,##0.00_-;_-* #,##0.00\-;_-* &quot;-&quot;??_-;_-@_-"/>
    <numFmt numFmtId="174" formatCode="0.00_)"/>
    <numFmt numFmtId="175" formatCode="[$-41E]d\ mmmm\ yyyy"/>
    <numFmt numFmtId="176" formatCode="_(&quot;kr&quot;\ * #,##0.00_);_(&quot;kr&quot;\ * \(#,##0.00\);_(&quot;kr&quot;\ * &quot;-&quot;??_);_(@_)"/>
    <numFmt numFmtId="177" formatCode="_-* #,##0_-;&quot;\&quot;&quot;\&quot;&quot;\&quot;\-* #,##0_-;_-* &quot;-&quot;_-;_-@_-"/>
    <numFmt numFmtId="178" formatCode="_-* #,##0.00_-;&quot;\&quot;&quot;\&quot;&quot;\&quot;\-* #,##0.00_-;_-* &quot;-&quot;??_-;_-@_-"/>
    <numFmt numFmtId="179" formatCode="_-&quot;\&quot;* #,##0_-;&quot;\&quot;&quot;\&quot;&quot;\&quot;\-&quot;\&quot;* #,##0_-;_-&quot;\&quot;* &quot;-&quot;_-;_-@_-"/>
    <numFmt numFmtId="180" formatCode="_-&quot;\&quot;* #,##0.00_-;&quot;\&quot;&quot;\&quot;&quot;\&quot;\-&quot;\&quot;* #,##0.00_-;_-&quot;\&quot;* &quot;-&quot;??_-;_-@_-"/>
  </numFmts>
  <fonts count="7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i/>
      <sz val="18"/>
      <color indexed="28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CG Times"/>
      <family val="1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</fonts>
  <fills count="6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50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17" fillId="0" borderId="0"/>
    <xf numFmtId="43" fontId="2" fillId="0" borderId="0" applyFont="0" applyFill="0" applyBorder="0" applyAlignment="0" applyProtection="0"/>
    <xf numFmtId="0" fontId="18" fillId="0" borderId="0"/>
    <xf numFmtId="0" fontId="1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9" fillId="34" borderId="0" applyNumberFormat="0" applyBorder="0" applyAlignment="0" applyProtection="0"/>
    <xf numFmtId="0" fontId="18" fillId="11" borderId="0" applyNumberFormat="0" applyBorder="0" applyAlignment="0" applyProtection="0"/>
    <xf numFmtId="0" fontId="19" fillId="35" borderId="0" applyNumberFormat="0" applyBorder="0" applyAlignment="0" applyProtection="0"/>
    <xf numFmtId="0" fontId="18" fillId="15" borderId="0" applyNumberFormat="0" applyBorder="0" applyAlignment="0" applyProtection="0"/>
    <xf numFmtId="0" fontId="19" fillId="36" borderId="0" applyNumberFormat="0" applyBorder="0" applyAlignment="0" applyProtection="0"/>
    <xf numFmtId="0" fontId="18" fillId="19" borderId="0" applyNumberFormat="0" applyBorder="0" applyAlignment="0" applyProtection="0"/>
    <xf numFmtId="0" fontId="19" fillId="37" borderId="0" applyNumberFormat="0" applyBorder="0" applyAlignment="0" applyProtection="0"/>
    <xf numFmtId="0" fontId="18" fillId="23" borderId="0" applyNumberFormat="0" applyBorder="0" applyAlignment="0" applyProtection="0"/>
    <xf numFmtId="0" fontId="19" fillId="38" borderId="0" applyNumberFormat="0" applyBorder="0" applyAlignment="0" applyProtection="0"/>
    <xf numFmtId="0" fontId="18" fillId="27" borderId="0" applyNumberFormat="0" applyBorder="0" applyAlignment="0" applyProtection="0"/>
    <xf numFmtId="0" fontId="19" fillId="39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9" fillId="40" borderId="0" applyNumberFormat="0" applyBorder="0" applyAlignment="0" applyProtection="0"/>
    <xf numFmtId="0" fontId="18" fillId="12" borderId="0" applyNumberFormat="0" applyBorder="0" applyAlignment="0" applyProtection="0"/>
    <xf numFmtId="0" fontId="19" fillId="41" borderId="0" applyNumberFormat="0" applyBorder="0" applyAlignment="0" applyProtection="0"/>
    <xf numFmtId="0" fontId="18" fillId="16" borderId="0" applyNumberFormat="0" applyBorder="0" applyAlignment="0" applyProtection="0"/>
    <xf numFmtId="0" fontId="19" fillId="42" borderId="0" applyNumberFormat="0" applyBorder="0" applyAlignment="0" applyProtection="0"/>
    <xf numFmtId="0" fontId="18" fillId="20" borderId="0" applyNumberFormat="0" applyBorder="0" applyAlignment="0" applyProtection="0"/>
    <xf numFmtId="0" fontId="19" fillId="37" borderId="0" applyNumberFormat="0" applyBorder="0" applyAlignment="0" applyProtection="0"/>
    <xf numFmtId="0" fontId="18" fillId="24" borderId="0" applyNumberFormat="0" applyBorder="0" applyAlignment="0" applyProtection="0"/>
    <xf numFmtId="0" fontId="19" fillId="40" borderId="0" applyNumberFormat="0" applyBorder="0" applyAlignment="0" applyProtection="0"/>
    <xf numFmtId="0" fontId="18" fillId="28" borderId="0" applyNumberFormat="0" applyBorder="0" applyAlignment="0" applyProtection="0"/>
    <xf numFmtId="0" fontId="19" fillId="43" borderId="0" applyNumberFormat="0" applyBorder="0" applyAlignment="0" applyProtection="0"/>
    <xf numFmtId="0" fontId="18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1" fillId="44" borderId="0" applyNumberFormat="0" applyBorder="0" applyAlignment="0" applyProtection="0"/>
    <xf numFmtId="0" fontId="20" fillId="13" borderId="0" applyNumberFormat="0" applyBorder="0" applyAlignment="0" applyProtection="0"/>
    <xf numFmtId="0" fontId="21" fillId="41" borderId="0" applyNumberFormat="0" applyBorder="0" applyAlignment="0" applyProtection="0"/>
    <xf numFmtId="0" fontId="20" fillId="17" borderId="0" applyNumberFormat="0" applyBorder="0" applyAlignment="0" applyProtection="0"/>
    <xf numFmtId="0" fontId="21" fillId="42" borderId="0" applyNumberFormat="0" applyBorder="0" applyAlignment="0" applyProtection="0"/>
    <xf numFmtId="0" fontId="20" fillId="21" borderId="0" applyNumberFormat="0" applyBorder="0" applyAlignment="0" applyProtection="0"/>
    <xf numFmtId="0" fontId="21" fillId="45" borderId="0" applyNumberFormat="0" applyBorder="0" applyAlignment="0" applyProtection="0"/>
    <xf numFmtId="0" fontId="20" fillId="25" borderId="0" applyNumberFormat="0" applyBorder="0" applyAlignment="0" applyProtection="0"/>
    <xf numFmtId="0" fontId="21" fillId="46" borderId="0" applyNumberFormat="0" applyBorder="0" applyAlignment="0" applyProtection="0"/>
    <xf numFmtId="0" fontId="20" fillId="29" borderId="0" applyNumberFormat="0" applyBorder="0" applyAlignment="0" applyProtection="0"/>
    <xf numFmtId="0" fontId="21" fillId="47" borderId="0" applyNumberFormat="0" applyBorder="0" applyAlignment="0" applyProtection="0"/>
    <xf numFmtId="0" fontId="20" fillId="33" borderId="0" applyNumberFormat="0" applyBorder="0" applyAlignment="0" applyProtection="0"/>
    <xf numFmtId="9" fontId="22" fillId="0" borderId="0"/>
    <xf numFmtId="0" fontId="23" fillId="48" borderId="15">
      <alignment horizontal="centerContinuous" vertical="top"/>
    </xf>
    <xf numFmtId="0" fontId="23" fillId="48" borderId="15">
      <alignment horizontal="centerContinuous" vertical="top"/>
    </xf>
    <xf numFmtId="0" fontId="23" fillId="48" borderId="15">
      <alignment horizontal="centerContinuous" vertical="top"/>
    </xf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4" fillId="4" borderId="0" applyNumberFormat="0" applyBorder="0" applyAlignment="0" applyProtection="0"/>
    <xf numFmtId="0" fontId="25" fillId="7" borderId="9" applyNumberFormat="0" applyAlignment="0" applyProtection="0"/>
    <xf numFmtId="0" fontId="26" fillId="8" borderId="12" applyNumberFormat="0" applyAlignment="0" applyProtection="0"/>
    <xf numFmtId="171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48" borderId="15">
      <alignment horizontal="centerContinuous" vertical="top"/>
    </xf>
    <xf numFmtId="167" fontId="3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5" fontId="32" fillId="49" borderId="0">
      <alignment horizontal="centerContinuous"/>
    </xf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38" fontId="35" fillId="48" borderId="0" applyNumberFormat="0" applyBorder="0" applyAlignment="0" applyProtection="0"/>
    <xf numFmtId="0" fontId="36" fillId="0" borderId="16" applyNumberFormat="0" applyAlignment="0" applyProtection="0">
      <alignment horizontal="left" vertical="center"/>
    </xf>
    <xf numFmtId="0" fontId="36" fillId="0" borderId="4">
      <alignment horizontal="left" vertical="center"/>
    </xf>
    <xf numFmtId="0" fontId="36" fillId="0" borderId="4">
      <alignment horizontal="left" vertical="center"/>
    </xf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  <xf numFmtId="10" fontId="35" fillId="50" borderId="17" applyNumberFormat="0" applyBorder="0" applyAlignment="0" applyProtection="0"/>
    <xf numFmtId="0" fontId="40" fillId="6" borderId="9" applyNumberFormat="0" applyAlignment="0" applyProtection="0"/>
    <xf numFmtId="0" fontId="41" fillId="0" borderId="11" applyNumberFormat="0" applyFill="0" applyAlignment="0" applyProtection="0"/>
    <xf numFmtId="0" fontId="42" fillId="5" borderId="0" applyNumberFormat="0" applyBorder="0" applyAlignment="0" applyProtection="0"/>
    <xf numFmtId="37" fontId="43" fillId="0" borderId="0"/>
    <xf numFmtId="174" fontId="44" fillId="0" borderId="0"/>
    <xf numFmtId="0" fontId="30" fillId="0" borderId="0"/>
    <xf numFmtId="0" fontId="4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1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46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175" fontId="2" fillId="0" borderId="0"/>
    <xf numFmtId="0" fontId="2" fillId="0" borderId="0"/>
    <xf numFmtId="0" fontId="1" fillId="9" borderId="13" applyNumberFormat="0" applyFont="0" applyAlignment="0" applyProtection="0"/>
    <xf numFmtId="0" fontId="18" fillId="9" borderId="13" applyNumberFormat="0" applyFont="0" applyAlignment="0" applyProtection="0"/>
    <xf numFmtId="0" fontId="47" fillId="7" borderId="10" applyNumberFormat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8" fillId="51" borderId="0"/>
    <xf numFmtId="0" fontId="49" fillId="0" borderId="0" applyNumberFormat="0" applyFill="0" applyBorder="0" applyAlignment="0" applyProtection="0"/>
    <xf numFmtId="0" fontId="50" fillId="0" borderId="14" applyNumberFormat="0" applyFill="0" applyAlignment="0" applyProtection="0"/>
    <xf numFmtId="176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53" fillId="52" borderId="18" applyNumberFormat="0" applyAlignment="0" applyProtection="0"/>
    <xf numFmtId="0" fontId="26" fillId="8" borderId="12" applyNumberFormat="0" applyAlignment="0" applyProtection="0"/>
    <xf numFmtId="0" fontId="54" fillId="0" borderId="19" applyNumberFormat="0" applyFill="0" applyAlignment="0" applyProtection="0"/>
    <xf numFmtId="0" fontId="41" fillId="0" borderId="11" applyNumberFormat="0" applyFill="0" applyAlignment="0" applyProtection="0"/>
    <xf numFmtId="0" fontId="55" fillId="35" borderId="0" applyNumberFormat="0" applyBorder="0" applyAlignment="0" applyProtection="0"/>
    <xf numFmtId="0" fontId="24" fillId="4" borderId="0" applyNumberFormat="0" applyBorder="0" applyAlignment="0" applyProtection="0"/>
    <xf numFmtId="0" fontId="56" fillId="53" borderId="20" applyNumberFormat="0" applyAlignment="0" applyProtection="0"/>
    <xf numFmtId="0" fontId="47" fillId="7" borderId="10" applyNumberFormat="0" applyAlignment="0" applyProtection="0"/>
    <xf numFmtId="0" fontId="56" fillId="53" borderId="20" applyNumberFormat="0" applyAlignment="0" applyProtection="0"/>
    <xf numFmtId="0" fontId="56" fillId="53" borderId="20" applyNumberFormat="0" applyAlignment="0" applyProtection="0"/>
    <xf numFmtId="0" fontId="56" fillId="53" borderId="20" applyNumberFormat="0" applyAlignment="0" applyProtection="0"/>
    <xf numFmtId="0" fontId="57" fillId="53" borderId="21" applyNumberFormat="0" applyAlignment="0" applyProtection="0"/>
    <xf numFmtId="0" fontId="25" fillId="7" borderId="9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7" fillId="53" borderId="21" applyNumberFormat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36" borderId="0" applyNumberFormat="0" applyBorder="0" applyAlignment="0" applyProtection="0"/>
    <xf numFmtId="0" fontId="34" fillId="3" borderId="0" applyNumberFormat="0" applyBorder="0" applyAlignment="0" applyProtection="0"/>
    <xf numFmtId="9" fontId="63" fillId="0" borderId="0" applyFont="0" applyFill="0" applyBorder="0" applyAlignment="0" applyProtection="0"/>
    <xf numFmtId="0" fontId="27" fillId="0" borderId="0"/>
    <xf numFmtId="0" fontId="18" fillId="0" borderId="0"/>
    <xf numFmtId="0" fontId="2" fillId="0" borderId="0"/>
    <xf numFmtId="0" fontId="64" fillId="39" borderId="21" applyNumberFormat="0" applyAlignment="0" applyProtection="0"/>
    <xf numFmtId="0" fontId="40" fillId="6" borderId="9" applyNumberFormat="0" applyAlignment="0" applyProtection="0"/>
    <xf numFmtId="0" fontId="64" fillId="39" borderId="21" applyNumberFormat="0" applyAlignment="0" applyProtection="0"/>
    <xf numFmtId="0" fontId="64" fillId="39" borderId="21" applyNumberFormat="0" applyAlignment="0" applyProtection="0"/>
    <xf numFmtId="0" fontId="64" fillId="39" borderId="21" applyNumberFormat="0" applyAlignment="0" applyProtection="0"/>
    <xf numFmtId="0" fontId="65" fillId="54" borderId="0" applyNumberFormat="0" applyBorder="0" applyAlignment="0" applyProtection="0"/>
    <xf numFmtId="0" fontId="42" fillId="5" borderId="0" applyNumberFormat="0" applyBorder="0" applyAlignment="0" applyProtection="0"/>
    <xf numFmtId="0" fontId="66" fillId="0" borderId="22" applyNumberFormat="0" applyFill="0" applyAlignment="0" applyProtection="0"/>
    <xf numFmtId="0" fontId="50" fillId="0" borderId="14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177" fontId="67" fillId="0" borderId="0" applyFont="0" applyFill="0" applyBorder="0" applyAlignment="0" applyProtection="0"/>
    <xf numFmtId="178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180" fontId="67" fillId="0" borderId="0" applyFont="0" applyFill="0" applyBorder="0" applyAlignment="0" applyProtection="0"/>
    <xf numFmtId="0" fontId="63" fillId="0" borderId="0"/>
    <xf numFmtId="0" fontId="21" fillId="55" borderId="0" applyNumberFormat="0" applyBorder="0" applyAlignment="0" applyProtection="0"/>
    <xf numFmtId="0" fontId="20" fillId="10" borderId="0" applyNumberFormat="0" applyBorder="0" applyAlignment="0" applyProtection="0"/>
    <xf numFmtId="0" fontId="21" fillId="56" borderId="0" applyNumberFormat="0" applyBorder="0" applyAlignment="0" applyProtection="0"/>
    <xf numFmtId="0" fontId="20" fillId="14" borderId="0" applyNumberFormat="0" applyBorder="0" applyAlignment="0" applyProtection="0"/>
    <xf numFmtId="0" fontId="21" fillId="57" borderId="0" applyNumberFormat="0" applyBorder="0" applyAlignment="0" applyProtection="0"/>
    <xf numFmtId="0" fontId="20" fillId="18" borderId="0" applyNumberFormat="0" applyBorder="0" applyAlignment="0" applyProtection="0"/>
    <xf numFmtId="0" fontId="21" fillId="45" borderId="0" applyNumberFormat="0" applyBorder="0" applyAlignment="0" applyProtection="0"/>
    <xf numFmtId="0" fontId="20" fillId="22" borderId="0" applyNumberFormat="0" applyBorder="0" applyAlignment="0" applyProtection="0"/>
    <xf numFmtId="0" fontId="21" fillId="46" borderId="0" applyNumberFormat="0" applyBorder="0" applyAlignment="0" applyProtection="0"/>
    <xf numFmtId="0" fontId="20" fillId="26" borderId="0" applyNumberFormat="0" applyBorder="0" applyAlignment="0" applyProtection="0"/>
    <xf numFmtId="0" fontId="21" fillId="58" borderId="0" applyNumberFormat="0" applyBorder="0" applyAlignment="0" applyProtection="0"/>
    <xf numFmtId="0" fontId="20" fillId="30" borderId="0" applyNumberFormat="0" applyBorder="0" applyAlignment="0" applyProtection="0"/>
    <xf numFmtId="0" fontId="27" fillId="59" borderId="23" applyNumberFormat="0" applyFont="0" applyAlignment="0" applyProtection="0"/>
    <xf numFmtId="0" fontId="18" fillId="9" borderId="1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27" fillId="59" borderId="23" applyNumberFormat="0" applyFont="0" applyAlignment="0" applyProtection="0"/>
    <xf numFmtId="0" fontId="68" fillId="0" borderId="24" applyNumberFormat="0" applyFill="0" applyAlignment="0" applyProtection="0"/>
    <xf numFmtId="0" fontId="37" fillId="0" borderId="6" applyNumberFormat="0" applyFill="0" applyAlignment="0" applyProtection="0"/>
    <xf numFmtId="0" fontId="69" fillId="0" borderId="25" applyNumberFormat="0" applyFill="0" applyAlignment="0" applyProtection="0"/>
    <xf numFmtId="0" fontId="38" fillId="0" borderId="7" applyNumberFormat="0" applyFill="0" applyAlignment="0" applyProtection="0"/>
    <xf numFmtId="0" fontId="70" fillId="0" borderId="26" applyNumberFormat="0" applyFill="0" applyAlignment="0" applyProtection="0"/>
    <xf numFmtId="0" fontId="39" fillId="0" borderId="8" applyNumberFormat="0" applyFill="0" applyAlignment="0" applyProtection="0"/>
    <xf numFmtId="0" fontId="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1" fillId="0" borderId="0"/>
    <xf numFmtId="0" fontId="1" fillId="0" borderId="0"/>
    <xf numFmtId="0" fontId="1" fillId="0" borderId="0"/>
  </cellStyleXfs>
  <cellXfs count="248">
    <xf numFmtId="0" fontId="0" fillId="0" borderId="0" xfId="0"/>
    <xf numFmtId="0" fontId="4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6" fillId="0" borderId="0" xfId="0" applyFont="1"/>
    <xf numFmtId="49" fontId="7" fillId="0" borderId="0" xfId="0" applyNumberFormat="1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0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49" fontId="9" fillId="0" borderId="0" xfId="0" applyNumberFormat="1" applyFont="1"/>
    <xf numFmtId="164" fontId="4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37" fontId="4" fillId="0" borderId="0" xfId="0" applyNumberFormat="1" applyFont="1"/>
    <xf numFmtId="37" fontId="3" fillId="0" borderId="0" xfId="0" applyNumberFormat="1" applyFont="1"/>
    <xf numFmtId="43" fontId="3" fillId="0" borderId="0" xfId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Alignment="1">
      <alignment horizontal="right"/>
    </xf>
    <xf numFmtId="0" fontId="10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right"/>
    </xf>
    <xf numFmtId="165" fontId="4" fillId="0" borderId="0" xfId="1" applyNumberFormat="1" applyFont="1" applyFill="1" applyAlignmen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center"/>
    </xf>
    <xf numFmtId="165" fontId="3" fillId="0" borderId="0" xfId="0" applyNumberFormat="1" applyFont="1"/>
    <xf numFmtId="165" fontId="4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9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37" fontId="0" fillId="0" borderId="0" xfId="0" applyNumberFormat="1"/>
    <xf numFmtId="0" fontId="0" fillId="0" borderId="0" xfId="0" applyAlignment="1">
      <alignment horizontal="center" wrapText="1"/>
    </xf>
    <xf numFmtId="165" fontId="3" fillId="0" borderId="1" xfId="1" applyNumberFormat="1" applyFont="1" applyBorder="1" applyAlignment="1">
      <alignment horizontal="right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4" fillId="0" borderId="2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65" fontId="4" fillId="0" borderId="2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2" xfId="0" applyNumberForma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9" fillId="0" borderId="0" xfId="1" applyFont="1" applyBorder="1" applyAlignment="1">
      <alignment horizontal="center"/>
    </xf>
    <xf numFmtId="43" fontId="3" fillId="0" borderId="0" xfId="1" applyFont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Border="1" applyAlignment="1">
      <alignment horizontal="right"/>
    </xf>
    <xf numFmtId="43" fontId="4" fillId="0" borderId="0" xfId="1" applyFont="1" applyAlignment="1">
      <alignment horizontal="right"/>
    </xf>
    <xf numFmtId="43" fontId="4" fillId="0" borderId="0" xfId="1" applyFont="1" applyAlignment="1"/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3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5" fontId="0" fillId="0" borderId="0" xfId="1" applyNumberFormat="1" applyFont="1" applyBorder="1" applyAlignment="1">
      <alignment horizontal="righ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43" fontId="4" fillId="0" borderId="0" xfId="1" applyFont="1" applyFill="1" applyBorder="1" applyAlignmen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10" fillId="0" borderId="0" xfId="0" applyNumberFormat="1" applyFont="1" applyAlignment="1">
      <alignment horizontal="left" indent="1"/>
    </xf>
    <xf numFmtId="0" fontId="0" fillId="0" borderId="0" xfId="0" applyAlignment="1">
      <alignment horizontal="left" indent="2"/>
    </xf>
    <xf numFmtId="0" fontId="4" fillId="0" borderId="0" xfId="0" applyFont="1" applyAlignment="1">
      <alignment horizontal="left" indent="3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8"/>
    </xf>
    <xf numFmtId="0" fontId="0" fillId="0" borderId="0" xfId="0" applyAlignment="1">
      <alignment horizontal="left" indent="11"/>
    </xf>
    <xf numFmtId="0" fontId="4" fillId="0" borderId="0" xfId="0" applyFont="1" applyAlignment="1">
      <alignment horizontal="left" indent="5"/>
    </xf>
    <xf numFmtId="0" fontId="0" fillId="0" borderId="0" xfId="0" applyAlignment="1">
      <alignment horizontal="left" indent="13"/>
    </xf>
    <xf numFmtId="0" fontId="0" fillId="0" borderId="0" xfId="0" applyAlignment="1">
      <alignment horizontal="left" indent="5"/>
    </xf>
    <xf numFmtId="0" fontId="4" fillId="0" borderId="0" xfId="2" applyAlignment="1">
      <alignment horizontal="center"/>
    </xf>
    <xf numFmtId="165" fontId="4" fillId="0" borderId="2" xfId="0" applyNumberFormat="1" applyFont="1" applyBorder="1"/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5" fontId="0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/>
    <xf numFmtId="43" fontId="3" fillId="0" borderId="5" xfId="1" applyFont="1" applyFill="1" applyBorder="1" applyAlignment="1">
      <alignment horizontal="center"/>
    </xf>
    <xf numFmtId="0" fontId="0" fillId="0" borderId="0" xfId="0" applyAlignment="1">
      <alignment horizontal="left" indent="10"/>
    </xf>
    <xf numFmtId="165" fontId="3" fillId="0" borderId="4" xfId="1" applyNumberFormat="1" applyFont="1" applyFill="1" applyBorder="1" applyAlignment="1"/>
    <xf numFmtId="165" fontId="3" fillId="0" borderId="0" xfId="1" applyNumberFormat="1" applyFont="1" applyFill="1" applyAlignment="1"/>
    <xf numFmtId="165" fontId="3" fillId="0" borderId="2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0" fillId="0" borderId="0" xfId="0" applyAlignment="1">
      <alignment horizontal="left" indent="17"/>
    </xf>
    <xf numFmtId="0" fontId="0" fillId="0" borderId="0" xfId="0" applyAlignment="1">
      <alignment horizontal="left" indent="19"/>
    </xf>
    <xf numFmtId="43" fontId="0" fillId="0" borderId="0" xfId="1" applyFont="1" applyFill="1" applyAlignment="1">
      <alignment horizontal="center" vertical="center"/>
    </xf>
    <xf numFmtId="165" fontId="0" fillId="0" borderId="2" xfId="0" applyNumberFormat="1" applyBorder="1"/>
    <xf numFmtId="165" fontId="3" fillId="0" borderId="0" xfId="1" applyNumberFormat="1" applyFont="1" applyFill="1" applyBorder="1" applyAlignment="1">
      <alignment horizontal="left"/>
    </xf>
    <xf numFmtId="49" fontId="0" fillId="2" borderId="0" xfId="0" applyNumberFormat="1" applyFill="1"/>
    <xf numFmtId="0" fontId="9" fillId="2" borderId="0" xfId="0" applyFont="1" applyFill="1" applyAlignment="1">
      <alignment horizontal="center"/>
    </xf>
    <xf numFmtId="165" fontId="4" fillId="2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0" fillId="0" borderId="2" xfId="1" applyNumberFormat="1" applyFont="1" applyFill="1" applyBorder="1" applyAlignment="1"/>
    <xf numFmtId="43" fontId="3" fillId="0" borderId="1" xfId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8" fillId="0" borderId="0" xfId="2" applyFont="1" applyAlignment="1">
      <alignment horizontal="left"/>
    </xf>
    <xf numFmtId="0" fontId="11" fillId="0" borderId="0" xfId="0" applyFont="1"/>
    <xf numFmtId="0" fontId="7" fillId="0" borderId="0" xfId="2" applyFont="1" applyAlignment="1">
      <alignment horizontal="left"/>
    </xf>
    <xf numFmtId="0" fontId="12" fillId="0" borderId="0" xfId="0" applyFont="1"/>
    <xf numFmtId="49" fontId="0" fillId="0" borderId="0" xfId="2" applyNumberFormat="1" applyFont="1" applyAlignment="1">
      <alignment horizontal="center"/>
    </xf>
    <xf numFmtId="49" fontId="4" fillId="0" borderId="0" xfId="2" applyNumberFormat="1" applyAlignment="1">
      <alignment horizontal="center"/>
    </xf>
    <xf numFmtId="0" fontId="3" fillId="0" borderId="0" xfId="2" applyFont="1"/>
    <xf numFmtId="0" fontId="9" fillId="0" borderId="0" xfId="2" applyFont="1" applyAlignment="1">
      <alignment horizontal="center"/>
    </xf>
    <xf numFmtId="0" fontId="0" fillId="0" borderId="0" xfId="2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8"/>
    </xf>
    <xf numFmtId="0" fontId="15" fillId="0" borderId="0" xfId="0" applyFont="1"/>
    <xf numFmtId="0" fontId="4" fillId="0" borderId="0" xfId="0" applyFont="1" applyAlignment="1">
      <alignment horizontal="left" indent="8"/>
    </xf>
    <xf numFmtId="0" fontId="4" fillId="0" borderId="0" xfId="0" applyFont="1" applyAlignment="1">
      <alignment horizontal="left" indent="10"/>
    </xf>
    <xf numFmtId="43" fontId="3" fillId="0" borderId="0" xfId="1" quotePrefix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3" xfId="1" applyNumberFormat="1" applyFont="1" applyFill="1" applyBorder="1" applyAlignment="1"/>
    <xf numFmtId="165" fontId="3" fillId="0" borderId="3" xfId="1" applyNumberFormat="1" applyFont="1" applyFill="1" applyBorder="1" applyAlignment="1">
      <alignment horizontal="right"/>
    </xf>
    <xf numFmtId="0" fontId="10" fillId="0" borderId="0" xfId="2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165" fontId="4" fillId="0" borderId="0" xfId="0" applyNumberFormat="1" applyFont="1"/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 applyAlignment="1">
      <alignment horizontal="left" wrapText="1"/>
    </xf>
    <xf numFmtId="166" fontId="4" fillId="0" borderId="2" xfId="1" applyNumberFormat="1" applyFont="1" applyFill="1" applyBorder="1" applyAlignment="1"/>
    <xf numFmtId="166" fontId="4" fillId="0" borderId="0" xfId="1" applyNumberFormat="1" applyFont="1" applyFill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5" fontId="0" fillId="0" borderId="0" xfId="1" applyNumberFormat="1" applyFont="1"/>
    <xf numFmtId="165" fontId="0" fillId="0" borderId="2" xfId="1" applyNumberFormat="1" applyFont="1" applyBorder="1"/>
    <xf numFmtId="165" fontId="0" fillId="0" borderId="0" xfId="1" applyNumberFormat="1" applyFont="1" applyAlignment="1">
      <alignment horizontal="right"/>
    </xf>
    <xf numFmtId="165" fontId="0" fillId="0" borderId="2" xfId="1" applyNumberFormat="1" applyFont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43" fontId="4" fillId="0" borderId="0" xfId="0" applyNumberFormat="1" applyFont="1"/>
    <xf numFmtId="165" fontId="4" fillId="0" borderId="0" xfId="0" applyNumberFormat="1" applyFont="1" applyAlignment="1">
      <alignment horizontal="right"/>
    </xf>
    <xf numFmtId="165" fontId="0" fillId="0" borderId="5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/>
    <xf numFmtId="49" fontId="3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5" fontId="3" fillId="0" borderId="1" xfId="0" applyNumberFormat="1" applyFont="1" applyBorder="1" applyAlignment="1">
      <alignment horizontal="right"/>
    </xf>
    <xf numFmtId="165" fontId="4" fillId="0" borderId="2" xfId="1" applyNumberFormat="1" applyFont="1" applyBorder="1" applyAlignment="1"/>
    <xf numFmtId="165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0" fillId="0" borderId="2" xfId="1" applyNumberFormat="1" applyFont="1" applyBorder="1" applyAlignment="1">
      <alignment horizontal="center"/>
    </xf>
    <xf numFmtId="164" fontId="0" fillId="0" borderId="0" xfId="0" applyNumberFormat="1"/>
    <xf numFmtId="165" fontId="0" fillId="0" borderId="0" xfId="1" applyNumberFormat="1" applyFont="1" applyAlignment="1">
      <alignment horizontal="center"/>
    </xf>
    <xf numFmtId="165" fontId="4" fillId="0" borderId="0" xfId="1" applyNumberFormat="1" applyFont="1"/>
    <xf numFmtId="0" fontId="0" fillId="0" borderId="0" xfId="0" applyAlignment="1">
      <alignment horizontal="right"/>
    </xf>
    <xf numFmtId="165" fontId="3" fillId="0" borderId="4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0" borderId="5" xfId="1" applyNumberFormat="1" applyFont="1" applyBorder="1" applyAlignment="1">
      <alignment horizontal="center"/>
    </xf>
    <xf numFmtId="43" fontId="0" fillId="0" borderId="0" xfId="1" applyFont="1" applyAlignment="1">
      <alignment horizont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43" fontId="0" fillId="0" borderId="0" xfId="1" applyFont="1" applyAlignment="1">
      <alignment horizontal="center" vertical="center"/>
    </xf>
    <xf numFmtId="165" fontId="3" fillId="0" borderId="2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43" fontId="3" fillId="0" borderId="4" xfId="1" applyFont="1" applyBorder="1" applyAlignment="1">
      <alignment horizontal="center"/>
    </xf>
    <xf numFmtId="43" fontId="3" fillId="0" borderId="5" xfId="1" applyFont="1" applyBorder="1" applyAlignment="1">
      <alignment horizontal="center"/>
    </xf>
    <xf numFmtId="43" fontId="3" fillId="0" borderId="0" xfId="1" applyFont="1" applyAlignment="1">
      <alignment horizontal="center"/>
    </xf>
    <xf numFmtId="165" fontId="3" fillId="0" borderId="1" xfId="1" applyNumberFormat="1" applyFont="1" applyBorder="1"/>
    <xf numFmtId="165" fontId="3" fillId="0" borderId="0" xfId="1" applyNumberFormat="1" applyFont="1"/>
    <xf numFmtId="43" fontId="0" fillId="0" borderId="2" xfId="1" applyFont="1" applyBorder="1" applyAlignment="1">
      <alignment horizontal="center"/>
    </xf>
    <xf numFmtId="43" fontId="0" fillId="0" borderId="2" xfId="1" applyFont="1" applyBorder="1"/>
    <xf numFmtId="43" fontId="0" fillId="0" borderId="0" xfId="1" applyFont="1"/>
    <xf numFmtId="43" fontId="3" fillId="0" borderId="2" xfId="1" applyFont="1" applyBorder="1"/>
    <xf numFmtId="43" fontId="3" fillId="0" borderId="0" xfId="1" applyFont="1"/>
    <xf numFmtId="165" fontId="3" fillId="0" borderId="2" xfId="1" applyNumberFormat="1" applyFont="1" applyBorder="1"/>
    <xf numFmtId="43" fontId="3" fillId="0" borderId="2" xfId="1" applyFont="1" applyBorder="1" applyAlignment="1">
      <alignment horizontal="center"/>
    </xf>
    <xf numFmtId="165" fontId="3" fillId="0" borderId="0" xfId="1" applyNumberFormat="1" applyFont="1" applyAlignment="1">
      <alignment horizontal="left"/>
    </xf>
    <xf numFmtId="165" fontId="3" fillId="0" borderId="2" xfId="0" applyNumberFormat="1" applyFont="1" applyBorder="1" applyAlignment="1">
      <alignment horizontal="right"/>
    </xf>
    <xf numFmtId="165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left" indent="1"/>
    </xf>
    <xf numFmtId="172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4" fillId="0" borderId="2" xfId="1" applyNumberFormat="1" applyFont="1" applyBorder="1" applyAlignment="1">
      <alignment horizontal="center"/>
    </xf>
    <xf numFmtId="43" fontId="4" fillId="0" borderId="4" xfId="1" applyFont="1" applyBorder="1" applyAlignment="1">
      <alignment horizontal="center"/>
    </xf>
    <xf numFmtId="164" fontId="4" fillId="2" borderId="0" xfId="0" applyNumberFormat="1" applyFont="1" applyFill="1" applyAlignment="1">
      <alignment horizontal="righ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50">
    <cellStyle name="20% - Accent1 2" xfId="9" xr:uid="{C011EC20-2C64-4CA5-841D-7A5F0F283B15}"/>
    <cellStyle name="20% - Accent2 2" xfId="10" xr:uid="{F9151AB9-46E6-4363-96B4-C83493D2ACE8}"/>
    <cellStyle name="20% - Accent3 2" xfId="11" xr:uid="{510CC9DB-30D5-45DE-BFBF-EAEDE998B1A6}"/>
    <cellStyle name="20% - Accent4 2" xfId="12" xr:uid="{33573D85-6982-4DDA-9858-1B90379B5B61}"/>
    <cellStyle name="20% - Accent5 2" xfId="13" xr:uid="{AB5E9B41-1100-4D86-BE0B-4F736D990914}"/>
    <cellStyle name="20% - Accent6 2" xfId="14" xr:uid="{B289E4CB-49BB-409C-94C6-3C3501DAA669}"/>
    <cellStyle name="20% - ส่วนที่ถูกเน้น1" xfId="15" xr:uid="{67966695-D302-4BA3-A663-8599A81D31B6}"/>
    <cellStyle name="20% - ส่วนที่ถูกเน้น1 2" xfId="16" xr:uid="{79BD135E-2DFF-44E1-8C5F-A0DF0F0EBCB7}"/>
    <cellStyle name="20% - ส่วนที่ถูกเน้น2" xfId="17" xr:uid="{09AFE367-515C-4519-B712-6A44C2CE3535}"/>
    <cellStyle name="20% - ส่วนที่ถูกเน้น2 2" xfId="18" xr:uid="{AC7C4DC0-9A40-4189-B8B7-AF7423E56F7E}"/>
    <cellStyle name="20% - ส่วนที่ถูกเน้น3" xfId="19" xr:uid="{2861F31A-3633-4CF4-AEC0-392E5B7222EE}"/>
    <cellStyle name="20% - ส่วนที่ถูกเน้น3 2" xfId="20" xr:uid="{F34C6B04-98E7-47B2-B47C-40F1A3F20259}"/>
    <cellStyle name="20% - ส่วนที่ถูกเน้น4" xfId="21" xr:uid="{077B3F49-12C8-4D48-8BFE-29A62B352B42}"/>
    <cellStyle name="20% - ส่วนที่ถูกเน้น4 2" xfId="22" xr:uid="{7694BDF7-5391-4D4F-B3DD-4A68E4971CD7}"/>
    <cellStyle name="20% - ส่วนที่ถูกเน้น5" xfId="23" xr:uid="{A5A71D01-7126-4E22-A956-6BAAE989B3D7}"/>
    <cellStyle name="20% - ส่วนที่ถูกเน้น5 2" xfId="24" xr:uid="{56B14C80-36DE-41CC-B703-9613521FA221}"/>
    <cellStyle name="20% - ส่วนที่ถูกเน้น6" xfId="25" xr:uid="{49678229-7F61-4FC1-8DFF-F8B45CB94D0C}"/>
    <cellStyle name="20% - ส่วนที่ถูกเน้น6 2" xfId="26" xr:uid="{DE2FA611-9161-4E1D-8BAE-802CA5E3D3C0}"/>
    <cellStyle name="40% - Accent1 2" xfId="27" xr:uid="{7B6B276A-CB80-4828-A438-F9B4FD79BB42}"/>
    <cellStyle name="40% - Accent2 2" xfId="28" xr:uid="{1626A922-65DB-4DF3-97FB-B07B69BE46CB}"/>
    <cellStyle name="40% - Accent3 2" xfId="29" xr:uid="{3AA3589A-97BA-4A53-A9E0-AD3FDCDF1CF4}"/>
    <cellStyle name="40% - Accent4 2" xfId="30" xr:uid="{4B47B4C7-E5D5-4313-9902-EF483590619B}"/>
    <cellStyle name="40% - Accent5 2" xfId="31" xr:uid="{D6BF5F76-58B1-452D-BFF7-E9280F774E01}"/>
    <cellStyle name="40% - Accent6 2" xfId="32" xr:uid="{4250BBC6-743A-42B3-83AB-A7AC3CE2D86C}"/>
    <cellStyle name="40% - ส่วนที่ถูกเน้น1" xfId="33" xr:uid="{52689B73-7C25-4CB8-A67A-A9A3CC26EC24}"/>
    <cellStyle name="40% - ส่วนที่ถูกเน้น1 2" xfId="34" xr:uid="{0D69BD49-BF0D-472A-9143-3336E46AFE1C}"/>
    <cellStyle name="40% - ส่วนที่ถูกเน้น2" xfId="35" xr:uid="{37490FB4-A12D-4567-8215-B3D2B328B7A6}"/>
    <cellStyle name="40% - ส่วนที่ถูกเน้น2 2" xfId="36" xr:uid="{E45CB235-D123-4F4E-A0BE-24BA0607D244}"/>
    <cellStyle name="40% - ส่วนที่ถูกเน้น3" xfId="37" xr:uid="{9D79454C-BB5B-4420-813F-199EAB52040D}"/>
    <cellStyle name="40% - ส่วนที่ถูกเน้น3 2" xfId="38" xr:uid="{F28410AD-1DC6-430F-9A36-9B699C310690}"/>
    <cellStyle name="40% - ส่วนที่ถูกเน้น4" xfId="39" xr:uid="{8B19D6CF-A7E9-41BD-A0B9-9DCEB7E156C9}"/>
    <cellStyle name="40% - ส่วนที่ถูกเน้น4 2" xfId="40" xr:uid="{7A940773-8871-48B1-A5AB-56BA06C8E914}"/>
    <cellStyle name="40% - ส่วนที่ถูกเน้น5" xfId="41" xr:uid="{E7F6400D-81B8-47CB-9D4C-4EF4AC3E9574}"/>
    <cellStyle name="40% - ส่วนที่ถูกเน้น5 2" xfId="42" xr:uid="{D231046D-AF8D-40A7-A999-82208560BFA6}"/>
    <cellStyle name="40% - ส่วนที่ถูกเน้น6" xfId="43" xr:uid="{BD779CFA-5837-4B7A-B0CC-22072C05573D}"/>
    <cellStyle name="40% - ส่วนที่ถูกเน้น6 2" xfId="44" xr:uid="{1471C76A-E3FF-47AD-9105-2C2B8031FB3C}"/>
    <cellStyle name="60% - Accent1 2" xfId="45" xr:uid="{37423DE5-37A1-4E12-83F4-BC3AE2FB4FBD}"/>
    <cellStyle name="60% - Accent2 2" xfId="46" xr:uid="{9FD37056-5364-4E3F-BECE-6C4525FEF8A4}"/>
    <cellStyle name="60% - Accent3 2" xfId="47" xr:uid="{910DD974-4D59-446B-B5F1-07DCB19F5719}"/>
    <cellStyle name="60% - Accent4 2" xfId="48" xr:uid="{0A019737-1BF7-4495-8AB3-C79BEFE847A0}"/>
    <cellStyle name="60% - Accent5 2" xfId="49" xr:uid="{8013805B-4F68-48F3-8F58-4CCF291361C5}"/>
    <cellStyle name="60% - Accent6 2" xfId="50" xr:uid="{911F6D10-B561-463C-BF96-092BC8A89404}"/>
    <cellStyle name="60% - ส่วนที่ถูกเน้น1" xfId="51" xr:uid="{FF0435D4-7700-41AD-A53A-5FB4971C70AA}"/>
    <cellStyle name="60% - ส่วนที่ถูกเน้น1 2" xfId="52" xr:uid="{B21E93F1-64C2-4889-9A94-E4BC0E0D2414}"/>
    <cellStyle name="60% - ส่วนที่ถูกเน้น2" xfId="53" xr:uid="{DD802637-0F38-4A35-88F9-5C5EDBF073D8}"/>
    <cellStyle name="60% - ส่วนที่ถูกเน้น2 2" xfId="54" xr:uid="{5BD234F4-CD30-40A0-9C9C-470433FB7A5F}"/>
    <cellStyle name="60% - ส่วนที่ถูกเน้น3" xfId="55" xr:uid="{5246FDBC-7A24-4921-AA2F-8F4BB6730AB4}"/>
    <cellStyle name="60% - ส่วนที่ถูกเน้น3 2" xfId="56" xr:uid="{43771F46-016A-4BA1-BD8D-2BA8F4A8A0A6}"/>
    <cellStyle name="60% - ส่วนที่ถูกเน้น4" xfId="57" xr:uid="{7EAC4CB2-94DC-405E-877C-3D4380C3CB66}"/>
    <cellStyle name="60% - ส่วนที่ถูกเน้น4 2" xfId="58" xr:uid="{43836F74-C83D-47B8-9891-17BC49CF3180}"/>
    <cellStyle name="60% - ส่วนที่ถูกเน้น5" xfId="59" xr:uid="{DE085275-A410-4977-A509-9FC6DE0F91CA}"/>
    <cellStyle name="60% - ส่วนที่ถูกเน้น5 2" xfId="60" xr:uid="{175FEAC1-B163-4126-A223-85D30EB2D351}"/>
    <cellStyle name="60% - ส่วนที่ถูกเน้น6" xfId="61" xr:uid="{A3EF7E34-13F6-4C71-8E33-8072C24442CA}"/>
    <cellStyle name="60% - ส่วนที่ถูกเน้น6 2" xfId="62" xr:uid="{7DFC07FA-C08B-4E0F-86E4-B8ADD9CA8CBD}"/>
    <cellStyle name="75" xfId="63" xr:uid="{669ED7C5-9120-4B56-A0E0-82EE1DF7057E}"/>
    <cellStyle name="abc" xfId="64" xr:uid="{C8893134-30AD-45DE-AF75-2AE2A4BF549A}"/>
    <cellStyle name="abc 2" xfId="65" xr:uid="{CF630F18-EA3F-404F-9589-842515669229}"/>
    <cellStyle name="abc 3" xfId="66" xr:uid="{27963945-136C-499C-88DF-98D5F7C2CD2D}"/>
    <cellStyle name="Accent1 2" xfId="67" xr:uid="{5FD6761A-E386-4177-9C6C-9AB5F63E7236}"/>
    <cellStyle name="Accent2 2" xfId="68" xr:uid="{808B1A8C-40DF-4284-854B-84D79C72CFD7}"/>
    <cellStyle name="Accent3 2" xfId="69" xr:uid="{EBC9C4DE-EB92-4134-97F1-F845AEBCE7BB}"/>
    <cellStyle name="Accent4 2" xfId="70" xr:uid="{20658D89-3B4F-4670-B781-EDE7A6D69403}"/>
    <cellStyle name="Accent5 2" xfId="71" xr:uid="{4ADA5CC1-901C-4214-8530-A74564AF5816}"/>
    <cellStyle name="Accent6 2" xfId="72" xr:uid="{D1B290EB-F093-46B9-92C6-1501CF6993DD}"/>
    <cellStyle name="Bad 2" xfId="73" xr:uid="{6EFCBC64-2612-4426-8F8B-8B5CAB24FE18}"/>
    <cellStyle name="Calculation 2" xfId="74" xr:uid="{224F1326-2C82-417C-BFC0-79A91FE7024F}"/>
    <cellStyle name="Check Cell 2" xfId="75" xr:uid="{33FAAA6F-D2B3-4D7C-8BEA-41C628AAAE65}"/>
    <cellStyle name="Comma" xfId="1" builtinId="3"/>
    <cellStyle name="Comma 10" xfId="76" xr:uid="{0582B3B6-B087-4254-A741-E0936117B00B}"/>
    <cellStyle name="Comma 10 10" xfId="77" xr:uid="{5B0ED564-2972-4216-9DB8-6B32818223EA}"/>
    <cellStyle name="Comma 10 2" xfId="78" xr:uid="{C19498EE-1146-4920-A376-3148FA7D7700}"/>
    <cellStyle name="Comma 2" xfId="4" xr:uid="{340D0C3D-A93B-4006-8BDF-4F6DD1593F32}"/>
    <cellStyle name="Comma 2 11" xfId="79" xr:uid="{41D2C1DA-3749-4AFF-B601-6152ECE7C3CA}"/>
    <cellStyle name="Comma 2 11 2" xfId="80" xr:uid="{A4D8DD46-8EE5-4C45-B108-DE2CAE771F14}"/>
    <cellStyle name="Comma 2 11 2 2" xfId="81" xr:uid="{6CEEAB91-FAC3-471C-AF14-4C4A0B05C989}"/>
    <cellStyle name="Comma 2 11 3" xfId="82" xr:uid="{67A56234-3161-44B8-84CB-93FC073C21A8}"/>
    <cellStyle name="Comma 2 11 3 2" xfId="83" xr:uid="{A818138B-7126-44AC-8186-2482141EB648}"/>
    <cellStyle name="Comma 2 19" xfId="84" xr:uid="{A5C89423-E11A-475F-B510-81FD578C95F7}"/>
    <cellStyle name="Comma 2 19 2" xfId="85" xr:uid="{13219493-03F9-435C-8937-E48BC40F1416}"/>
    <cellStyle name="Comma 2 19 2 2" xfId="86" xr:uid="{C11482E9-ECCF-40F4-85CE-4E26DA82E9A2}"/>
    <cellStyle name="Comma 2 19 3" xfId="87" xr:uid="{502B2D83-8123-425E-BCF7-C0E126984FFE}"/>
    <cellStyle name="Comma 2 19 3 2" xfId="88" xr:uid="{4FF003A9-CDB5-456B-96B4-7B3A5019D569}"/>
    <cellStyle name="Comma 2 19 4" xfId="89" xr:uid="{6E70B9B8-8577-4F95-A36A-13FC9234DCF7}"/>
    <cellStyle name="Comma 2 19 4 2" xfId="90" xr:uid="{6297CF40-702B-495D-9945-5A7ECB05944C}"/>
    <cellStyle name="Comma 2 19 5" xfId="91" xr:uid="{E8655DC9-1266-4067-B206-987A63A706F3}"/>
    <cellStyle name="Comma 2 19 6" xfId="92" xr:uid="{AC540D05-7A9A-458F-841E-9061EAE504CF}"/>
    <cellStyle name="Comma 2 2" xfId="93" xr:uid="{499E4062-CE43-4F62-9C62-1EF90B2593A5}"/>
    <cellStyle name="Comma 2 2 3" xfId="94" xr:uid="{4AC9E85C-E566-43C4-BD50-840F82F5755A}"/>
    <cellStyle name="Comma 2 2 3 2" xfId="95" xr:uid="{AE495A94-01BF-41AF-B976-C5E472F27747}"/>
    <cellStyle name="Comma 2 2 3 2 2" xfId="96" xr:uid="{78DF6BD3-0D7B-4B80-9F6F-7C78C0F4CBB5}"/>
    <cellStyle name="Comma 2 2 3 2 3" xfId="97" xr:uid="{4745EECE-8267-4DE1-876A-4C8AAAE40DA0}"/>
    <cellStyle name="Comma 2 2 3 3" xfId="98" xr:uid="{B0A8D55A-4ED5-4247-9C4C-2F7EDF6CD3A4}"/>
    <cellStyle name="Comma 2 2 3 3 2" xfId="99" xr:uid="{7B6E66F2-EF93-425F-AC37-1F349E35F6C0}"/>
    <cellStyle name="Comma 2 2 3 4" xfId="100" xr:uid="{CEDF53E6-E21D-47A8-AE12-0D7C70B54143}"/>
    <cellStyle name="Comma 2 2 3 4 2" xfId="101" xr:uid="{DDB25117-71D1-4342-A027-1B85ABF644C2}"/>
    <cellStyle name="Comma 2 2 3 5" xfId="102" xr:uid="{32E90338-A723-4557-AB05-9D1BC49DAC84}"/>
    <cellStyle name="Comma 2 2 3 6" xfId="103" xr:uid="{EED8E14E-2696-4517-A902-EE551D825783}"/>
    <cellStyle name="Comma 2 3" xfId="7" xr:uid="{119CD740-0133-4509-AC56-5C20F9FDE5B8}"/>
    <cellStyle name="Comma 2 3 2" xfId="104" xr:uid="{F7266C54-8C8E-402E-80FD-76DEF4455459}"/>
    <cellStyle name="Comma 2 3 2 2" xfId="105" xr:uid="{53FC4D43-957A-41BC-AC76-738C4D73BA22}"/>
    <cellStyle name="Comma 2 3 2 3" xfId="106" xr:uid="{2456C6B4-1A06-43C5-AA11-1987C396F574}"/>
    <cellStyle name="Comma 2 3 3" xfId="107" xr:uid="{291BA3BE-1695-4171-90E9-2A3BD338013B}"/>
    <cellStyle name="Comma 2 3 3 2" xfId="108" xr:uid="{9260C2BF-B26D-4E4B-BC92-E3E963A916A7}"/>
    <cellStyle name="Comma 2 3 4" xfId="109" xr:uid="{D07AAD24-FBB6-4065-A4C5-2B8589E6973C}"/>
    <cellStyle name="Comma 2 3 4 2" xfId="110" xr:uid="{93414174-03E9-41F9-BE53-CED483A79921}"/>
    <cellStyle name="Comma 2 3 5" xfId="111" xr:uid="{ED9716A9-45F1-42CD-8D3F-AE69FB821388}"/>
    <cellStyle name="Comma 2 4" xfId="112" xr:uid="{B0DFCFA3-D7AE-4331-AEAD-6462C35762EA}"/>
    <cellStyle name="Comma 2 4 2" xfId="113" xr:uid="{07E2B23A-9870-4EAE-A32A-4E151F4D34A8}"/>
    <cellStyle name="Comma 2 4 2 2" xfId="114" xr:uid="{7BAE4F43-76B1-467A-AF03-8ACCE69B4A3F}"/>
    <cellStyle name="Comma 2 4 3" xfId="115" xr:uid="{132DCD3D-3DC5-4DB0-9DC4-0B1BE69DA159}"/>
    <cellStyle name="Comma 2 4 3 2" xfId="116" xr:uid="{44283C45-6942-44F7-BA98-C2FA3C319DF1}"/>
    <cellStyle name="Comma 2 5" xfId="117" xr:uid="{BB17053B-44BE-440D-AA6C-93C1C8414EA6}"/>
    <cellStyle name="Comma 2 5 2" xfId="118" xr:uid="{1BCF9C73-995A-496E-87FC-4787D5A1FC78}"/>
    <cellStyle name="Comma 2 5 2 2" xfId="119" xr:uid="{76DD9F65-62B5-467D-A35D-BC02F7681EA2}"/>
    <cellStyle name="Comma 2 5 3" xfId="120" xr:uid="{94E6786E-5B04-4ED7-B121-7256A3AF8FF8}"/>
    <cellStyle name="Comma 2 5 3 2" xfId="121" xr:uid="{5ABCC6B7-D6C0-4DC6-9CD7-CDC19398FC42}"/>
    <cellStyle name="Comma 2 6" xfId="122" xr:uid="{9802D0AE-3F21-4A1D-B74A-E223416A6C2A}"/>
    <cellStyle name="Comma 2 8" xfId="123" xr:uid="{057016A7-3885-4FF6-B20B-A8A535DB8D89}"/>
    <cellStyle name="Comma 22" xfId="124" xr:uid="{A8F83455-02BD-471C-A35B-56D7FC1F59CF}"/>
    <cellStyle name="Comma 22 2" xfId="125" xr:uid="{FFBCAE41-5A35-4F7F-92A2-A6BC81917C96}"/>
    <cellStyle name="Comma 22 2 2" xfId="126" xr:uid="{864DF78E-E73B-4AEC-857B-5C29BDF5C579}"/>
    <cellStyle name="Comma 22 3" xfId="127" xr:uid="{EE403FF5-0F66-4F5E-9865-D009ED1B9931}"/>
    <cellStyle name="Comma 22 3 2" xfId="128" xr:uid="{9E5361D3-0E32-4245-B165-64C567C9B95B}"/>
    <cellStyle name="Comma 3" xfId="129" xr:uid="{02A51528-8E86-4EA1-8A9F-F3C166B1A2A2}"/>
    <cellStyle name="Comma 3 13" xfId="130" xr:uid="{6CF0086C-0B95-4AEC-A7F8-2FE44E81C360}"/>
    <cellStyle name="Comma 3 13 2" xfId="131" xr:uid="{84A39F70-D2C2-40B4-A370-3E7B812B94AF}"/>
    <cellStyle name="Comma 3 13 2 2" xfId="132" xr:uid="{83FBF6F8-82A8-46D5-A2A8-94923B2F22B4}"/>
    <cellStyle name="Comma 3 13 3" xfId="133" xr:uid="{9CF3C38F-ABB7-4832-B503-3B4EC5C446A7}"/>
    <cellStyle name="Comma 3 13 3 2" xfId="134" xr:uid="{04EAAA4D-39BF-4309-9BE4-B95BCBA5C571}"/>
    <cellStyle name="Comma 3 2" xfId="135" xr:uid="{CDA93D21-0956-4989-AAFD-EEA93792936A}"/>
    <cellStyle name="Comma 3 2 2" xfId="136" xr:uid="{149D243A-0051-4ACB-9CBB-933A504F309B}"/>
    <cellStyle name="Comma 3 2 2 2" xfId="137" xr:uid="{B60F4F37-69F7-4F3B-B085-E94CE2BBD840}"/>
    <cellStyle name="Comma 3 2 2 2 2" xfId="138" xr:uid="{415FB59F-51F7-4B6C-99A6-82F89DCC445A}"/>
    <cellStyle name="Comma 3 2 2 3" xfId="139" xr:uid="{8B612D52-247D-47D9-9EAA-D8EEA6DE4D8C}"/>
    <cellStyle name="Comma 3 2 2 3 2" xfId="140" xr:uid="{03B65452-4A40-434E-A752-9CE686C10539}"/>
    <cellStyle name="Comma 3 2 2 4" xfId="141" xr:uid="{A7F0FE0B-4360-4B74-B136-70F92D09C69E}"/>
    <cellStyle name="Comma 3 2 2 4 2" xfId="142" xr:uid="{E5DF1079-4AEB-4182-B189-A238C1AEB0F3}"/>
    <cellStyle name="Comma 3 2 2 5" xfId="143" xr:uid="{AD814001-DA19-43DA-A844-6D53A220816E}"/>
    <cellStyle name="Comma 3 2 2 6" xfId="144" xr:uid="{76105F31-6AE7-44AA-9E40-79DB4EE82CA2}"/>
    <cellStyle name="Comma 3 2 3" xfId="145" xr:uid="{203DD90C-EF9E-45A0-A4FC-0CD689026432}"/>
    <cellStyle name="Comma 3 2 4" xfId="146" xr:uid="{D5B34506-F56C-4738-B1D2-7E64F4BB3A11}"/>
    <cellStyle name="Comma 3 3" xfId="147" xr:uid="{7BE47AD2-7CDE-46D5-9B4A-90F2AB3850B5}"/>
    <cellStyle name="Comma 3 3 2" xfId="148" xr:uid="{F5742922-FB30-4B8C-8932-FE6E4A814425}"/>
    <cellStyle name="Comma 3 3 3" xfId="149" xr:uid="{F958F20C-7FC3-4717-A2A9-3A7B9BC557EA}"/>
    <cellStyle name="Comma 3 3 4" xfId="150" xr:uid="{9A833702-C8A1-4FF6-951C-9CC8DFA4F663}"/>
    <cellStyle name="Comma 3 3 5" xfId="151" xr:uid="{0C875005-140C-491B-97DF-23F127CE6A6C}"/>
    <cellStyle name="Comma 3 4" xfId="152" xr:uid="{69534F58-890E-4E1B-88E6-31D40E775F2F}"/>
    <cellStyle name="Comma 3 4 2" xfId="153" xr:uid="{453C1B1E-AF4F-46F8-A4CF-4A5BB3FF78B1}"/>
    <cellStyle name="Comma 3 4 2 2" xfId="154" xr:uid="{C6945C0E-508F-4B83-B34B-69E9895AB257}"/>
    <cellStyle name="Comma 3 4 2 2 2" xfId="155" xr:uid="{D1300A6C-10C5-4CC2-8BF4-B408410B6976}"/>
    <cellStyle name="Comma 3 4 2 3" xfId="156" xr:uid="{DA9D39B6-DCCE-4A6F-8BC1-B80D59388F4F}"/>
    <cellStyle name="Comma 3 4 2 3 2" xfId="157" xr:uid="{AB3B1FBB-6BB5-4CA1-B14E-2087E8366286}"/>
    <cellStyle name="Comma 3 4 3" xfId="158" xr:uid="{C369302B-A204-438A-8F4C-53EA4C755CD5}"/>
    <cellStyle name="Comma 3 5" xfId="159" xr:uid="{0DD8C295-E4CB-47DF-91C7-D70CDAA47D4B}"/>
    <cellStyle name="Comma 3 6" xfId="160" xr:uid="{5A422F85-2521-45D6-949D-8DFBA72E30CF}"/>
    <cellStyle name="Comma 35" xfId="161" xr:uid="{02A80E08-5C91-4164-A90E-C24ABF6A1633}"/>
    <cellStyle name="Comma 35 2" xfId="162" xr:uid="{8D57203C-3DFE-476D-8091-D61F4669A645}"/>
    <cellStyle name="Comma 35 2 2" xfId="163" xr:uid="{37A08353-0FD7-438F-9114-D1DAB2091ECD}"/>
    <cellStyle name="Comma 35 2 3" xfId="164" xr:uid="{BD4C2EF7-6B72-4AAB-A1B6-2B07EC1954A5}"/>
    <cellStyle name="Comma 35 3" xfId="165" xr:uid="{9F8DFE4F-3DAE-4888-9610-E38622B1BCCB}"/>
    <cellStyle name="Comma 35 3 2" xfId="166" xr:uid="{0497B5FD-10DA-445D-A068-D69BC6410FAF}"/>
    <cellStyle name="Comma 35 4" xfId="167" xr:uid="{E36F9E1B-0EEB-4C4A-8A9D-746010110F6D}"/>
    <cellStyle name="Comma 35 4 2" xfId="168" xr:uid="{F6DBADE1-3336-4F22-AF2D-58218A8A0BAD}"/>
    <cellStyle name="Comma 35 5" xfId="169" xr:uid="{5C1575FB-8261-4D4F-91D7-5655422D0CF3}"/>
    <cellStyle name="Comma 35 6" xfId="170" xr:uid="{D948CEB2-5255-4E8E-BEB9-6A1419F742B6}"/>
    <cellStyle name="Comma 4" xfId="171" xr:uid="{2E154EB5-A93B-4915-9AF5-1546776604E3}"/>
    <cellStyle name="Comma 4 2" xfId="172" xr:uid="{6F3B3CE7-B7F5-4F54-9CD9-2F491DC6EF80}"/>
    <cellStyle name="Comma 4 2 2" xfId="173" xr:uid="{63A55F44-0AB0-412C-A9F9-038FC6A01FB9}"/>
    <cellStyle name="Comma 4 2 3" xfId="174" xr:uid="{263F08F7-E732-4D3F-9507-5A3AF9B1DEDA}"/>
    <cellStyle name="Comma 4 3" xfId="175" xr:uid="{6E06ACE3-7538-41D5-87A2-91FF48A7A48F}"/>
    <cellStyle name="Comma 4 3 2" xfId="176" xr:uid="{08E5ECAC-FA95-44FA-A1A1-9A18F237E8E3}"/>
    <cellStyle name="Comma 4 4" xfId="177" xr:uid="{8DCDF59F-F33E-4CA2-BAD7-0911D67BC59B}"/>
    <cellStyle name="Comma 4 4 2" xfId="178" xr:uid="{0C3687DB-9A45-450D-9C90-2131A71CF492}"/>
    <cellStyle name="Comma 5" xfId="179" xr:uid="{E587BFAE-1AC5-4589-918C-52C4B490D39A}"/>
    <cellStyle name="Comma 5 2" xfId="180" xr:uid="{AD38ED9B-CAD3-45FE-A380-D0DBECC8BDFB}"/>
    <cellStyle name="Comma 5 2 2" xfId="181" xr:uid="{821B5155-E2F0-4E08-85C4-C11BAC19B2AD}"/>
    <cellStyle name="Comma 5 3" xfId="182" xr:uid="{D97EA469-F7E2-4850-9C92-80078787EEDC}"/>
    <cellStyle name="Comma 5 3 2" xfId="183" xr:uid="{6DBE41DE-402B-49FE-A5A2-CDBF4C3C4077}"/>
    <cellStyle name="Comma 5 4" xfId="184" xr:uid="{5714B550-0A64-4995-9D01-ED99FD60930D}"/>
    <cellStyle name="Comma 5 4 2" xfId="185" xr:uid="{5E833AF1-437D-4134-B6A5-A913D30213C4}"/>
    <cellStyle name="Comma 5 5" xfId="186" xr:uid="{21883636-2350-4892-B660-FD6E05F59515}"/>
    <cellStyle name="Comma 5 6" xfId="187" xr:uid="{57949DE6-205F-4B38-B9E4-11977E8A3BFB}"/>
    <cellStyle name="Comma 6" xfId="188" xr:uid="{C74BE0AC-0E6C-4F80-9D60-2E2EF23C43F5}"/>
    <cellStyle name="Comma 6 2" xfId="189" xr:uid="{8C6BCDDC-8B3C-487C-91C6-19E1BD64587E}"/>
    <cellStyle name="Comma 6 2 2" xfId="190" xr:uid="{E62E7BE5-EF00-4237-A5F3-81438CE452FF}"/>
    <cellStyle name="Comma 6 3" xfId="191" xr:uid="{C6A90F55-1C44-4FBF-AE62-3070326C3C84}"/>
    <cellStyle name="Comma 6 3 2" xfId="192" xr:uid="{FB6C5609-2AA3-4DEC-BC52-19850F49951B}"/>
    <cellStyle name="Comma 7" xfId="193" xr:uid="{FB1CFEFB-C214-4BAC-84F1-1B8A0FDC8123}"/>
    <cellStyle name="Comma 7 2" xfId="194" xr:uid="{F2159F70-218C-4B4B-B9E0-29EF14125D2C}"/>
    <cellStyle name="Comma 7 3" xfId="195" xr:uid="{1D615AFF-19A3-4358-BCBC-17388DC67183}"/>
    <cellStyle name="Comma 8" xfId="196" xr:uid="{1CEFC415-0BB9-4918-9068-06BF5C650C87}"/>
    <cellStyle name="Comma 8 2" xfId="197" xr:uid="{C3FE2B80-C22F-48B4-9036-03234669BCE0}"/>
    <cellStyle name="Comma 8 3" xfId="198" xr:uid="{E0B266CD-6232-42DB-BE95-72CC0628B883}"/>
    <cellStyle name="Comma 8 4" xfId="199" xr:uid="{DC0D6D6F-4A24-4DD5-A48D-6AC1989DA0B0}"/>
    <cellStyle name="Comma 9" xfId="200" xr:uid="{6A848BFC-E41B-402F-A6BC-BF3DDB068713}"/>
    <cellStyle name="company_title" xfId="201" xr:uid="{000FB0C2-2079-41D4-8B89-B0C4B6E1CC02}"/>
    <cellStyle name="Curpency_FGCOST-1_TCC-LCASH" xfId="202" xr:uid="{25E6D215-A2AB-45DC-8590-07FF2C7689ED}"/>
    <cellStyle name="Currency 2" xfId="203" xr:uid="{11FE43A7-C99B-476E-805A-792B73D896D8}"/>
    <cellStyle name="Currency 2 2" xfId="204" xr:uid="{0607BC4D-155B-47B5-B278-24B0C200B00A}"/>
    <cellStyle name="Currency 2 3" xfId="205" xr:uid="{5F551927-8D62-4AE8-88B2-59530F426EBE}"/>
    <cellStyle name="Currency 3" xfId="206" xr:uid="{F6BFFC9B-F321-47E5-91F7-C937A6E6D8C6}"/>
    <cellStyle name="Currency 4" xfId="207" xr:uid="{159069E5-ABBA-4C99-A65C-21A4BC37D7C6}"/>
    <cellStyle name="date_format" xfId="208" xr:uid="{7E6D23D6-84DF-440A-9C40-B610230E74CB}"/>
    <cellStyle name="Explanatory Text 2" xfId="209" xr:uid="{8C37022C-093E-4009-A715-EFEF9D08EA2C}"/>
    <cellStyle name="Good 2" xfId="210" xr:uid="{689DD4A9-A678-479E-A428-EA2D404094EB}"/>
    <cellStyle name="Grey" xfId="211" xr:uid="{6AC54781-194C-4516-B14B-7A6ABCA456FF}"/>
    <cellStyle name="Header1" xfId="212" xr:uid="{03C2C499-58FF-4C21-ADD8-DCF30CE69E48}"/>
    <cellStyle name="Header2" xfId="213" xr:uid="{DDF84BB4-5429-4BAA-A6B8-A339EDD9200E}"/>
    <cellStyle name="Header2 2" xfId="214" xr:uid="{21D35704-D5E9-44A4-8C47-E75EEF7E942C}"/>
    <cellStyle name="Heading 1 2" xfId="215" xr:uid="{60799695-2A37-4F36-A765-C2FB8B96D761}"/>
    <cellStyle name="Heading 2 2" xfId="216" xr:uid="{EFE6223C-862A-464F-A98C-8267C16B4933}"/>
    <cellStyle name="Heading 3 2" xfId="217" xr:uid="{2D954D40-62FD-42AC-8157-DB7198FC405D}"/>
    <cellStyle name="Heading 4 2" xfId="218" xr:uid="{16F11734-6BF1-46FB-B6BC-F172BD3A301E}"/>
    <cellStyle name="Input [yellow]" xfId="219" xr:uid="{1CDDD6FC-99DE-4850-B8B5-0837BF2DD69D}"/>
    <cellStyle name="Input 2" xfId="220" xr:uid="{CBEEB4F3-3A9A-47F5-A011-68895C240301}"/>
    <cellStyle name="Linked Cell 2" xfId="221" xr:uid="{3497170B-C262-40BC-94D8-28B2A11897B9}"/>
    <cellStyle name="Neutral 2" xfId="222" xr:uid="{B5C16222-5ECA-4247-941E-D0DD8E2A36DE}"/>
    <cellStyle name="no dec" xfId="223" xr:uid="{D0778A9F-8701-4E3F-9714-3DB9677B3829}"/>
    <cellStyle name="Normal" xfId="0" builtinId="0"/>
    <cellStyle name="Normal - Style1" xfId="224" xr:uid="{326E64AE-4843-49ED-8E46-5AFB188EC221}"/>
    <cellStyle name="Normal 10" xfId="225" xr:uid="{E77D7CED-F782-4430-810B-9A9D5CCADDDB}"/>
    <cellStyle name="Normal 10 2" xfId="226" xr:uid="{6842CC97-4772-485F-AC91-466C6C723A96}"/>
    <cellStyle name="Normal 10 4" xfId="6" xr:uid="{601426AD-CE9E-44EB-AA31-72911CB9F9F9}"/>
    <cellStyle name="Normal 10 4 2" xfId="227" xr:uid="{969A401B-3EEC-43ED-85FC-B160F200890D}"/>
    <cellStyle name="Normal 10 4 2 2" xfId="449" xr:uid="{97ABF987-410F-4B07-BB87-39B3A4266027}"/>
    <cellStyle name="Normal 10 4 3" xfId="448" xr:uid="{C9236CA3-A9F6-4A14-BC1C-8C6D5119B3BF}"/>
    <cellStyle name="Normal 100 2" xfId="228" xr:uid="{625D4C0A-ED78-4F41-BEDC-45FAF9A34AE2}"/>
    <cellStyle name="Normal 100 2 2" xfId="229" xr:uid="{EF40D0FC-7EB7-4A4B-A5E6-141D2953B03A}"/>
    <cellStyle name="Normal 100 2 2 2" xfId="230" xr:uid="{B158B492-CEBF-4461-B17D-AEB94593778E}"/>
    <cellStyle name="Normal 100 2 2 3" xfId="231" xr:uid="{EA4C08B3-6240-4D79-AC67-81F8C28B7556}"/>
    <cellStyle name="Normal 100 2 3" xfId="232" xr:uid="{0505CA24-5743-4D7F-AD53-01AF9362F5DC}"/>
    <cellStyle name="Normal 100 2 3 2" xfId="233" xr:uid="{406E6A1E-E7F0-426A-BC46-10C353235FD6}"/>
    <cellStyle name="Normal 100 2 4" xfId="234" xr:uid="{3DBCC2FC-5541-48EF-B761-B6A7821A473A}"/>
    <cellStyle name="Normal 100 2 4 2" xfId="235" xr:uid="{DE15B438-0F55-4EEF-A2B1-259C99EB521A}"/>
    <cellStyle name="Normal 100 2 5" xfId="236" xr:uid="{3923ABB5-E32E-459D-8BC0-6286607662BB}"/>
    <cellStyle name="Normal 100 2 6" xfId="237" xr:uid="{C4F67656-6C94-443B-AECB-6AACC0718911}"/>
    <cellStyle name="Normal 11" xfId="238" xr:uid="{57059C3C-53C5-4414-922C-FFF379674B95}"/>
    <cellStyle name="Normal 11 2" xfId="239" xr:uid="{8A1FEED5-8034-4BD3-B3B2-B6A6709A8870}"/>
    <cellStyle name="Normal 111" xfId="240" xr:uid="{660BB329-ED4E-4153-901D-1437B8DAA103}"/>
    <cellStyle name="Normal 12" xfId="241" xr:uid="{6C0022C1-599F-4B09-A25C-AD3D926591E9}"/>
    <cellStyle name="Normal 12 2" xfId="242" xr:uid="{106047EB-9B7C-46BD-B725-4F5ED56DEE4F}"/>
    <cellStyle name="Normal 13" xfId="243" xr:uid="{B709067F-26AB-4618-85E9-1230E940D71B}"/>
    <cellStyle name="Normal 13 2" xfId="244" xr:uid="{D7E891A3-927F-491B-A20D-32DDCCB50AD2}"/>
    <cellStyle name="Normal 14" xfId="245" xr:uid="{6330597C-758C-4593-96C1-83E134E051F3}"/>
    <cellStyle name="Normal 15" xfId="246" xr:uid="{4B4EB52D-2FD3-4D03-A934-0202BC58A69A}"/>
    <cellStyle name="Normal 15 2" xfId="247" xr:uid="{06E0A53A-F126-490C-A8CB-A905EC99B7D5}"/>
    <cellStyle name="Normal 15 2 2" xfId="248" xr:uid="{3BEC3EF7-A1F8-4A15-BFB2-1CE955710DC5}"/>
    <cellStyle name="Normal 15 3" xfId="249" xr:uid="{E12E8567-229C-402A-8817-D772B4352BB7}"/>
    <cellStyle name="Normal 15 3 2" xfId="250" xr:uid="{211A48CD-C88B-4C35-98EF-6C4DBD6328AB}"/>
    <cellStyle name="Normal 15 4" xfId="251" xr:uid="{00EB9778-E7E3-4521-A8B2-7B0EBB8BDD8C}"/>
    <cellStyle name="Normal 15 4 2" xfId="252" xr:uid="{85EF3CAA-1A7B-4E85-8E2C-B4145D06CD85}"/>
    <cellStyle name="Normal 15 5" xfId="253" xr:uid="{874F26C0-473F-4B4E-A04B-D1C41D13B42E}"/>
    <cellStyle name="Normal 15 6" xfId="254" xr:uid="{1AD372D0-56A0-4A3C-938C-1A610888974B}"/>
    <cellStyle name="Normal 16" xfId="255" xr:uid="{BEFBE77F-84AB-4CB2-9CE7-D5F82B6C1C33}"/>
    <cellStyle name="Normal 17" xfId="256" xr:uid="{74EAE3AA-3470-4C09-A704-5F802556CB38}"/>
    <cellStyle name="Normal 18" xfId="257" xr:uid="{5A3C25D1-9669-47C7-8AB1-BBC6FD4D6507}"/>
    <cellStyle name="Normal 19" xfId="258" xr:uid="{BFFA89EB-8C0E-4B48-B12D-A773B99657B0}"/>
    <cellStyle name="Normal 2" xfId="5" xr:uid="{0E1BA12F-20BE-4A27-817B-701CC5B5AA98}"/>
    <cellStyle name="Normal 2 12" xfId="259" xr:uid="{4F9BC3C3-A0F3-46FA-A9B5-0AA8D8EDA764}"/>
    <cellStyle name="Normal 2 14" xfId="260" xr:uid="{F5AE1B45-5246-47BC-8888-940EA27306E8}"/>
    <cellStyle name="Normal 2 2" xfId="261" xr:uid="{AB43D752-7BA1-43F4-B187-60F6411157AF}"/>
    <cellStyle name="Normal 2 2 2" xfId="262" xr:uid="{0CA2C17D-8175-4C7F-BE32-BFD510FD52C0}"/>
    <cellStyle name="Normal 2 2 2 2" xfId="263" xr:uid="{1068FE97-B1FA-43B2-890D-982C5E687DEE}"/>
    <cellStyle name="Normal 2 2 2 2 2" xfId="264" xr:uid="{012B3C1F-B4CB-4C7F-9516-DDA8AE2571E3}"/>
    <cellStyle name="Normal 2 2 3" xfId="265" xr:uid="{FFCE3EFE-B131-4666-A22D-12BB0F230092}"/>
    <cellStyle name="Normal 2 2 4" xfId="266" xr:uid="{7478E203-F5B0-43BE-89DC-79DE9B73B36B}"/>
    <cellStyle name="Normal 2 3" xfId="267" xr:uid="{DF0B1C19-0030-4417-AB03-5C204CEE6AAF}"/>
    <cellStyle name="Normal 2 4" xfId="268" xr:uid="{A652D362-1974-4438-8617-061B7ABCE4BC}"/>
    <cellStyle name="Normal 2 5" xfId="269" xr:uid="{540E0DB6-F107-4468-A680-E9F574F2EF24}"/>
    <cellStyle name="Normal 20" xfId="270" xr:uid="{6D967999-4F9B-4877-BD04-68CCC5DD83AF}"/>
    <cellStyle name="Normal 21" xfId="271" xr:uid="{10721229-9B5D-442F-9F4A-2A474BBFF2C3}"/>
    <cellStyle name="Normal 22" xfId="272" xr:uid="{4AD5731E-CA01-4372-88BC-C2C3583CEADF}"/>
    <cellStyle name="Normal 23" xfId="273" xr:uid="{C8A46D1E-C785-42A0-8679-109F3E7AC53D}"/>
    <cellStyle name="Normal 23 2" xfId="274" xr:uid="{169F9301-B50A-443E-8BA9-CF1E20062F7E}"/>
    <cellStyle name="Normal 24" xfId="275" xr:uid="{3D2701D6-00CC-48F9-8491-45BB27859000}"/>
    <cellStyle name="Normal 25" xfId="3" xr:uid="{A6F89655-E417-4B67-9CC0-134421B199C8}"/>
    <cellStyle name="Normal 3" xfId="276" xr:uid="{51FC6042-73B3-4883-A39A-50CBEDF6D2F1}"/>
    <cellStyle name="Normal 3 2" xfId="277" xr:uid="{A83D83FC-509E-491B-A1B5-7FDB9FEF65BD}"/>
    <cellStyle name="Normal 3 3" xfId="278" xr:uid="{EC20BE87-65DE-4184-A637-B3C3D29593A4}"/>
    <cellStyle name="Normal 3 4" xfId="279" xr:uid="{97224CF9-1CC1-4F55-804A-29FAE48875E0}"/>
    <cellStyle name="Normal 3 5" xfId="280" xr:uid="{D702AAA2-9223-4453-B492-6BC0AF7B1EAB}"/>
    <cellStyle name="Normal 34" xfId="281" xr:uid="{E69B89C8-969C-4F87-BC7C-8FC43322BB7A}"/>
    <cellStyle name="Normal 34 2" xfId="282" xr:uid="{8049DFF3-91B4-4EB9-92AF-C2F3C62D0E03}"/>
    <cellStyle name="Normal 34 2 2" xfId="283" xr:uid="{916A6CBD-DF18-4751-9441-6270817F5ED8}"/>
    <cellStyle name="Normal 34 3" xfId="284" xr:uid="{A5C415B3-F776-4B52-9083-D2829D86AB65}"/>
    <cellStyle name="Normal 34 3 2" xfId="285" xr:uid="{8C80D1F1-1C6E-4B93-96B0-5ABA5D14FD7E}"/>
    <cellStyle name="Normal 34 4" xfId="286" xr:uid="{1B03FA25-979C-4873-A616-45B732B02A6C}"/>
    <cellStyle name="Normal 34 4 2" xfId="287" xr:uid="{F9B8A6B1-2EE5-4181-9558-000DC7AC128D}"/>
    <cellStyle name="Normal 34 5" xfId="288" xr:uid="{09CDE93E-C590-43C6-9D81-0E5B8B93D018}"/>
    <cellStyle name="Normal 34 6" xfId="289" xr:uid="{7F0375A8-FAB9-4F6B-8990-E79C795D61D4}"/>
    <cellStyle name="Normal 37" xfId="290" xr:uid="{533CBFD4-1565-40C9-B9E0-80F62C613C10}"/>
    <cellStyle name="Normal 37 2" xfId="291" xr:uid="{C5CC0AC0-CABE-44CA-A1A0-A379BB44D994}"/>
    <cellStyle name="Normal 37 2 2" xfId="292" xr:uid="{76B1D02F-8DDB-4EF1-9BB7-9D598772D1F3}"/>
    <cellStyle name="Normal 37 3" xfId="293" xr:uid="{AA37B7AF-E387-44C1-9BA0-2DB29CF7F328}"/>
    <cellStyle name="Normal 37 3 2" xfId="294" xr:uid="{96B20CFB-E295-48F9-8E26-ABA565B740AD}"/>
    <cellStyle name="Normal 37 4" xfId="295" xr:uid="{19D2B293-AC65-4C55-B221-AD15ADC92683}"/>
    <cellStyle name="Normal 37 4 2" xfId="296" xr:uid="{1AE7E4CB-7B8B-4411-9B58-5F9692BB2E60}"/>
    <cellStyle name="Normal 37 5" xfId="297" xr:uid="{521B5BBC-6D50-4C86-813A-06803A930DBC}"/>
    <cellStyle name="Normal 4" xfId="2" xr:uid="{00000000-0005-0000-0000-000002000000}"/>
    <cellStyle name="Normal 4 2" xfId="298" xr:uid="{6A8B8CE3-AD2F-46DA-802D-E2061D798F40}"/>
    <cellStyle name="Normal 43" xfId="299" xr:uid="{BE46443D-3654-4895-AAF5-885F4F22F0F6}"/>
    <cellStyle name="Normal 43 2" xfId="300" xr:uid="{0943A331-B9BA-4EC6-BDE2-2E1A8FEAA349}"/>
    <cellStyle name="Normal 5" xfId="301" xr:uid="{C7D71A18-A00E-47E9-921C-FB283666761C}"/>
    <cellStyle name="Normal 5 2" xfId="302" xr:uid="{EA5904C6-F47D-4ADF-822F-0683A1E8BE7C}"/>
    <cellStyle name="Normal 5 3" xfId="303" xr:uid="{D00BC623-B4BB-41A0-90BA-1BC04A75E1FC}"/>
    <cellStyle name="Normal 51" xfId="304" xr:uid="{FC30690E-7871-4791-A3FB-07EA53D6E8B9}"/>
    <cellStyle name="Normal 51 2" xfId="305" xr:uid="{9A82D081-6FEA-47BB-BCDD-9B38B387E4FB}"/>
    <cellStyle name="Normal 51 2 2" xfId="306" xr:uid="{60D8582E-FE02-47FA-A0C0-822601232753}"/>
    <cellStyle name="Normal 51 3" xfId="307" xr:uid="{1D5D13CF-3AEE-4053-B8D3-FB096532A08A}"/>
    <cellStyle name="Normal 51 3 2" xfId="308" xr:uid="{0BF6A55D-A4F4-412D-ADFB-416E78166760}"/>
    <cellStyle name="Normal 51 4" xfId="309" xr:uid="{947A9D9F-3ED0-4BDB-9B69-5ED4DBFDBB1D}"/>
    <cellStyle name="Normal 51 4 2" xfId="310" xr:uid="{E7CA1779-BF6C-41EF-B6FC-974A710D4966}"/>
    <cellStyle name="Normal 51 5" xfId="311" xr:uid="{633FAA9C-B73D-4597-8D22-F6B3BD6898AB}"/>
    <cellStyle name="Normal 51 6" xfId="312" xr:uid="{3B2F9FE9-712A-4D77-8814-A387CFE9CDEE}"/>
    <cellStyle name="Normal 6" xfId="313" xr:uid="{494BE969-9393-4FCE-9D0D-4C2F6896C64B}"/>
    <cellStyle name="Normal 6 2" xfId="314" xr:uid="{21B10C88-156D-4822-8E6A-F18655643CA0}"/>
    <cellStyle name="Normal 6 2 2" xfId="315" xr:uid="{0CE802F2-7E25-47B0-9727-9034FC497CA1}"/>
    <cellStyle name="Normal 6 3" xfId="316" xr:uid="{9934D982-E96A-46C2-9A24-78C0B01F2F9C}"/>
    <cellStyle name="Normal 6 3 2" xfId="317" xr:uid="{405B80FD-AF95-4FDE-8EF2-AE02E774F0AE}"/>
    <cellStyle name="Normal 6 4" xfId="318" xr:uid="{50D031D1-4E86-4035-AF4C-D6A2BE5864AA}"/>
    <cellStyle name="Normal 6 4 2" xfId="319" xr:uid="{60E47E76-038F-411D-82D9-E041B9F00469}"/>
    <cellStyle name="Normal 6 5" xfId="320" xr:uid="{62F2B5D1-01D2-46B4-BEEF-8CD0453459FB}"/>
    <cellStyle name="Normal 6 6" xfId="321" xr:uid="{0DC3E3BA-B610-4219-A769-9439A55952E0}"/>
    <cellStyle name="Normal 7" xfId="322" xr:uid="{D0B7664A-5126-437B-98C9-A5FB151EA4E6}"/>
    <cellStyle name="Normal 7 2" xfId="323" xr:uid="{76D69A86-A620-4542-A607-990CB7514926}"/>
    <cellStyle name="Normal 8" xfId="324" xr:uid="{379D71BF-8CE4-4F0A-AD95-897F2DD7833C}"/>
    <cellStyle name="Normal 84" xfId="325" xr:uid="{90D7F2B1-2487-4E7C-8C6F-CD2AE177A7A0}"/>
    <cellStyle name="Normal 84 2" xfId="326" xr:uid="{202CB00A-F278-4D38-9A82-4C539A895BC2}"/>
    <cellStyle name="Normal 84 2 2" xfId="327" xr:uid="{782B299E-70AF-4741-9029-E8F67F709C94}"/>
    <cellStyle name="Normal 84 3" xfId="328" xr:uid="{82E1EBB7-09FE-464C-83C3-5D38DD77EFC5}"/>
    <cellStyle name="Normal 84 3 2" xfId="329" xr:uid="{B5D35B3E-32DF-42BF-9789-AFB830161DD8}"/>
    <cellStyle name="Normal 84 4" xfId="330" xr:uid="{EE6D6D6F-7086-4C1E-AC66-5EAB47C4B1DE}"/>
    <cellStyle name="Normal 84 4 2" xfId="331" xr:uid="{1B470DFA-913C-40B3-A7D2-4A17830C09C8}"/>
    <cellStyle name="Normal 84 5" xfId="332" xr:uid="{772F4742-D40D-4EBC-B628-554A3F4D3B9E}"/>
    <cellStyle name="Normal 84 6" xfId="333" xr:uid="{67D0E960-495C-4ED7-933B-129E25C4471F}"/>
    <cellStyle name="Normal 9" xfId="334" xr:uid="{CB981749-4A4D-4A7E-8962-18BEA4AD351C}"/>
    <cellStyle name="Normal 9 2" xfId="335" xr:uid="{19FF6EAB-332B-4A50-B2C8-F0C06DA3E155}"/>
    <cellStyle name="Normal 9 3" xfId="336" xr:uid="{3BB62D10-D6D9-43B9-BC64-622128F35BDB}"/>
    <cellStyle name="Note 2" xfId="337" xr:uid="{BBD9BA95-6437-41DD-8C23-8B795942172D}"/>
    <cellStyle name="Note 3" xfId="338" xr:uid="{53607C5F-A3F0-446F-B78B-2431B8B8194B}"/>
    <cellStyle name="Output 2" xfId="339" xr:uid="{929F36E2-5077-46DA-B637-1863ED906D01}"/>
    <cellStyle name="Percent [2]" xfId="340" xr:uid="{43E5D902-256E-4333-840E-532AEE8FCA30}"/>
    <cellStyle name="Percent 10" xfId="341" xr:uid="{311D4539-660A-41BC-8FB3-3B749CA03999}"/>
    <cellStyle name="Percent 11" xfId="342" xr:uid="{28A22337-6C94-489F-BBEB-9A31ECAA38D7}"/>
    <cellStyle name="Percent 12" xfId="343" xr:uid="{839DA590-2CCF-46B8-B32C-BE46850CBFA1}"/>
    <cellStyle name="Percent 13" xfId="344" xr:uid="{86D748AA-E26E-4EAD-AB77-013AB8A90CAC}"/>
    <cellStyle name="Percent 14" xfId="8" xr:uid="{B3FB2708-D739-429B-96C9-76EE7F421ACC}"/>
    <cellStyle name="Percent 2" xfId="345" xr:uid="{2358AB40-30F5-481A-9C93-9E65A1074648}"/>
    <cellStyle name="Percent 2 2" xfId="346" xr:uid="{3092EFFB-C62D-4EBF-B626-33638667F57C}"/>
    <cellStyle name="Percent 2 3" xfId="347" xr:uid="{970BF4FE-6E75-4C4D-BFAF-22411403F0E3}"/>
    <cellStyle name="Percent 3" xfId="348" xr:uid="{3E667A57-93F4-48E4-BFEF-BA66DD3AAE5F}"/>
    <cellStyle name="Percent 4" xfId="349" xr:uid="{20F8B6DF-EF54-4E14-8CD5-C7F4C64757E9}"/>
    <cellStyle name="Percent 4 2" xfId="350" xr:uid="{4A3AE33E-A575-43A4-A0FA-F21A4A3A4A59}"/>
    <cellStyle name="Percent 5" xfId="351" xr:uid="{56B475A4-2F47-452E-9A56-380AE8698EE4}"/>
    <cellStyle name="Percent 6" xfId="352" xr:uid="{39B69580-E144-41E5-982B-283102EDFC10}"/>
    <cellStyle name="Percent 7" xfId="353" xr:uid="{64AAA01E-A39D-4E2D-86ED-E83BECCF5115}"/>
    <cellStyle name="Percent 8" xfId="354" xr:uid="{AA794075-1095-4A0F-802A-ECF1A417A3CE}"/>
    <cellStyle name="Percent 9" xfId="355" xr:uid="{F1003504-7391-4BFF-9443-DBAC0D448D0C}"/>
    <cellStyle name="report_title" xfId="356" xr:uid="{87DE9239-2826-43D2-AC0E-789AB7AB3B7C}"/>
    <cellStyle name="Title 2" xfId="357" xr:uid="{42FE6AE9-32F2-4085-A22D-12D037B25F64}"/>
    <cellStyle name="Total 2" xfId="358" xr:uid="{5244E53D-6590-4E72-8C69-4D5535CED3FE}"/>
    <cellStyle name="Valuta_Page 12" xfId="359" xr:uid="{782FED17-A99E-4F86-85C9-CC1A6A034CEB}"/>
    <cellStyle name="Warning Text 2" xfId="360" xr:uid="{8643CC88-A830-49E3-B22B-FCE48FE2417B}"/>
    <cellStyle name="เครื่องหมายจุลภาค [0]" xfId="361" xr:uid="{041E6021-994A-4557-8AE5-19A1EA7B03B5}"/>
    <cellStyle name="เครื่องหมายจุลภาค [0] 2" xfId="362" xr:uid="{1867D21F-2352-450A-811A-2093A84EED53}"/>
    <cellStyle name="เครื่องหมายจุลภาค [0] 2 2" xfId="363" xr:uid="{34B057F5-3B48-4A86-A1E7-33DF8527F2E4}"/>
    <cellStyle name="เครื่องหมายจุลภาค [0] 3" xfId="364" xr:uid="{06D2571F-9343-4B07-AB48-502CF329564A}"/>
    <cellStyle name="เครื่องหมายจุลภาค [0] 3 2" xfId="365" xr:uid="{0B93D0F8-B97E-4CCF-8598-057EF1632148}"/>
    <cellStyle name="เครื่องหมายจุลภาค [0] 4" xfId="366" xr:uid="{764512CA-C7EC-4D0B-902B-CE9D0333A8DE}"/>
    <cellStyle name="เครื่องหมายจุลภาค [0] 5" xfId="367" xr:uid="{AA3657BC-292C-40C2-8EE8-7EB6D0DC4891}"/>
    <cellStyle name="เครื่องหมายจุลภาค 18 2" xfId="368" xr:uid="{5374277D-0B9E-4F4D-969E-8237481B3265}"/>
    <cellStyle name="เครื่องหมายจุลภาค_Book2" xfId="369" xr:uid="{2BE7C6D4-A97C-46DB-B65A-DD6898C49BA3}"/>
    <cellStyle name="เครื่องหมายสกุลเงิน [0]" xfId="370" xr:uid="{6E7A01B4-E89F-4BCA-A002-99556EF1B6A2}"/>
    <cellStyle name="เครื่องหมายสกุลเงิน [0] 2" xfId="371" xr:uid="{EBFD11B6-213D-4FCA-ABA5-0D5F9E22021B}"/>
    <cellStyle name="เครื่องหมายสกุลเงิน [0] 2 2" xfId="372" xr:uid="{BCE4B9E4-1176-4775-8232-7DC465470E1E}"/>
    <cellStyle name="เครื่องหมายสกุลเงิน [0] 3" xfId="373" xr:uid="{51E2A522-D9DA-4837-9C22-B9AB3A986012}"/>
    <cellStyle name="เครื่องหมายสกุลเงิน [0] 3 2" xfId="374" xr:uid="{F940A66C-A4EC-40B4-AC13-518CD1275AEE}"/>
    <cellStyle name="เครื่องหมายสกุลเงิน [0] 4" xfId="375" xr:uid="{36F3360C-82C5-4719-8241-E4F87C5EF3C6}"/>
    <cellStyle name="เครื่องหมายสกุลเงิน [0] 5" xfId="376" xr:uid="{4983E4FF-B544-4AD6-9DD4-17EDD665CCF2}"/>
    <cellStyle name="เซลล์ตรวจสอบ" xfId="377" xr:uid="{3EA3DEAD-436C-412E-B1E0-E8EB36A06C93}"/>
    <cellStyle name="เซลล์ตรวจสอบ 2" xfId="378" xr:uid="{CC62B45E-5507-4016-89AE-3C09545FC552}"/>
    <cellStyle name="เซลล์ที่มีการเชื่อมโยง" xfId="379" xr:uid="{9D64CA8F-2315-44DF-A5E1-2D6C53FA42AE}"/>
    <cellStyle name="เซลล์ที่มีการเชื่อมโยง 2" xfId="380" xr:uid="{F88893DC-121F-410D-82CC-19F62363156F}"/>
    <cellStyle name="แย่" xfId="381" xr:uid="{00C3EAD4-34E2-45EA-97AE-7A9A48331C09}"/>
    <cellStyle name="แย่ 2" xfId="382" xr:uid="{03D9DAE7-C9C7-4410-B3FA-100352ECD2E0}"/>
    <cellStyle name="แสดงผล" xfId="383" xr:uid="{9ED77CE5-1631-4F1B-9C83-C3000929362B}"/>
    <cellStyle name="แสดงผล 2" xfId="384" xr:uid="{A4AC5BA3-83D0-4601-91B8-AFAAA3974747}"/>
    <cellStyle name="แสดงผล 3" xfId="385" xr:uid="{1B8E815C-1EB7-44CB-9CCD-EBD351B3C6EC}"/>
    <cellStyle name="แสดงผล 4" xfId="386" xr:uid="{9AA091A5-2E7F-4F8E-B53F-23259900B2AE}"/>
    <cellStyle name="แสดงผล 5" xfId="387" xr:uid="{F681C78A-D9AD-42A7-9440-98D935D808A4}"/>
    <cellStyle name="การคำนวณ" xfId="388" xr:uid="{E2D9AE3D-EB94-45E6-8BFB-6D5E24FCA5DF}"/>
    <cellStyle name="การคำนวณ 2" xfId="389" xr:uid="{379D4D0E-D600-45AF-8905-620441119048}"/>
    <cellStyle name="การคำนวณ 3" xfId="390" xr:uid="{B3F0FB6E-35EE-42FE-A72E-C23D40FF2F93}"/>
    <cellStyle name="การคำนวณ 4" xfId="391" xr:uid="{27ABFB14-551C-45DB-ACBF-B69A48136FC3}"/>
    <cellStyle name="การคำนวณ 5" xfId="392" xr:uid="{EFF66484-DF97-4A7F-BAC0-10502353CC16}"/>
    <cellStyle name="ข้อความเตือน" xfId="393" xr:uid="{0B2FE86C-8A32-4AE4-9345-0BA0BC37FCDF}"/>
    <cellStyle name="ข้อความเตือน 2" xfId="394" xr:uid="{D8212EBA-7DFD-4069-B00E-3185AB19BDA9}"/>
    <cellStyle name="ข้อความอธิบาย" xfId="395" xr:uid="{0F7EC73D-0ABC-4AF2-A5DD-8210E530EE04}"/>
    <cellStyle name="ข้อความอธิบาย 2" xfId="396" xr:uid="{677FEC87-4B16-4724-A91B-6F31AB7A36D7}"/>
    <cellStyle name="ชื่อเรื่อง" xfId="397" xr:uid="{FA44F30B-56A8-4909-AAE1-BFDA7ED10372}"/>
    <cellStyle name="ชื่อเรื่อง 2" xfId="398" xr:uid="{D2F9FE04-4EF8-44C0-B684-EED01EA88633}"/>
    <cellStyle name="ดี" xfId="399" xr:uid="{B6E998EE-EB76-4A2D-9DE4-7CDAABFCCC7F}"/>
    <cellStyle name="ดี 2" xfId="400" xr:uid="{1C55BBA2-5312-469C-85CD-0C394668CFAD}"/>
    <cellStyle name="น้บะภฒ_95" xfId="401" xr:uid="{F21498C4-AA9E-4B17-8C50-DD541D7AB31D}"/>
    <cellStyle name="ปกติ 13 2" xfId="402" xr:uid="{FE34C3C9-DFBC-458D-A460-53C4D397B543}"/>
    <cellStyle name="ปกติ 2" xfId="403" xr:uid="{39492097-6C8F-47E7-A1B7-0F88F4555485}"/>
    <cellStyle name="ปกติ_Aging Q2" xfId="404" xr:uid="{17BF0644-4720-4DFD-95EE-BEFCB952DB56}"/>
    <cellStyle name="ป้อนค่า" xfId="405" xr:uid="{32A95E81-0CFE-495E-B341-B9D4A8174C2D}"/>
    <cellStyle name="ป้อนค่า 2" xfId="406" xr:uid="{22AE417E-0D3A-44CA-9B2C-DCC7AB4FD121}"/>
    <cellStyle name="ป้อนค่า 3" xfId="407" xr:uid="{F4A5FC4D-908E-4A17-A2CD-1334F920C923}"/>
    <cellStyle name="ป้อนค่า 4" xfId="408" xr:uid="{3A28FAFE-98EF-43F7-B0CD-1067133088B0}"/>
    <cellStyle name="ป้อนค่า 5" xfId="409" xr:uid="{9A5C7862-B60C-4E40-9C11-FA56C882E5CA}"/>
    <cellStyle name="ปานกลาง" xfId="410" xr:uid="{3F26E90B-D50B-4564-8D08-55DB87A4C03E}"/>
    <cellStyle name="ปานกลาง 2" xfId="411" xr:uid="{482ED5A3-E88A-4578-938A-AE5B78E08316}"/>
    <cellStyle name="ผลรวม" xfId="412" xr:uid="{FC5585EA-E01B-443D-B20D-C8105382EAE8}"/>
    <cellStyle name="ผลรวม 2" xfId="413" xr:uid="{C94A9910-DFBC-42A2-8CE7-1C6BE63B8D3F}"/>
    <cellStyle name="ผลรวม 3" xfId="414" xr:uid="{B135E667-E84C-4962-A136-91EBF7756AD5}"/>
    <cellStyle name="ผลรวม 4" xfId="415" xr:uid="{0399B455-496E-4E5A-8B20-1F5CEAD9DB9B}"/>
    <cellStyle name="ผลรวม 5" xfId="416" xr:uid="{F1528347-D67C-4BF9-8637-B918F7CE321D}"/>
    <cellStyle name="ฤธถ [0]_95" xfId="417" xr:uid="{72EDBEFB-BC61-45A0-B9DA-45523361FAD2}"/>
    <cellStyle name="ฤธถ_95" xfId="418" xr:uid="{E511D151-2707-44AB-8D52-74115947DDF4}"/>
    <cellStyle name="ล๋ศญ [0]_95" xfId="419" xr:uid="{4A73B2D8-2BB2-4871-90F0-ABC79CAA7758}"/>
    <cellStyle name="ล๋ศญ_95" xfId="420" xr:uid="{3DCD947C-CD81-4241-A3E6-D5F6FF3D3647}"/>
    <cellStyle name="วฅมุ_4ฟ๙ฝวภ๛" xfId="421" xr:uid="{EC181777-9EC1-43C7-88B0-E61B65ADD023}"/>
    <cellStyle name="ส่วนที่ถูกเน้น1" xfId="422" xr:uid="{0076F27E-AF99-46AC-8584-5996F7A47BE5}"/>
    <cellStyle name="ส่วนที่ถูกเน้น1 2" xfId="423" xr:uid="{F2C9E1A4-DC2D-4B80-B248-A769AA1A31F1}"/>
    <cellStyle name="ส่วนที่ถูกเน้น2" xfId="424" xr:uid="{F4C99D0A-BC9D-4CCB-9BD2-FD796FA60C52}"/>
    <cellStyle name="ส่วนที่ถูกเน้น2 2" xfId="425" xr:uid="{7E453210-9840-408A-A5C3-6DA129C6320D}"/>
    <cellStyle name="ส่วนที่ถูกเน้น3" xfId="426" xr:uid="{C921348E-5DFF-4E39-961F-9BB124A8A6B3}"/>
    <cellStyle name="ส่วนที่ถูกเน้น3 2" xfId="427" xr:uid="{04AADA29-6774-4813-8243-160505F3A693}"/>
    <cellStyle name="ส่วนที่ถูกเน้น4" xfId="428" xr:uid="{D8E27003-1B5E-4163-8A9E-9D6BFF5EAC52}"/>
    <cellStyle name="ส่วนที่ถูกเน้น4 2" xfId="429" xr:uid="{6AAE28EA-C791-4237-B9E8-71514838DBC7}"/>
    <cellStyle name="ส่วนที่ถูกเน้น5" xfId="430" xr:uid="{5795A8F5-CD02-43CE-A2FF-A467E30DC3F5}"/>
    <cellStyle name="ส่วนที่ถูกเน้น5 2" xfId="431" xr:uid="{E8875BC5-6A9D-44F0-81FB-A613C9EB142E}"/>
    <cellStyle name="ส่วนที่ถูกเน้น6" xfId="432" xr:uid="{55173F52-B769-413A-83E7-E176EEAFA585}"/>
    <cellStyle name="ส่วนที่ถูกเน้น6 2" xfId="433" xr:uid="{01F7A77F-9A4B-4B9F-A723-568114D859CE}"/>
    <cellStyle name="หมายเหตุ" xfId="434" xr:uid="{BFF80F77-BC3D-422C-8E91-554C60A54F15}"/>
    <cellStyle name="หมายเหตุ 2" xfId="435" xr:uid="{087A0DD7-93EC-4ECC-87FE-3D12292639A5}"/>
    <cellStyle name="หมายเหตุ 3" xfId="436" xr:uid="{16015DF4-325F-41D6-9492-D4EA57DCB116}"/>
    <cellStyle name="หมายเหตุ 4" xfId="437" xr:uid="{AF5241A6-02EF-44FC-83A4-42C5B19E25FF}"/>
    <cellStyle name="หมายเหตุ 5" xfId="438" xr:uid="{6FDA04F3-6107-4F1B-B84D-182A5850E424}"/>
    <cellStyle name="หัวเรื่อง 1" xfId="439" xr:uid="{E3924128-5003-4A1B-8DD4-5CAF6191B155}"/>
    <cellStyle name="หัวเรื่อง 1 2" xfId="440" xr:uid="{46BCCAE3-DB91-4E7E-B62E-1AB4D185EA8F}"/>
    <cellStyle name="หัวเรื่อง 2" xfId="441" xr:uid="{E75E3025-D4F6-4E6E-80CE-78436203DC80}"/>
    <cellStyle name="หัวเรื่อง 2 2" xfId="442" xr:uid="{5268DEE1-A1A5-4AC8-A2E2-189C7D12D00D}"/>
    <cellStyle name="หัวเรื่อง 3" xfId="443" xr:uid="{68D68B73-EECE-4EE3-BEE7-5720BB28B405}"/>
    <cellStyle name="หัวเรื่อง 3 2" xfId="444" xr:uid="{BE69970C-DB62-40BA-8977-6BABB62B7573}"/>
    <cellStyle name="หัวเรื่อง 4" xfId="445" xr:uid="{5887E126-3A4C-47FB-A231-C5A2D5C22699}"/>
    <cellStyle name="หัวเรื่อง 4 2" xfId="446" xr:uid="{C4A20F12-D7BF-4671-A724-212C69C87431}"/>
    <cellStyle name="표준_2002 SJC Consolidation Package" xfId="447" xr:uid="{2ACC25DB-3CCA-4B89-9DB5-FD3DF2CA18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topLeftCell="A50" zoomScaleNormal="100" zoomScaleSheetLayoutView="100" workbookViewId="0">
      <selection activeCell="N49" sqref="N49"/>
    </sheetView>
  </sheetViews>
  <sheetFormatPr defaultColWidth="8.1796875" defaultRowHeight="14"/>
  <cols>
    <col min="1" max="1" width="48.453125" style="26" customWidth="1"/>
    <col min="2" max="2" width="5.81640625" style="1" bestFit="1" customWidth="1"/>
    <col min="3" max="3" width="1.1796875" style="1" customWidth="1"/>
    <col min="4" max="4" width="13.453125" style="1" customWidth="1"/>
    <col min="5" max="5" width="1.1796875" style="1" customWidth="1"/>
    <col min="6" max="6" width="13.453125" style="1" customWidth="1"/>
    <col min="7" max="7" width="1.1796875" style="1" customWidth="1"/>
    <col min="8" max="8" width="13.453125" style="1" customWidth="1"/>
    <col min="9" max="9" width="1.453125" style="1" customWidth="1"/>
    <col min="10" max="10" width="13.453125" style="1" customWidth="1"/>
    <col min="11" max="16384" width="8.1796875" style="1"/>
  </cols>
  <sheetData>
    <row r="1" spans="1:10" s="147" customFormat="1" ht="20.25" customHeight="1">
      <c r="A1" s="146" t="s">
        <v>0</v>
      </c>
    </row>
    <row r="2" spans="1:10" s="149" customFormat="1" ht="20.25" customHeight="1">
      <c r="A2" s="148" t="s">
        <v>1</v>
      </c>
    </row>
    <row r="3" spans="1:10" ht="20.25" customHeight="1">
      <c r="A3" s="27"/>
    </row>
    <row r="4" spans="1:10" ht="20.25" customHeight="1">
      <c r="B4" s="12"/>
      <c r="C4" s="12"/>
      <c r="D4" s="240" t="s">
        <v>2</v>
      </c>
      <c r="E4" s="240"/>
      <c r="F4" s="240"/>
      <c r="G4" s="240"/>
      <c r="H4" s="239" t="s">
        <v>3</v>
      </c>
      <c r="I4" s="239"/>
      <c r="J4" s="239"/>
    </row>
    <row r="5" spans="1:10" ht="20.25" customHeight="1">
      <c r="B5" s="12"/>
      <c r="C5" s="12"/>
      <c r="D5" s="239" t="s">
        <v>4</v>
      </c>
      <c r="E5" s="239"/>
      <c r="F5" s="239"/>
      <c r="G5" s="239"/>
      <c r="H5" s="239" t="s">
        <v>4</v>
      </c>
      <c r="I5" s="239"/>
      <c r="J5" s="239"/>
    </row>
    <row r="6" spans="1:10" ht="20.25" customHeight="1">
      <c r="B6" s="12"/>
      <c r="C6" s="12"/>
      <c r="D6" s="150" t="s">
        <v>257</v>
      </c>
      <c r="E6" s="151"/>
      <c r="F6" s="150" t="s">
        <v>5</v>
      </c>
      <c r="H6" s="150" t="s">
        <v>257</v>
      </c>
      <c r="I6" s="151"/>
      <c r="J6" s="150" t="s">
        <v>5</v>
      </c>
    </row>
    <row r="7" spans="1:10" ht="20.25" customHeight="1">
      <c r="A7" s="152" t="s">
        <v>6</v>
      </c>
      <c r="B7" s="153" t="s">
        <v>7</v>
      </c>
      <c r="C7" s="7"/>
      <c r="D7" s="111">
        <v>2024</v>
      </c>
      <c r="E7" s="12"/>
      <c r="F7" s="111">
        <v>2023</v>
      </c>
      <c r="H7" s="111">
        <v>2024</v>
      </c>
      <c r="I7" s="12"/>
      <c r="J7" s="111">
        <v>2023</v>
      </c>
    </row>
    <row r="8" spans="1:10" ht="20.25" customHeight="1">
      <c r="A8" s="152"/>
      <c r="B8" s="153"/>
      <c r="C8" s="7"/>
      <c r="D8" s="154" t="s">
        <v>8</v>
      </c>
      <c r="E8" s="12"/>
      <c r="F8" s="111"/>
      <c r="H8" s="154" t="s">
        <v>8</v>
      </c>
      <c r="I8" s="12"/>
      <c r="J8" s="111"/>
    </row>
    <row r="9" spans="1:10" ht="20.25" customHeight="1">
      <c r="B9" s="12"/>
      <c r="C9" s="12"/>
      <c r="D9" s="241" t="s">
        <v>9</v>
      </c>
      <c r="E9" s="241"/>
      <c r="F9" s="241"/>
      <c r="G9" s="241"/>
      <c r="H9" s="241"/>
      <c r="I9" s="241"/>
      <c r="J9" s="241"/>
    </row>
    <row r="10" spans="1:10" ht="20.25" customHeight="1">
      <c r="A10" s="170" t="s">
        <v>10</v>
      </c>
      <c r="B10" s="7"/>
      <c r="C10" s="7"/>
    </row>
    <row r="11" spans="1:10" ht="20.25" customHeight="1">
      <c r="A11" s="26" t="s">
        <v>11</v>
      </c>
      <c r="B11" s="155"/>
      <c r="C11" s="7"/>
      <c r="D11" s="33">
        <v>106260</v>
      </c>
      <c r="E11" s="33"/>
      <c r="F11" s="33">
        <v>273527</v>
      </c>
      <c r="G11" s="33"/>
      <c r="H11" s="33">
        <v>43325</v>
      </c>
      <c r="I11" s="33"/>
      <c r="J11" s="33">
        <v>129073</v>
      </c>
    </row>
    <row r="12" spans="1:10" ht="20.25" customHeight="1">
      <c r="A12" s="26" t="s">
        <v>12</v>
      </c>
      <c r="B12" s="155">
        <v>2</v>
      </c>
      <c r="C12" s="7"/>
      <c r="D12" s="33">
        <v>236638</v>
      </c>
      <c r="E12" s="33"/>
      <c r="F12" s="33">
        <v>381225</v>
      </c>
      <c r="G12" s="33"/>
      <c r="H12" s="33">
        <v>277483</v>
      </c>
      <c r="I12" s="33"/>
      <c r="J12" s="33">
        <v>421122</v>
      </c>
    </row>
    <row r="13" spans="1:10" ht="20.25" customHeight="1">
      <c r="A13" s="61" t="s">
        <v>13</v>
      </c>
      <c r="B13" s="155">
        <v>2</v>
      </c>
      <c r="C13" s="7"/>
      <c r="D13" s="33">
        <v>439138</v>
      </c>
      <c r="E13" s="33"/>
      <c r="F13" s="33">
        <v>321681</v>
      </c>
      <c r="G13" s="33"/>
      <c r="H13" s="33">
        <v>363436</v>
      </c>
      <c r="I13" s="33"/>
      <c r="J13" s="33">
        <v>257636</v>
      </c>
    </row>
    <row r="14" spans="1:10" ht="20.25" customHeight="1">
      <c r="A14" s="171" t="s">
        <v>14</v>
      </c>
      <c r="B14" s="155"/>
      <c r="C14" s="7"/>
      <c r="D14" s="33">
        <v>2016887</v>
      </c>
      <c r="E14" s="33"/>
      <c r="F14" s="33">
        <v>1747850</v>
      </c>
      <c r="G14" s="33"/>
      <c r="H14" s="33">
        <v>2028021</v>
      </c>
      <c r="I14" s="33"/>
      <c r="J14" s="33">
        <v>1739283</v>
      </c>
    </row>
    <row r="15" spans="1:10" ht="20.25" customHeight="1">
      <c r="A15" s="181" t="s">
        <v>15</v>
      </c>
      <c r="B15" s="155"/>
      <c r="C15" s="7"/>
      <c r="D15" s="33">
        <v>13112</v>
      </c>
      <c r="E15" s="33"/>
      <c r="F15" s="33">
        <v>13400</v>
      </c>
      <c r="G15" s="33"/>
      <c r="H15" s="33">
        <v>12191</v>
      </c>
      <c r="I15" s="33"/>
      <c r="J15" s="33">
        <v>12301</v>
      </c>
    </row>
    <row r="16" spans="1:10" ht="20.25" customHeight="1">
      <c r="A16" s="172" t="s">
        <v>16</v>
      </c>
      <c r="B16" s="155"/>
      <c r="C16" s="7"/>
      <c r="D16" s="121">
        <f>SUM(D11:D15)</f>
        <v>2812035</v>
      </c>
      <c r="E16" s="122"/>
      <c r="F16" s="121">
        <f>SUM(F11:F15)</f>
        <v>2737683</v>
      </c>
      <c r="H16" s="121">
        <f>SUM(H11:H15)</f>
        <v>2724456</v>
      </c>
      <c r="J16" s="121">
        <f>SUM(J11:J15)</f>
        <v>2559415</v>
      </c>
    </row>
    <row r="17" spans="1:10" ht="15.75" customHeight="1">
      <c r="B17" s="155"/>
      <c r="C17" s="7"/>
      <c r="D17" s="33"/>
      <c r="E17" s="33"/>
      <c r="F17" s="33"/>
    </row>
    <row r="18" spans="1:10" ht="20.25" customHeight="1">
      <c r="A18" s="170" t="s">
        <v>17</v>
      </c>
      <c r="B18" s="7"/>
      <c r="C18" s="7"/>
    </row>
    <row r="19" spans="1:10" ht="20.25" customHeight="1">
      <c r="A19" s="26" t="s">
        <v>18</v>
      </c>
      <c r="B19" s="155">
        <v>9</v>
      </c>
      <c r="C19" s="7"/>
      <c r="D19" s="33">
        <v>21130</v>
      </c>
      <c r="E19" s="33"/>
      <c r="F19" s="33">
        <v>19872</v>
      </c>
      <c r="G19" s="33"/>
      <c r="H19" s="135">
        <v>0</v>
      </c>
      <c r="I19" s="33"/>
      <c r="J19" s="135">
        <v>0</v>
      </c>
    </row>
    <row r="20" spans="1:10" ht="20.25" customHeight="1">
      <c r="A20" s="26" t="s">
        <v>19</v>
      </c>
      <c r="B20" s="155"/>
      <c r="C20" s="7"/>
      <c r="D20" s="135">
        <v>0</v>
      </c>
      <c r="E20" s="33"/>
      <c r="F20" s="135">
        <v>0</v>
      </c>
      <c r="G20" s="33"/>
      <c r="H20" s="33">
        <v>998248</v>
      </c>
      <c r="I20" s="33"/>
      <c r="J20" s="33">
        <v>998248</v>
      </c>
    </row>
    <row r="21" spans="1:10" ht="20.25" customHeight="1">
      <c r="A21" s="26" t="s">
        <v>20</v>
      </c>
      <c r="B21" s="155">
        <v>3</v>
      </c>
      <c r="C21" s="7"/>
      <c r="D21" s="33">
        <v>1880520</v>
      </c>
      <c r="E21" s="33"/>
      <c r="F21" s="33">
        <v>1900087</v>
      </c>
      <c r="G21" s="33"/>
      <c r="H21" s="33">
        <v>1446187</v>
      </c>
      <c r="I21" s="33"/>
      <c r="J21" s="33">
        <v>1450574</v>
      </c>
    </row>
    <row r="22" spans="1:10" ht="20.25" customHeight="1">
      <c r="A22" s="26" t="s">
        <v>21</v>
      </c>
      <c r="B22" s="155">
        <v>4</v>
      </c>
      <c r="C22" s="7"/>
      <c r="D22" s="33">
        <v>4811082</v>
      </c>
      <c r="E22" s="33"/>
      <c r="F22" s="33">
        <v>4474242</v>
      </c>
      <c r="G22" s="33"/>
      <c r="H22" s="33">
        <v>4184167</v>
      </c>
      <c r="I22" s="33"/>
      <c r="J22" s="33">
        <v>3875801</v>
      </c>
    </row>
    <row r="23" spans="1:10" ht="20.25" customHeight="1">
      <c r="A23" s="26" t="s">
        <v>22</v>
      </c>
      <c r="B23" s="155">
        <v>5</v>
      </c>
      <c r="C23" s="7"/>
      <c r="D23" s="33">
        <v>2871772</v>
      </c>
      <c r="E23" s="23"/>
      <c r="F23" s="33">
        <v>2919254</v>
      </c>
      <c r="G23" s="33"/>
      <c r="H23" s="33">
        <v>3128372</v>
      </c>
      <c r="I23" s="33"/>
      <c r="J23" s="33">
        <v>3281334</v>
      </c>
    </row>
    <row r="24" spans="1:10" ht="20.25" customHeight="1">
      <c r="A24" s="171" t="s">
        <v>23</v>
      </c>
      <c r="B24" s="155"/>
      <c r="C24" s="7"/>
      <c r="D24" s="33">
        <v>43021</v>
      </c>
      <c r="E24" s="33"/>
      <c r="F24" s="33">
        <v>46424</v>
      </c>
      <c r="G24" s="33"/>
      <c r="H24" s="33">
        <v>36404</v>
      </c>
      <c r="I24" s="33"/>
      <c r="J24" s="33">
        <v>35412</v>
      </c>
    </row>
    <row r="25" spans="1:10" ht="20.25" customHeight="1">
      <c r="A25" s="171" t="s">
        <v>24</v>
      </c>
      <c r="B25" s="155"/>
      <c r="C25" s="7"/>
      <c r="D25" s="33">
        <v>192615</v>
      </c>
      <c r="E25" s="33"/>
      <c r="F25" s="33">
        <v>174583</v>
      </c>
      <c r="G25" s="33"/>
      <c r="H25" s="33">
        <v>126492</v>
      </c>
      <c r="I25" s="33"/>
      <c r="J25" s="33">
        <v>118725</v>
      </c>
    </row>
    <row r="26" spans="1:10" ht="20.25" customHeight="1">
      <c r="A26" s="26" t="s">
        <v>25</v>
      </c>
      <c r="B26" s="155"/>
      <c r="C26" s="7"/>
      <c r="D26" s="33">
        <v>59450</v>
      </c>
      <c r="E26" s="33"/>
      <c r="F26" s="33">
        <v>52326</v>
      </c>
      <c r="G26" s="33"/>
      <c r="H26" s="33">
        <v>53800</v>
      </c>
      <c r="I26" s="33"/>
      <c r="J26" s="33">
        <v>46616</v>
      </c>
    </row>
    <row r="27" spans="1:10" ht="20.25" customHeight="1">
      <c r="A27" s="172" t="s">
        <v>26</v>
      </c>
      <c r="B27" s="155"/>
      <c r="C27" s="7"/>
      <c r="D27" s="121">
        <f>SUM(D19:D26)</f>
        <v>9879590</v>
      </c>
      <c r="E27" s="122"/>
      <c r="F27" s="121">
        <f>SUM(F19:F26)</f>
        <v>9586788</v>
      </c>
      <c r="H27" s="121">
        <f>SUM(H19:H26)</f>
        <v>9973670</v>
      </c>
      <c r="J27" s="121">
        <f>SUM(J19:J26)</f>
        <v>9806710</v>
      </c>
    </row>
    <row r="28" spans="1:10" ht="15.75" customHeight="1">
      <c r="A28" s="27"/>
      <c r="B28" s="155"/>
      <c r="C28" s="7"/>
      <c r="D28" s="34"/>
      <c r="E28" s="122"/>
      <c r="F28" s="34"/>
      <c r="H28" s="34"/>
      <c r="J28" s="34"/>
    </row>
    <row r="29" spans="1:10" ht="20.25" customHeight="1" thickBot="1">
      <c r="A29" s="58" t="s">
        <v>27</v>
      </c>
      <c r="B29" s="155"/>
      <c r="C29" s="7"/>
      <c r="D29" s="118">
        <f>+D16+D27</f>
        <v>12691625</v>
      </c>
      <c r="E29" s="122"/>
      <c r="F29" s="118">
        <f>+F16+F27</f>
        <v>12324471</v>
      </c>
      <c r="H29" s="118">
        <f>+H16+H27</f>
        <v>12698126</v>
      </c>
      <c r="J29" s="118">
        <f>+J16+J27</f>
        <v>12366125</v>
      </c>
    </row>
    <row r="30" spans="1:10" ht="23.15" customHeight="1" thickTop="1">
      <c r="B30" s="155"/>
    </row>
    <row r="31" spans="1:10" s="147" customFormat="1" ht="20.25" customHeight="1">
      <c r="A31" s="146" t="str">
        <f>A1</f>
        <v>Index Living Mall Public Company Limited and its Subsidiaries</v>
      </c>
      <c r="B31" s="156"/>
    </row>
    <row r="32" spans="1:10" s="149" customFormat="1" ht="20.25" customHeight="1">
      <c r="A32" s="148" t="str">
        <f>A2</f>
        <v>Statement of financial position</v>
      </c>
      <c r="B32" s="157"/>
    </row>
    <row r="33" spans="1:10" ht="7.5" customHeight="1">
      <c r="A33" s="58"/>
      <c r="B33" s="7"/>
      <c r="C33" s="7"/>
      <c r="D33" s="34"/>
      <c r="E33" s="34"/>
      <c r="F33" s="34"/>
    </row>
    <row r="34" spans="1:10" ht="19.5" customHeight="1">
      <c r="B34" s="155"/>
      <c r="C34" s="12"/>
      <c r="D34" s="239" t="s">
        <v>2</v>
      </c>
      <c r="E34" s="239"/>
      <c r="F34" s="239"/>
      <c r="G34" s="239"/>
      <c r="H34" s="239" t="s">
        <v>3</v>
      </c>
      <c r="I34" s="239"/>
      <c r="J34" s="239"/>
    </row>
    <row r="35" spans="1:10" ht="19.5" customHeight="1">
      <c r="B35" s="155"/>
      <c r="C35" s="12"/>
      <c r="D35" s="239" t="s">
        <v>4</v>
      </c>
      <c r="E35" s="239"/>
      <c r="F35" s="239"/>
      <c r="G35" s="239"/>
      <c r="H35" s="239" t="s">
        <v>4</v>
      </c>
      <c r="I35" s="239"/>
      <c r="J35" s="239"/>
    </row>
    <row r="36" spans="1:10" ht="19.5" customHeight="1">
      <c r="B36" s="155"/>
      <c r="C36" s="12"/>
      <c r="D36" s="150" t="s">
        <v>257</v>
      </c>
      <c r="E36" s="151"/>
      <c r="F36" s="150" t="s">
        <v>5</v>
      </c>
      <c r="H36" s="150" t="s">
        <v>257</v>
      </c>
      <c r="I36" s="151"/>
      <c r="J36" s="150" t="s">
        <v>5</v>
      </c>
    </row>
    <row r="37" spans="1:10" ht="19.5" customHeight="1">
      <c r="A37" s="27" t="s">
        <v>28</v>
      </c>
      <c r="B37" s="155" t="s">
        <v>7</v>
      </c>
      <c r="C37" s="12"/>
      <c r="D37" s="111">
        <v>2024</v>
      </c>
      <c r="E37" s="12"/>
      <c r="F37" s="111">
        <v>2023</v>
      </c>
      <c r="H37" s="111">
        <v>2024</v>
      </c>
      <c r="I37" s="12"/>
      <c r="J37" s="111">
        <v>2023</v>
      </c>
    </row>
    <row r="38" spans="1:10" ht="19.5" customHeight="1">
      <c r="A38" s="27"/>
      <c r="B38" s="155"/>
      <c r="C38" s="12"/>
      <c r="D38" s="154" t="s">
        <v>8</v>
      </c>
      <c r="E38" s="12"/>
      <c r="F38" s="111"/>
      <c r="H38" s="154" t="s">
        <v>8</v>
      </c>
      <c r="I38" s="12"/>
      <c r="J38" s="111"/>
    </row>
    <row r="39" spans="1:10" ht="19.5" customHeight="1">
      <c r="B39" s="155"/>
      <c r="C39" s="7"/>
      <c r="D39" s="241" t="s">
        <v>9</v>
      </c>
      <c r="E39" s="241"/>
      <c r="F39" s="241"/>
      <c r="G39" s="241"/>
      <c r="H39" s="241"/>
      <c r="I39" s="241"/>
      <c r="J39" s="241"/>
    </row>
    <row r="40" spans="1:10" ht="20.149999999999999" customHeight="1">
      <c r="A40" s="25" t="s">
        <v>29</v>
      </c>
      <c r="B40" s="155"/>
      <c r="C40" s="12"/>
      <c r="D40" s="18"/>
      <c r="E40" s="18"/>
      <c r="F40" s="18"/>
    </row>
    <row r="41" spans="1:10" ht="20.25" customHeight="1">
      <c r="A41" s="26" t="s">
        <v>30</v>
      </c>
      <c r="B41" s="7"/>
      <c r="C41" s="7"/>
      <c r="D41" s="33">
        <v>505000</v>
      </c>
      <c r="E41" s="33"/>
      <c r="F41" s="33">
        <v>400000</v>
      </c>
      <c r="G41" s="33"/>
      <c r="H41" s="33">
        <v>505000</v>
      </c>
      <c r="I41" s="33"/>
      <c r="J41" s="33">
        <v>380000</v>
      </c>
    </row>
    <row r="42" spans="1:10" ht="20.25" customHeight="1">
      <c r="A42" s="26" t="s">
        <v>31</v>
      </c>
      <c r="B42" s="7">
        <v>2</v>
      </c>
      <c r="C42" s="7"/>
      <c r="D42" s="135">
        <v>668505</v>
      </c>
      <c r="E42" s="33"/>
      <c r="F42" s="33">
        <v>750503</v>
      </c>
      <c r="G42" s="33"/>
      <c r="H42" s="33">
        <v>910933</v>
      </c>
      <c r="I42" s="33"/>
      <c r="J42" s="33">
        <v>991405</v>
      </c>
    </row>
    <row r="43" spans="1:10" ht="20.25" customHeight="1">
      <c r="A43" s="26" t="s">
        <v>32</v>
      </c>
      <c r="B43" s="7"/>
      <c r="C43" s="7"/>
      <c r="D43" s="135">
        <v>393101</v>
      </c>
      <c r="E43" s="33"/>
      <c r="F43" s="33">
        <v>390998</v>
      </c>
      <c r="G43" s="33"/>
      <c r="H43" s="33">
        <v>393101</v>
      </c>
      <c r="I43" s="33"/>
      <c r="J43" s="33">
        <v>390998</v>
      </c>
    </row>
    <row r="44" spans="1:10" ht="20.25" customHeight="1">
      <c r="A44" s="26" t="s">
        <v>33</v>
      </c>
      <c r="B44" s="7"/>
      <c r="C44" s="7"/>
      <c r="D44" s="135">
        <v>268079</v>
      </c>
      <c r="E44" s="33"/>
      <c r="F44" s="33">
        <v>264329</v>
      </c>
      <c r="G44" s="33"/>
      <c r="H44" s="182">
        <v>234665</v>
      </c>
      <c r="I44" s="33"/>
      <c r="J44" s="33">
        <v>254228</v>
      </c>
    </row>
    <row r="45" spans="1:10" ht="20.25" customHeight="1">
      <c r="A45" s="26" t="s">
        <v>34</v>
      </c>
      <c r="B45" s="7">
        <v>2</v>
      </c>
      <c r="C45" s="7"/>
      <c r="D45" s="135">
        <v>444312</v>
      </c>
      <c r="E45" s="33"/>
      <c r="F45" s="33">
        <v>260524</v>
      </c>
      <c r="G45" s="33"/>
      <c r="H45" s="182">
        <v>374036</v>
      </c>
      <c r="I45" s="33"/>
      <c r="J45" s="33">
        <v>185897</v>
      </c>
    </row>
    <row r="46" spans="1:10" ht="20.25" customHeight="1">
      <c r="A46" s="26" t="s">
        <v>35</v>
      </c>
      <c r="B46" s="7">
        <v>2</v>
      </c>
      <c r="C46" s="7"/>
      <c r="D46" s="135">
        <v>50123</v>
      </c>
      <c r="E46" s="33"/>
      <c r="F46" s="33">
        <v>44985</v>
      </c>
      <c r="G46" s="33"/>
      <c r="H46" s="182">
        <v>129811</v>
      </c>
      <c r="I46" s="33"/>
      <c r="J46" s="33">
        <v>120034</v>
      </c>
    </row>
    <row r="47" spans="1:10" ht="20.25" customHeight="1">
      <c r="A47" s="61" t="s">
        <v>36</v>
      </c>
      <c r="B47" s="7"/>
      <c r="C47" s="7"/>
      <c r="D47" s="33"/>
      <c r="E47" s="33"/>
      <c r="F47" s="33"/>
      <c r="H47" s="173"/>
      <c r="I47" s="173"/>
    </row>
    <row r="48" spans="1:10" ht="20.25" customHeight="1">
      <c r="A48" s="101" t="s">
        <v>37</v>
      </c>
      <c r="B48" s="7">
        <v>2</v>
      </c>
      <c r="C48" s="7"/>
      <c r="D48" s="33">
        <v>470032</v>
      </c>
      <c r="E48" s="33"/>
      <c r="F48" s="173">
        <v>470129</v>
      </c>
      <c r="H48" s="182">
        <v>926514</v>
      </c>
      <c r="I48" s="173"/>
      <c r="J48" s="173">
        <v>940369</v>
      </c>
    </row>
    <row r="49" spans="1:10" ht="20.25" customHeight="1">
      <c r="A49" s="61" t="s">
        <v>38</v>
      </c>
      <c r="C49" s="7"/>
      <c r="D49" s="33">
        <v>44421</v>
      </c>
      <c r="E49" s="33"/>
      <c r="F49" s="33">
        <v>77318</v>
      </c>
      <c r="G49" s="33"/>
      <c r="H49" s="182">
        <v>21909</v>
      </c>
      <c r="I49" s="33"/>
      <c r="J49" s="33">
        <v>45601</v>
      </c>
    </row>
    <row r="50" spans="1:10" ht="20.25" customHeight="1">
      <c r="A50" s="26" t="s">
        <v>39</v>
      </c>
      <c r="B50" s="7"/>
      <c r="C50" s="7"/>
      <c r="D50" s="33">
        <v>59992</v>
      </c>
      <c r="E50" s="33"/>
      <c r="F50" s="33">
        <v>44622</v>
      </c>
      <c r="G50" s="33"/>
      <c r="H50" s="182">
        <v>49918</v>
      </c>
      <c r="I50" s="33"/>
      <c r="J50" s="33">
        <v>35344</v>
      </c>
    </row>
    <row r="51" spans="1:10" ht="20.25" customHeight="1">
      <c r="A51" s="27" t="s">
        <v>40</v>
      </c>
      <c r="B51" s="7"/>
      <c r="C51" s="7"/>
      <c r="D51" s="121">
        <f>SUM(D41:D50)</f>
        <v>2903565</v>
      </c>
      <c r="E51" s="122"/>
      <c r="F51" s="121">
        <f>SUM(F41:F50)</f>
        <v>2703408</v>
      </c>
      <c r="H51" s="121">
        <f>SUM(H41:H50)</f>
        <v>3545887</v>
      </c>
      <c r="J51" s="121">
        <f>SUM(J41:J50)</f>
        <v>3343876</v>
      </c>
    </row>
    <row r="52" spans="1:10">
      <c r="B52" s="7"/>
      <c r="C52" s="7"/>
      <c r="D52" s="33"/>
      <c r="E52" s="33"/>
      <c r="F52" s="33"/>
    </row>
    <row r="53" spans="1:10">
      <c r="A53" s="174" t="s">
        <v>41</v>
      </c>
      <c r="B53" s="7"/>
      <c r="C53" s="7"/>
      <c r="D53" s="33"/>
      <c r="E53" s="33"/>
      <c r="F53" s="33"/>
    </row>
    <row r="54" spans="1:10" ht="20.25" customHeight="1">
      <c r="A54" s="26" t="s">
        <v>42</v>
      </c>
      <c r="B54" s="7">
        <v>2</v>
      </c>
      <c r="C54" s="7"/>
      <c r="D54" s="182">
        <v>3063871</v>
      </c>
      <c r="E54" s="33"/>
      <c r="F54" s="33">
        <v>2991521</v>
      </c>
      <c r="G54" s="33"/>
      <c r="H54" s="182">
        <v>3201036</v>
      </c>
      <c r="I54" s="33"/>
      <c r="J54" s="33">
        <v>3229481</v>
      </c>
    </row>
    <row r="55" spans="1:10" ht="20.25" customHeight="1">
      <c r="A55" s="238" t="s">
        <v>43</v>
      </c>
      <c r="B55" s="7"/>
      <c r="C55" s="7"/>
      <c r="D55" s="182">
        <v>293225</v>
      </c>
      <c r="E55" s="33"/>
      <c r="F55" s="33">
        <v>280043</v>
      </c>
      <c r="G55" s="33"/>
      <c r="H55" s="182">
        <v>206007</v>
      </c>
      <c r="I55" s="33"/>
      <c r="J55" s="33">
        <v>193899</v>
      </c>
    </row>
    <row r="56" spans="1:10" ht="20.25" customHeight="1">
      <c r="A56" s="171" t="s">
        <v>44</v>
      </c>
      <c r="B56" s="7">
        <v>2</v>
      </c>
      <c r="C56" s="7"/>
      <c r="D56" s="182">
        <v>386096</v>
      </c>
      <c r="E56" s="33"/>
      <c r="F56" s="33">
        <v>370971</v>
      </c>
      <c r="G56" s="33"/>
      <c r="H56" s="182">
        <v>182108</v>
      </c>
      <c r="I56" s="33"/>
      <c r="J56" s="33">
        <v>178802</v>
      </c>
    </row>
    <row r="57" spans="1:10" ht="20.25" customHeight="1">
      <c r="A57" s="172" t="s">
        <v>45</v>
      </c>
      <c r="B57" s="7"/>
      <c r="C57" s="7"/>
      <c r="D57" s="121">
        <f>SUM(D54:D56)</f>
        <v>3743192</v>
      </c>
      <c r="E57" s="122"/>
      <c r="F57" s="121">
        <f>SUM(F54:F56)</f>
        <v>3642535</v>
      </c>
      <c r="H57" s="121">
        <f>SUM(H54:H56)</f>
        <v>3589151</v>
      </c>
      <c r="J57" s="121">
        <f>SUM(J54:J56)</f>
        <v>3602182</v>
      </c>
    </row>
    <row r="58" spans="1:10">
      <c r="A58" s="58"/>
      <c r="B58" s="7"/>
      <c r="C58" s="7"/>
      <c r="D58" s="34"/>
      <c r="E58" s="34"/>
      <c r="F58" s="34"/>
    </row>
    <row r="59" spans="1:10" ht="20.25" customHeight="1">
      <c r="A59" s="58" t="s">
        <v>46</v>
      </c>
      <c r="B59" s="7"/>
      <c r="C59" s="7"/>
      <c r="D59" s="123">
        <f>+D51+D57</f>
        <v>6646757</v>
      </c>
      <c r="E59" s="34"/>
      <c r="F59" s="123">
        <f>+F51+F57</f>
        <v>6345943</v>
      </c>
      <c r="H59" s="123">
        <f>+H51+H57</f>
        <v>7135038</v>
      </c>
      <c r="J59" s="123">
        <f>+J51+J57</f>
        <v>6946058</v>
      </c>
    </row>
    <row r="60" spans="1:10">
      <c r="A60" s="58"/>
      <c r="B60" s="7"/>
      <c r="C60" s="7"/>
      <c r="D60" s="34"/>
      <c r="E60" s="34"/>
      <c r="F60" s="34"/>
    </row>
    <row r="61" spans="1:10">
      <c r="A61" s="66" t="s">
        <v>47</v>
      </c>
      <c r="B61" s="155"/>
      <c r="C61" s="7"/>
      <c r="D61" s="18"/>
      <c r="E61" s="18"/>
      <c r="F61" s="18"/>
    </row>
    <row r="62" spans="1:10" ht="20.25" customHeight="1">
      <c r="A62" s="1" t="s">
        <v>48</v>
      </c>
      <c r="B62" s="7"/>
      <c r="C62" s="7"/>
      <c r="D62" s="18"/>
      <c r="E62" s="18"/>
      <c r="F62" s="18"/>
    </row>
    <row r="63" spans="1:10" ht="20.25" customHeight="1">
      <c r="A63" s="171" t="s">
        <v>49</v>
      </c>
      <c r="B63" s="7"/>
      <c r="C63" s="7"/>
      <c r="D63" s="33"/>
      <c r="E63" s="33"/>
      <c r="F63" s="33"/>
      <c r="G63" s="33"/>
      <c r="H63" s="33"/>
    </row>
    <row r="64" spans="1:10" ht="20.25" customHeight="1">
      <c r="A64" s="175" t="s">
        <v>50</v>
      </c>
      <c r="B64" s="7"/>
      <c r="C64" s="7"/>
      <c r="D64" s="18"/>
      <c r="E64" s="18"/>
      <c r="F64" s="18"/>
    </row>
    <row r="65" spans="1:10" ht="20.25" customHeight="1" thickBot="1">
      <c r="A65" s="176" t="s">
        <v>51</v>
      </c>
      <c r="B65" s="7"/>
      <c r="C65" s="7"/>
      <c r="D65" s="124">
        <v>2525000</v>
      </c>
      <c r="E65" s="33"/>
      <c r="F65" s="124">
        <v>2525000</v>
      </c>
      <c r="H65" s="124">
        <v>2525000</v>
      </c>
      <c r="I65" s="33"/>
      <c r="J65" s="124">
        <v>2525000</v>
      </c>
    </row>
    <row r="66" spans="1:10" ht="20.25" customHeight="1" thickTop="1">
      <c r="A66" s="171" t="s">
        <v>52</v>
      </c>
      <c r="B66" s="7"/>
      <c r="C66" s="7"/>
      <c r="D66" s="55"/>
      <c r="E66" s="33"/>
      <c r="F66" s="55"/>
      <c r="H66" s="55"/>
      <c r="I66" s="33"/>
      <c r="J66" s="55"/>
    </row>
    <row r="67" spans="1:10" ht="20.25" customHeight="1">
      <c r="A67" s="175" t="s">
        <v>50</v>
      </c>
      <c r="B67" s="7"/>
      <c r="C67" s="7"/>
      <c r="D67" s="55"/>
      <c r="E67" s="33"/>
      <c r="F67" s="55"/>
      <c r="H67" s="55"/>
      <c r="I67" s="33"/>
      <c r="J67" s="55"/>
    </row>
    <row r="68" spans="1:10" ht="20.25" customHeight="1">
      <c r="A68" s="176" t="s">
        <v>51</v>
      </c>
      <c r="B68" s="7"/>
      <c r="C68" s="7"/>
      <c r="D68" s="182">
        <v>2525000</v>
      </c>
      <c r="E68" s="33"/>
      <c r="F68" s="33">
        <v>2525000</v>
      </c>
      <c r="H68" s="182">
        <v>2525000</v>
      </c>
      <c r="I68" s="33"/>
      <c r="J68" s="33">
        <v>2525000</v>
      </c>
    </row>
    <row r="69" spans="1:10" ht="20.25" customHeight="1">
      <c r="A69" s="1" t="s">
        <v>53</v>
      </c>
      <c r="B69" s="7"/>
      <c r="C69" s="7"/>
      <c r="D69" s="182">
        <v>1741110</v>
      </c>
      <c r="E69" s="33"/>
      <c r="F69" s="33">
        <v>1741110</v>
      </c>
      <c r="H69" s="182">
        <v>1741110</v>
      </c>
      <c r="I69" s="33"/>
      <c r="J69" s="33">
        <v>1741110</v>
      </c>
    </row>
    <row r="70" spans="1:10" ht="20.25" customHeight="1">
      <c r="A70" s="171" t="s">
        <v>54</v>
      </c>
      <c r="B70" s="7"/>
      <c r="C70" s="7"/>
      <c r="D70" s="182"/>
      <c r="E70" s="33"/>
      <c r="F70" s="33"/>
      <c r="H70"/>
    </row>
    <row r="71" spans="1:10" ht="20.25" customHeight="1">
      <c r="A71" s="177" t="s">
        <v>55</v>
      </c>
      <c r="B71" s="7"/>
      <c r="C71" s="7"/>
      <c r="D71" s="182">
        <v>252500</v>
      </c>
      <c r="E71" s="33"/>
      <c r="F71" s="33">
        <v>252500</v>
      </c>
      <c r="H71" s="182">
        <v>252500</v>
      </c>
      <c r="I71" s="33"/>
      <c r="J71" s="33">
        <v>252500</v>
      </c>
    </row>
    <row r="72" spans="1:10" ht="20.25" customHeight="1">
      <c r="A72" s="177" t="s">
        <v>56</v>
      </c>
      <c r="B72" s="7"/>
      <c r="C72" s="7"/>
      <c r="D72" s="183">
        <v>1514645</v>
      </c>
      <c r="E72" s="33"/>
      <c r="F72" s="136">
        <v>1446091</v>
      </c>
      <c r="H72" s="183">
        <v>1044478</v>
      </c>
      <c r="I72" s="33"/>
      <c r="J72" s="41">
        <v>901457</v>
      </c>
    </row>
    <row r="73" spans="1:10" ht="20.25" hidden="1" customHeight="1">
      <c r="A73" s="177" t="s">
        <v>57</v>
      </c>
      <c r="B73" s="7"/>
      <c r="C73" s="7"/>
      <c r="D73" s="41"/>
      <c r="E73" s="33"/>
      <c r="F73" s="41">
        <v>0</v>
      </c>
      <c r="H73" s="178"/>
      <c r="I73" s="179"/>
      <c r="J73" s="178">
        <v>0</v>
      </c>
    </row>
    <row r="74" spans="1:10" ht="20.25" customHeight="1">
      <c r="A74" s="180" t="s">
        <v>58</v>
      </c>
      <c r="B74" s="155"/>
      <c r="C74" s="7"/>
      <c r="D74" s="34">
        <f>SUM(D68:D73)</f>
        <v>6033255</v>
      </c>
      <c r="E74" s="122"/>
      <c r="F74" s="34">
        <f>SUM(F68:F73)</f>
        <v>5964701</v>
      </c>
      <c r="H74" s="34">
        <f>SUM(H68:H73)</f>
        <v>5563088</v>
      </c>
      <c r="I74" s="33"/>
      <c r="J74" s="34">
        <f>SUM(J68:J73)</f>
        <v>5420067</v>
      </c>
    </row>
    <row r="75" spans="1:10" ht="20.25" customHeight="1">
      <c r="A75" s="171" t="s">
        <v>59</v>
      </c>
      <c r="B75" s="155"/>
      <c r="C75" s="7"/>
      <c r="D75" s="182">
        <v>11613</v>
      </c>
      <c r="E75" s="55"/>
      <c r="F75" s="55">
        <v>13827</v>
      </c>
      <c r="H75" s="41">
        <v>0</v>
      </c>
      <c r="I75" s="33"/>
      <c r="J75" s="41">
        <v>0</v>
      </c>
    </row>
    <row r="76" spans="1:10" ht="20.25" customHeight="1">
      <c r="A76" s="58" t="s">
        <v>60</v>
      </c>
      <c r="B76" s="155"/>
      <c r="C76" s="7"/>
      <c r="D76" s="121">
        <f>SUM(D74:D75)</f>
        <v>6044868</v>
      </c>
      <c r="E76" s="122"/>
      <c r="F76" s="121">
        <f>SUM(F74:F75)</f>
        <v>5978528</v>
      </c>
      <c r="H76" s="121">
        <f>SUM(H74:H75)</f>
        <v>5563088</v>
      </c>
      <c r="J76" s="121">
        <f>SUM(J74:J75)</f>
        <v>5420067</v>
      </c>
    </row>
    <row r="77" spans="1:10">
      <c r="A77" s="27"/>
      <c r="B77" s="155"/>
      <c r="C77" s="7"/>
      <c r="D77" s="34"/>
      <c r="E77" s="122"/>
      <c r="F77" s="34"/>
    </row>
    <row r="78" spans="1:10" ht="20.25" customHeight="1" thickBot="1">
      <c r="A78" s="58" t="s">
        <v>61</v>
      </c>
      <c r="B78" s="155"/>
      <c r="C78" s="7"/>
      <c r="D78" s="118">
        <f>+D59+D76</f>
        <v>12691625</v>
      </c>
      <c r="E78" s="122"/>
      <c r="F78" s="118">
        <f>+F59+F76</f>
        <v>12324471</v>
      </c>
      <c r="H78" s="118">
        <f>+H59+H76</f>
        <v>12698126</v>
      </c>
      <c r="J78" s="118">
        <f>+J59+J76</f>
        <v>12366125</v>
      </c>
    </row>
    <row r="79" spans="1:10" ht="20.25" customHeight="1" thickTop="1">
      <c r="A79" s="58"/>
      <c r="B79" s="155"/>
      <c r="C79" s="7"/>
      <c r="D79" s="34"/>
      <c r="E79" s="122"/>
      <c r="F79" s="34"/>
    </row>
    <row r="80" spans="1:10" s="159" customFormat="1" ht="20.25" customHeight="1">
      <c r="A80" s="158"/>
      <c r="D80" s="133">
        <f>D29-D78</f>
        <v>0</v>
      </c>
      <c r="E80" s="133">
        <f t="shared" ref="E80:I80" si="0">E29</f>
        <v>0</v>
      </c>
      <c r="F80" s="133">
        <f>F29-F78</f>
        <v>0</v>
      </c>
      <c r="G80" s="133">
        <f t="shared" si="0"/>
        <v>0</v>
      </c>
      <c r="H80" s="133">
        <f>H29-H78</f>
        <v>0</v>
      </c>
      <c r="I80" s="133">
        <f t="shared" si="0"/>
        <v>0</v>
      </c>
      <c r="J80" s="133">
        <f>J29-J78</f>
        <v>0</v>
      </c>
    </row>
    <row r="81" spans="1:10" ht="20.25" customHeight="1">
      <c r="A81" s="160"/>
      <c r="E81" s="161"/>
      <c r="F81" s="242"/>
      <c r="G81" s="242"/>
      <c r="H81" s="242"/>
      <c r="I81" s="242"/>
      <c r="J81" s="242"/>
    </row>
    <row r="82" spans="1:10" ht="23.25" customHeight="1"/>
    <row r="83" spans="1:10" ht="23.25" customHeight="1"/>
    <row r="84" spans="1:10" ht="23.25" customHeight="1"/>
    <row r="85" spans="1:10" ht="23.25" customHeight="1"/>
    <row r="86" spans="1:10" ht="23.25" customHeight="1"/>
    <row r="87" spans="1:10" ht="23.25" customHeight="1"/>
    <row r="88" spans="1:10" ht="23.25" customHeight="1"/>
    <row r="89" spans="1:10" ht="23.25" customHeight="1"/>
    <row r="90" spans="1:10" ht="23.25" customHeight="1"/>
    <row r="91" spans="1:10" ht="23.25" customHeight="1"/>
    <row r="92" spans="1:10" ht="23.25" customHeight="1"/>
    <row r="93" spans="1:10" ht="23.25" customHeight="1"/>
    <row r="94" spans="1:10" ht="23.25" customHeight="1"/>
    <row r="95" spans="1:10" ht="23.25" customHeight="1"/>
    <row r="96" spans="1:10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</sheetData>
  <mergeCells count="11">
    <mergeCell ref="D39:J39"/>
    <mergeCell ref="F81:J81"/>
    <mergeCell ref="D34:G34"/>
    <mergeCell ref="H34:J34"/>
    <mergeCell ref="D35:G35"/>
    <mergeCell ref="H35:J35"/>
    <mergeCell ref="H4:J4"/>
    <mergeCell ref="H5:J5"/>
    <mergeCell ref="D4:G4"/>
    <mergeCell ref="D5:G5"/>
    <mergeCell ref="D9:J9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71"/>
  <sheetViews>
    <sheetView view="pageBreakPreview" zoomScaleNormal="100" zoomScaleSheetLayoutView="100" workbookViewId="0">
      <selection activeCell="I22" sqref="I22:I23"/>
    </sheetView>
  </sheetViews>
  <sheetFormatPr defaultColWidth="9.1796875" defaultRowHeight="19.5" customHeight="1"/>
  <cols>
    <col min="1" max="1" width="40.1796875" style="3" customWidth="1"/>
    <col min="2" max="2" width="8.1796875" style="7" customWidth="1"/>
    <col min="3" max="3" width="13.453125" style="1" customWidth="1"/>
    <col min="4" max="4" width="1.1796875" style="1" customWidth="1"/>
    <col min="5" max="5" width="13.453125" style="1" customWidth="1"/>
    <col min="6" max="6" width="1.1796875" style="1" customWidth="1"/>
    <col min="7" max="7" width="13.453125" style="1" customWidth="1"/>
    <col min="8" max="8" width="1" style="1" customWidth="1"/>
    <col min="9" max="9" width="13.1796875" style="1" customWidth="1"/>
    <col min="10" max="16384" width="9.1796875" style="1"/>
  </cols>
  <sheetData>
    <row r="1" spans="1:9" ht="20.25" customHeight="1">
      <c r="A1" s="93" t="s">
        <v>0</v>
      </c>
    </row>
    <row r="2" spans="1:9" ht="20.25" customHeight="1">
      <c r="A2" s="6" t="s">
        <v>62</v>
      </c>
    </row>
    <row r="3" spans="1:9" ht="13.5" customHeight="1">
      <c r="A3" s="2"/>
    </row>
    <row r="4" spans="1:9" ht="20.25" customHeight="1">
      <c r="A4" s="2"/>
      <c r="C4" s="239" t="s">
        <v>63</v>
      </c>
      <c r="D4" s="239"/>
      <c r="E4" s="239"/>
      <c r="F4" s="8"/>
      <c r="G4" s="239" t="s">
        <v>3</v>
      </c>
      <c r="H4" s="239"/>
      <c r="I4" s="239"/>
    </row>
    <row r="5" spans="1:9" ht="20.25" customHeight="1">
      <c r="A5" s="2"/>
      <c r="C5" s="239" t="s">
        <v>64</v>
      </c>
      <c r="D5" s="239"/>
      <c r="E5" s="239"/>
      <c r="F5" s="8"/>
      <c r="G5" s="239" t="s">
        <v>64</v>
      </c>
      <c r="H5" s="239"/>
      <c r="I5" s="239"/>
    </row>
    <row r="6" spans="1:9" ht="20.25" customHeight="1">
      <c r="A6" s="2"/>
      <c r="C6" s="244" t="s">
        <v>65</v>
      </c>
      <c r="D6" s="244"/>
      <c r="E6" s="244"/>
      <c r="F6" s="8"/>
      <c r="G6" s="244" t="s">
        <v>65</v>
      </c>
      <c r="H6" s="244"/>
      <c r="I6" s="244"/>
    </row>
    <row r="7" spans="1:9" ht="20.25" customHeight="1">
      <c r="A7" s="2"/>
      <c r="C7" s="243" t="s">
        <v>257</v>
      </c>
      <c r="D7" s="243"/>
      <c r="E7" s="243"/>
      <c r="F7" s="8"/>
      <c r="G7" s="243" t="s">
        <v>257</v>
      </c>
      <c r="H7" s="243"/>
      <c r="I7" s="243"/>
    </row>
    <row r="8" spans="1:9" s="5" customFormat="1" ht="20.25" customHeight="1">
      <c r="A8" s="9"/>
      <c r="B8" s="7"/>
      <c r="C8" s="111">
        <v>2024</v>
      </c>
      <c r="D8" s="12"/>
      <c r="E8" s="111">
        <v>2023</v>
      </c>
      <c r="F8" s="1"/>
      <c r="G8" s="111">
        <v>2024</v>
      </c>
      <c r="H8" s="12"/>
      <c r="I8" s="111">
        <v>2023</v>
      </c>
    </row>
    <row r="9" spans="1:9" s="5" customFormat="1" ht="20.25" customHeight="1">
      <c r="A9" s="4"/>
      <c r="B9" s="7"/>
      <c r="C9" s="241" t="s">
        <v>9</v>
      </c>
      <c r="D9" s="241"/>
      <c r="E9" s="241"/>
      <c r="F9" s="241"/>
      <c r="G9" s="241"/>
      <c r="H9" s="241"/>
      <c r="I9" s="241"/>
    </row>
    <row r="10" spans="1:9" s="5" customFormat="1" ht="20.5" customHeight="1">
      <c r="A10" s="9" t="s">
        <v>67</v>
      </c>
      <c r="B10" s="7"/>
      <c r="C10" s="76"/>
      <c r="D10" s="7"/>
      <c r="E10" s="76"/>
      <c r="F10" s="7"/>
      <c r="G10" s="76"/>
      <c r="H10" s="7"/>
      <c r="I10" s="76"/>
    </row>
    <row r="11" spans="1:9" s="5" customFormat="1" ht="20.5" customHeight="1">
      <c r="A11" s="31" t="s">
        <v>68</v>
      </c>
      <c r="B11" s="7"/>
      <c r="C11" s="184">
        <v>2229870</v>
      </c>
      <c r="D11" s="13"/>
      <c r="E11" s="29">
        <v>2221792</v>
      </c>
      <c r="F11" s="13"/>
      <c r="G11" s="184">
        <v>2224715</v>
      </c>
      <c r="H11" s="13"/>
      <c r="I11" s="29">
        <v>2207280</v>
      </c>
    </row>
    <row r="12" spans="1:9" s="5" customFormat="1" ht="20.5" customHeight="1">
      <c r="A12" s="31" t="s">
        <v>69</v>
      </c>
      <c r="B12" s="7"/>
      <c r="C12" s="184">
        <v>189093</v>
      </c>
      <c r="D12" s="13"/>
      <c r="E12" s="29">
        <v>173857</v>
      </c>
      <c r="F12" s="13"/>
      <c r="G12" s="184">
        <v>123654</v>
      </c>
      <c r="H12" s="13"/>
      <c r="I12" s="29">
        <v>123383</v>
      </c>
    </row>
    <row r="13" spans="1:9" s="5" customFormat="1" ht="20.25" hidden="1" customHeight="1">
      <c r="A13" s="31" t="s">
        <v>70</v>
      </c>
      <c r="B13" s="7"/>
      <c r="C13" s="24"/>
      <c r="D13" s="13"/>
      <c r="E13" s="57"/>
      <c r="F13" s="13"/>
      <c r="G13" s="29"/>
      <c r="H13" s="144"/>
      <c r="I13" s="29"/>
    </row>
    <row r="14" spans="1:9" s="5" customFormat="1" ht="20.5" hidden="1" customHeight="1">
      <c r="A14" s="31" t="s">
        <v>71</v>
      </c>
      <c r="B14" s="7"/>
      <c r="C14" s="184">
        <v>48</v>
      </c>
      <c r="D14" s="13"/>
      <c r="E14" s="29">
        <v>48</v>
      </c>
      <c r="F14" s="13"/>
      <c r="G14" s="184">
        <v>48</v>
      </c>
      <c r="H14" s="13"/>
      <c r="I14" s="29">
        <v>48</v>
      </c>
    </row>
    <row r="15" spans="1:9" s="5" customFormat="1" ht="20.5" customHeight="1">
      <c r="A15" s="31" t="s">
        <v>72</v>
      </c>
      <c r="B15" s="7"/>
      <c r="C15" s="184">
        <v>28137</v>
      </c>
      <c r="D15" s="13"/>
      <c r="E15" s="29">
        <v>22136</v>
      </c>
      <c r="F15" s="13"/>
      <c r="G15" s="184">
        <v>37269</v>
      </c>
      <c r="H15" s="13"/>
      <c r="I15" s="29">
        <v>28239</v>
      </c>
    </row>
    <row r="16" spans="1:9" s="5" customFormat="1" ht="20.25" hidden="1" customHeight="1">
      <c r="A16" s="130" t="s">
        <v>73</v>
      </c>
      <c r="B16" s="131"/>
      <c r="C16" s="132"/>
      <c r="D16" s="237"/>
      <c r="E16" s="132"/>
      <c r="F16" s="237"/>
      <c r="G16" s="132"/>
      <c r="H16" s="237"/>
      <c r="I16" s="132"/>
    </row>
    <row r="17" spans="1:9" ht="20.5" customHeight="1">
      <c r="A17" s="2" t="s">
        <v>74</v>
      </c>
      <c r="C17" s="198">
        <f>SUM(C11+C12+C15)</f>
        <v>2447100</v>
      </c>
      <c r="D17" s="199">
        <f>SUM(D11+D12+D15)</f>
        <v>0</v>
      </c>
      <c r="E17" s="198">
        <f>SUM(E11+E12+E15)</f>
        <v>2417785</v>
      </c>
      <c r="F17" s="199">
        <f t="shared" ref="F17:I17" si="0">SUM(F11+F12+F15)</f>
        <v>0</v>
      </c>
      <c r="G17" s="198">
        <f t="shared" si="0"/>
        <v>2385638</v>
      </c>
      <c r="H17" s="199">
        <f t="shared" si="0"/>
        <v>0</v>
      </c>
      <c r="I17" s="198">
        <f t="shared" si="0"/>
        <v>2358902</v>
      </c>
    </row>
    <row r="18" spans="1:9" ht="13.5" customHeight="1">
      <c r="A18" s="2"/>
      <c r="C18" s="77"/>
      <c r="D18" s="10"/>
      <c r="E18" s="77"/>
      <c r="F18" s="10"/>
      <c r="G18" s="77"/>
      <c r="H18" s="10"/>
      <c r="I18" s="77"/>
    </row>
    <row r="19" spans="1:9" ht="20.5" customHeight="1">
      <c r="A19" s="9" t="s">
        <v>75</v>
      </c>
      <c r="C19" s="77"/>
      <c r="D19" s="10"/>
      <c r="E19" s="77"/>
      <c r="F19" s="10"/>
      <c r="G19" s="77"/>
      <c r="H19" s="10"/>
      <c r="I19" s="77"/>
    </row>
    <row r="20" spans="1:9" ht="20.5" customHeight="1">
      <c r="A20" s="31" t="s">
        <v>76</v>
      </c>
      <c r="C20" s="184">
        <v>1197242</v>
      </c>
      <c r="D20" s="32"/>
      <c r="E20" s="94">
        <v>1219965</v>
      </c>
      <c r="F20" s="32"/>
      <c r="G20" s="184">
        <v>1299822</v>
      </c>
      <c r="H20" s="32"/>
      <c r="I20" s="94">
        <v>1330784</v>
      </c>
    </row>
    <row r="21" spans="1:9" ht="20.5" customHeight="1">
      <c r="A21" s="31" t="s">
        <v>77</v>
      </c>
      <c r="C21" s="184">
        <v>90271</v>
      </c>
      <c r="D21" s="32"/>
      <c r="E21" s="94">
        <v>89464</v>
      </c>
      <c r="F21" s="32"/>
      <c r="G21" s="184">
        <v>48392</v>
      </c>
      <c r="H21" s="32"/>
      <c r="I21" s="94">
        <v>54273</v>
      </c>
    </row>
    <row r="22" spans="1:9" ht="20.5" customHeight="1">
      <c r="A22" s="31" t="s">
        <v>78</v>
      </c>
      <c r="C22" s="184">
        <v>624426</v>
      </c>
      <c r="D22" s="32"/>
      <c r="E22" s="184">
        <v>593767</v>
      </c>
      <c r="F22" s="32"/>
      <c r="G22" s="134">
        <v>642247</v>
      </c>
      <c r="H22" s="32"/>
      <c r="I22" s="184">
        <v>608873</v>
      </c>
    </row>
    <row r="23" spans="1:9" ht="20.5" customHeight="1">
      <c r="A23" s="31" t="s">
        <v>79</v>
      </c>
      <c r="C23" s="184">
        <v>246294</v>
      </c>
      <c r="D23" s="32"/>
      <c r="E23" s="184">
        <v>233109</v>
      </c>
      <c r="F23" s="32"/>
      <c r="G23" s="134">
        <v>207733</v>
      </c>
      <c r="H23" s="32"/>
      <c r="I23" s="184">
        <v>194068</v>
      </c>
    </row>
    <row r="24" spans="1:9" ht="20.5" customHeight="1">
      <c r="A24" s="2" t="s">
        <v>80</v>
      </c>
      <c r="C24" s="198">
        <f>SUM(C20:C23)</f>
        <v>2158233</v>
      </c>
      <c r="D24" s="13"/>
      <c r="E24" s="64">
        <f>SUM(E20:E23)</f>
        <v>2136305</v>
      </c>
      <c r="F24" s="13"/>
      <c r="G24" s="198">
        <f>SUM(G20:G23)</f>
        <v>2198194</v>
      </c>
      <c r="H24" s="13"/>
      <c r="I24" s="64">
        <f>SUM(I20:I23)</f>
        <v>2187998</v>
      </c>
    </row>
    <row r="25" spans="1:9" ht="13.5" customHeight="1">
      <c r="C25" s="78"/>
      <c r="D25" s="13"/>
      <c r="E25" s="78"/>
      <c r="F25" s="13"/>
      <c r="G25" s="78"/>
      <c r="H25" s="13"/>
      <c r="I25" s="78"/>
    </row>
    <row r="26" spans="1:9" ht="20.25" hidden="1" customHeight="1">
      <c r="A26" s="31" t="s">
        <v>81</v>
      </c>
      <c r="C26" s="62">
        <v>0</v>
      </c>
      <c r="D26" s="13"/>
      <c r="E26" s="62">
        <v>0</v>
      </c>
      <c r="F26" s="13"/>
      <c r="G26" s="62">
        <v>0</v>
      </c>
      <c r="H26" s="13"/>
      <c r="I26" s="62">
        <v>0</v>
      </c>
    </row>
    <row r="27" spans="1:9" s="5" customFormat="1" ht="20.5" customHeight="1">
      <c r="A27" s="2" t="s">
        <v>82</v>
      </c>
      <c r="B27" s="7"/>
      <c r="C27" s="199">
        <f>SUM(C17-C24)</f>
        <v>288867</v>
      </c>
      <c r="D27" s="10"/>
      <c r="E27" s="10">
        <f>SUM(E17-E24)</f>
        <v>281480</v>
      </c>
      <c r="F27" s="10"/>
      <c r="G27" s="199">
        <f>SUM(G17-G24)</f>
        <v>187444</v>
      </c>
      <c r="H27" s="10"/>
      <c r="I27" s="10">
        <f>SUM(I17-I24)</f>
        <v>170904</v>
      </c>
    </row>
    <row r="28" spans="1:9" ht="20.5" customHeight="1">
      <c r="A28" s="31" t="s">
        <v>83</v>
      </c>
      <c r="C28" s="185">
        <v>54857</v>
      </c>
      <c r="D28" s="32"/>
      <c r="E28" s="115">
        <v>55073</v>
      </c>
      <c r="F28" s="32"/>
      <c r="G28" s="185">
        <v>57951</v>
      </c>
      <c r="H28" s="32"/>
      <c r="I28" s="115">
        <v>58858</v>
      </c>
    </row>
    <row r="29" spans="1:9" ht="20.25" hidden="1" customHeight="1">
      <c r="A29" s="31" t="s">
        <v>84</v>
      </c>
      <c r="C29" s="37"/>
      <c r="D29" s="32"/>
      <c r="E29" s="37"/>
      <c r="F29" s="32"/>
      <c r="G29" s="37"/>
      <c r="H29" s="32"/>
      <c r="I29" s="37"/>
    </row>
    <row r="30" spans="1:9" ht="20.25" hidden="1" customHeight="1">
      <c r="A30" s="31" t="s">
        <v>85</v>
      </c>
      <c r="C30" s="115"/>
      <c r="D30" s="32"/>
      <c r="E30" s="115"/>
      <c r="F30" s="32"/>
      <c r="G30" s="115"/>
      <c r="H30" s="32"/>
      <c r="I30" s="115"/>
    </row>
    <row r="31" spans="1:9" ht="20.5" customHeight="1">
      <c r="A31" s="2" t="s">
        <v>86</v>
      </c>
      <c r="C31" s="199">
        <f>C27-C28</f>
        <v>234010</v>
      </c>
      <c r="D31" s="10"/>
      <c r="E31" s="10">
        <f>E27-E28</f>
        <v>226407</v>
      </c>
      <c r="F31" s="10"/>
      <c r="G31" s="199">
        <f>G27-G28</f>
        <v>129493</v>
      </c>
      <c r="H31" s="10"/>
      <c r="I31" s="10">
        <f>I27-I28</f>
        <v>112046</v>
      </c>
    </row>
    <row r="32" spans="1:9" s="5" customFormat="1" ht="20.5" customHeight="1">
      <c r="A32" s="31" t="s">
        <v>87</v>
      </c>
      <c r="B32" s="7"/>
      <c r="C32" s="183">
        <v>-40935</v>
      </c>
      <c r="D32" s="82"/>
      <c r="E32" s="197">
        <v>-36964</v>
      </c>
      <c r="F32" s="82"/>
      <c r="G32" s="183">
        <v>-24216</v>
      </c>
      <c r="H32" s="82"/>
      <c r="I32" s="197">
        <v>-20252</v>
      </c>
    </row>
    <row r="33" spans="1:9" ht="20.5" customHeight="1" thickBot="1">
      <c r="A33" s="2" t="s">
        <v>88</v>
      </c>
      <c r="B33" s="92"/>
      <c r="C33" s="200">
        <f>SUM(C31:C32)</f>
        <v>193075</v>
      </c>
      <c r="D33" s="10"/>
      <c r="E33" s="91">
        <f>SUM(E31:E32)</f>
        <v>189443</v>
      </c>
      <c r="F33" s="10"/>
      <c r="G33" s="200">
        <f>SUM(G31:G32)</f>
        <v>105277</v>
      </c>
      <c r="H33" s="10"/>
      <c r="I33" s="91">
        <f>SUM(I31:I32)</f>
        <v>91794</v>
      </c>
    </row>
    <row r="34" spans="1:9" ht="13.5" customHeight="1" thickTop="1">
      <c r="A34" s="2"/>
      <c r="B34" s="92"/>
      <c r="C34" s="10"/>
      <c r="D34" s="10"/>
      <c r="E34" s="10"/>
      <c r="F34" s="10"/>
      <c r="G34" s="10"/>
      <c r="H34" s="10"/>
      <c r="I34" s="10"/>
    </row>
    <row r="35" spans="1:9" ht="20.5" customHeight="1">
      <c r="A35" s="2" t="s">
        <v>89</v>
      </c>
      <c r="B35" s="92"/>
      <c r="C35" s="162"/>
      <c r="D35" s="163"/>
      <c r="E35" s="162"/>
      <c r="F35" s="163"/>
      <c r="G35" s="162"/>
      <c r="H35" s="163"/>
      <c r="I35" s="162"/>
    </row>
    <row r="36" spans="1:9" ht="14" hidden="1">
      <c r="A36" s="9" t="s">
        <v>90</v>
      </c>
      <c r="B36" s="92"/>
      <c r="C36" s="162"/>
      <c r="D36" s="163"/>
      <c r="E36" s="162"/>
      <c r="F36" s="163"/>
      <c r="G36" s="162"/>
      <c r="H36" s="163"/>
      <c r="I36" s="162"/>
    </row>
    <row r="37" spans="1:9" ht="14" hidden="1">
      <c r="A37" s="9" t="s">
        <v>91</v>
      </c>
      <c r="B37" s="92"/>
      <c r="C37" s="162"/>
      <c r="D37" s="163"/>
      <c r="E37" s="162"/>
      <c r="F37" s="163"/>
      <c r="G37" s="162"/>
      <c r="H37" s="163"/>
      <c r="I37" s="162"/>
    </row>
    <row r="38" spans="1:9" ht="14" hidden="1">
      <c r="A38" s="31" t="s">
        <v>92</v>
      </c>
      <c r="B38" s="90"/>
      <c r="C38" s="164"/>
      <c r="D38" s="165"/>
      <c r="E38" s="164"/>
      <c r="F38" s="165"/>
      <c r="G38" s="164"/>
      <c r="H38" s="165"/>
      <c r="I38" s="164"/>
    </row>
    <row r="39" spans="1:9" ht="14" hidden="1">
      <c r="A39" t="s">
        <v>93</v>
      </c>
      <c r="C39" s="55"/>
      <c r="D39" s="166"/>
      <c r="E39" s="55"/>
      <c r="F39" s="165"/>
      <c r="G39" s="56"/>
      <c r="H39" s="165"/>
      <c r="I39" s="56"/>
    </row>
    <row r="40" spans="1:9" ht="14" hidden="1">
      <c r="A40" s="31" t="s">
        <v>94</v>
      </c>
      <c r="B40" s="92"/>
      <c r="C40" s="55"/>
      <c r="D40" s="163"/>
      <c r="E40" s="55"/>
      <c r="F40" s="167"/>
      <c r="G40" s="46"/>
      <c r="H40" s="167"/>
      <c r="I40" s="46"/>
    </row>
    <row r="41" spans="1:9" ht="14" hidden="1">
      <c r="A41" s="27" t="s">
        <v>95</v>
      </c>
      <c r="B41" s="92"/>
      <c r="C41" s="55"/>
      <c r="D41" s="163"/>
      <c r="E41" s="55"/>
      <c r="F41" s="167"/>
      <c r="G41" s="45"/>
      <c r="H41" s="167"/>
      <c r="I41" s="45"/>
    </row>
    <row r="42" spans="1:9" ht="14" hidden="1">
      <c r="A42" s="27" t="s">
        <v>96</v>
      </c>
      <c r="B42" s="92"/>
      <c r="C42" s="34">
        <f>SUM(C38:C40)</f>
        <v>0</v>
      </c>
      <c r="D42" s="163"/>
      <c r="E42" s="34">
        <f>SUM(E38:E40)</f>
        <v>0</v>
      </c>
      <c r="F42" s="167"/>
      <c r="G42" s="123">
        <f>SUM(G38:G40)</f>
        <v>0</v>
      </c>
      <c r="H42" s="167"/>
      <c r="I42" s="123">
        <f>SUM(I38:I40)</f>
        <v>0</v>
      </c>
    </row>
    <row r="43" spans="1:9" ht="14" hidden="1">
      <c r="A43" s="31"/>
      <c r="B43" s="92"/>
      <c r="C43" s="99"/>
      <c r="D43" s="75"/>
      <c r="E43" s="99"/>
      <c r="F43" s="35"/>
      <c r="G43" s="45"/>
      <c r="H43" s="35"/>
      <c r="I43" s="45"/>
    </row>
    <row r="44" spans="1:9" ht="14" hidden="1">
      <c r="A44" s="9" t="s">
        <v>97</v>
      </c>
      <c r="B44" s="92"/>
      <c r="C44" s="99"/>
      <c r="D44" s="75"/>
      <c r="E44" s="99"/>
      <c r="F44" s="35"/>
      <c r="G44" s="45"/>
      <c r="H44" s="35"/>
      <c r="I44" s="45"/>
    </row>
    <row r="45" spans="1:9" ht="14" hidden="1">
      <c r="A45" s="31" t="s">
        <v>98</v>
      </c>
      <c r="B45" s="92"/>
      <c r="C45" s="99"/>
      <c r="D45" s="75"/>
      <c r="E45" s="99"/>
      <c r="F45" s="35"/>
      <c r="G45" s="45"/>
      <c r="H45" s="35"/>
      <c r="I45" s="45"/>
    </row>
    <row r="46" spans="1:9" ht="14" hidden="1">
      <c r="A46" s="31" t="s">
        <v>99</v>
      </c>
      <c r="B46" s="92"/>
      <c r="C46" s="99"/>
      <c r="D46" s="75"/>
      <c r="E46" s="99"/>
      <c r="F46" s="35"/>
      <c r="G46" s="45"/>
      <c r="H46" s="35"/>
      <c r="I46" s="45"/>
    </row>
    <row r="47" spans="1:9" ht="14" hidden="1">
      <c r="A47" s="31" t="s">
        <v>100</v>
      </c>
      <c r="B47" s="92"/>
      <c r="C47" s="99"/>
      <c r="D47" s="75"/>
      <c r="E47" s="99"/>
      <c r="F47" s="35"/>
      <c r="G47" s="45"/>
      <c r="H47" s="35"/>
      <c r="I47" s="45"/>
    </row>
    <row r="48" spans="1:9" ht="14" hidden="1">
      <c r="A48" s="31" t="s">
        <v>101</v>
      </c>
      <c r="B48" s="92"/>
      <c r="C48" s="99"/>
      <c r="D48" s="75"/>
      <c r="E48" s="99"/>
      <c r="F48" s="35"/>
      <c r="G48" s="45"/>
      <c r="H48" s="35"/>
      <c r="I48" s="45"/>
    </row>
    <row r="49" spans="1:9" ht="14" hidden="1">
      <c r="A49" s="31" t="s">
        <v>102</v>
      </c>
      <c r="B49" s="92"/>
      <c r="C49" s="99"/>
      <c r="D49" s="75"/>
      <c r="E49" s="99"/>
      <c r="F49" s="35"/>
      <c r="G49" s="46"/>
      <c r="H49" s="35"/>
      <c r="I49" s="46"/>
    </row>
    <row r="50" spans="1:9" ht="14" hidden="1">
      <c r="A50" s="2" t="s">
        <v>103</v>
      </c>
      <c r="B50" s="92"/>
      <c r="C50" s="98">
        <f>SUM(C45:C49)</f>
        <v>0</v>
      </c>
      <c r="D50" s="75"/>
      <c r="E50" s="98">
        <f>SUM(E45:E49)</f>
        <v>0</v>
      </c>
      <c r="F50" s="35"/>
      <c r="G50" s="97">
        <f>SUM(G45:G49)</f>
        <v>0</v>
      </c>
      <c r="H50" s="35"/>
      <c r="I50" s="97">
        <f>SUM(I45:I49)</f>
        <v>0</v>
      </c>
    </row>
    <row r="51" spans="1:9" ht="20.5" customHeight="1">
      <c r="A51" s="2" t="s">
        <v>104</v>
      </c>
      <c r="B51" s="92"/>
      <c r="C51" s="98"/>
      <c r="D51" s="75"/>
      <c r="E51" s="98"/>
      <c r="F51" s="35"/>
      <c r="G51" s="98"/>
      <c r="H51" s="35"/>
      <c r="I51" s="29"/>
    </row>
    <row r="52" spans="1:9" ht="20.5" customHeight="1">
      <c r="A52" s="2" t="s">
        <v>105</v>
      </c>
      <c r="B52" s="92"/>
      <c r="C52" s="57">
        <v>0</v>
      </c>
      <c r="D52" s="35"/>
      <c r="E52" s="57">
        <v>0</v>
      </c>
      <c r="F52" s="35"/>
      <c r="G52" s="57">
        <v>0</v>
      </c>
      <c r="H52" s="35"/>
      <c r="I52" s="57">
        <v>0</v>
      </c>
    </row>
    <row r="53" spans="1:9" ht="20.5" customHeight="1" thickBot="1">
      <c r="A53" s="2" t="s">
        <v>106</v>
      </c>
      <c r="B53" s="92"/>
      <c r="C53" s="168">
        <f>SUM(C52,C33)</f>
        <v>193075</v>
      </c>
      <c r="D53" s="35"/>
      <c r="E53" s="168">
        <f>SUM(E52,E33)</f>
        <v>189443</v>
      </c>
      <c r="F53" s="35"/>
      <c r="G53" s="168">
        <f>SUM(G52,G33)</f>
        <v>105277</v>
      </c>
      <c r="H53" s="35"/>
      <c r="I53" s="168">
        <f>SUM(I52,I33)</f>
        <v>91794</v>
      </c>
    </row>
    <row r="54" spans="1:9" ht="13.5" customHeight="1" thickTop="1">
      <c r="A54" s="2"/>
      <c r="B54" s="92"/>
      <c r="C54" s="144"/>
      <c r="D54" s="145"/>
      <c r="E54" s="144"/>
      <c r="F54" s="43"/>
      <c r="G54" s="57"/>
      <c r="H54" s="43"/>
      <c r="I54" s="57"/>
    </row>
    <row r="55" spans="1:9" ht="20.5" customHeight="1">
      <c r="A55" s="2" t="s">
        <v>107</v>
      </c>
      <c r="B55" s="92"/>
      <c r="C55" s="144"/>
      <c r="D55" s="145"/>
      <c r="E55" s="144"/>
      <c r="F55" s="43"/>
      <c r="G55" s="57"/>
      <c r="H55" s="43"/>
      <c r="I55" s="57"/>
    </row>
    <row r="56" spans="1:9" ht="20.5" customHeight="1">
      <c r="A56" s="31" t="s">
        <v>108</v>
      </c>
      <c r="C56" s="184">
        <v>193775</v>
      </c>
      <c r="D56" s="78"/>
      <c r="E56" s="29">
        <v>191456</v>
      </c>
      <c r="F56" s="40"/>
      <c r="G56" s="29">
        <v>105277</v>
      </c>
      <c r="H56" s="40"/>
      <c r="I56" s="29">
        <v>91794</v>
      </c>
    </row>
    <row r="57" spans="1:9" ht="20.5" customHeight="1">
      <c r="A57" s="3" t="s">
        <v>109</v>
      </c>
      <c r="C57" s="184">
        <v>-700</v>
      </c>
      <c r="D57" s="78"/>
      <c r="E57" s="29">
        <v>-2013</v>
      </c>
      <c r="F57" s="40"/>
      <c r="G57" s="65">
        <v>0</v>
      </c>
      <c r="H57" s="40"/>
      <c r="I57" s="29">
        <v>0</v>
      </c>
    </row>
    <row r="58" spans="1:9" s="58" customFormat="1" ht="20.5" customHeight="1" thickBot="1">
      <c r="A58" s="2"/>
      <c r="B58" s="92"/>
      <c r="C58" s="169">
        <f>SUM(C56:C57)</f>
        <v>193075</v>
      </c>
      <c r="D58" s="145"/>
      <c r="E58" s="169">
        <f>SUM(E56:E57)</f>
        <v>189443</v>
      </c>
      <c r="F58" s="43"/>
      <c r="G58" s="169">
        <f>SUM(G56:G57)</f>
        <v>105277</v>
      </c>
      <c r="H58" s="43"/>
      <c r="I58" s="169">
        <f>SUM(I56:I57)</f>
        <v>91794</v>
      </c>
    </row>
    <row r="59" spans="1:9" ht="13.5" customHeight="1" thickTop="1">
      <c r="A59" s="2"/>
      <c r="C59" s="116"/>
      <c r="D59" s="78"/>
      <c r="E59" s="116"/>
      <c r="F59" s="40"/>
      <c r="G59" s="29"/>
      <c r="H59" s="40"/>
      <c r="I59" s="29"/>
    </row>
    <row r="60" spans="1:9" ht="20.5" customHeight="1">
      <c r="A60" s="2" t="s">
        <v>110</v>
      </c>
      <c r="C60" s="116"/>
      <c r="D60" s="78"/>
      <c r="E60" s="116"/>
      <c r="F60" s="40"/>
      <c r="G60" s="29"/>
      <c r="H60" s="40"/>
      <c r="I60" s="29"/>
    </row>
    <row r="61" spans="1:9" ht="20.5" customHeight="1">
      <c r="A61" s="31" t="s">
        <v>108</v>
      </c>
      <c r="C61" s="29">
        <v>193775</v>
      </c>
      <c r="D61" s="78"/>
      <c r="E61" s="29">
        <v>191456</v>
      </c>
      <c r="F61" s="40"/>
      <c r="G61" s="184">
        <v>105277</v>
      </c>
      <c r="H61" s="40"/>
      <c r="I61" s="29">
        <v>91794</v>
      </c>
    </row>
    <row r="62" spans="1:9" ht="20.5" customHeight="1">
      <c r="A62" s="31" t="s">
        <v>109</v>
      </c>
      <c r="C62" s="42">
        <v>-700</v>
      </c>
      <c r="D62" s="116"/>
      <c r="E62" s="42">
        <v>-2013</v>
      </c>
      <c r="F62" s="29"/>
      <c r="G62" s="201">
        <v>0</v>
      </c>
      <c r="H62" s="56"/>
      <c r="I62" s="42">
        <v>0</v>
      </c>
    </row>
    <row r="63" spans="1:9" ht="20.5" customHeight="1" thickBot="1">
      <c r="A63" s="2"/>
      <c r="C63" s="54">
        <f>SUM(C61:C62)</f>
        <v>193075</v>
      </c>
      <c r="D63" s="20"/>
      <c r="E63" s="54">
        <f>SUM(E61:E62)</f>
        <v>189443</v>
      </c>
      <c r="F63" s="24"/>
      <c r="G63" s="54">
        <f>SUM(G61:G62)</f>
        <v>105277</v>
      </c>
      <c r="H63" s="24"/>
      <c r="I63" s="54">
        <f>SUM(I61:I62)</f>
        <v>91794</v>
      </c>
    </row>
    <row r="64" spans="1:9" ht="13.5" customHeight="1" thickTop="1">
      <c r="A64" s="2"/>
      <c r="C64" s="79"/>
      <c r="D64" s="80"/>
      <c r="E64" s="79"/>
      <c r="F64" s="83"/>
      <c r="G64" s="82"/>
      <c r="H64" s="83"/>
      <c r="I64" s="82"/>
    </row>
    <row r="65" spans="1:9" ht="20.5" customHeight="1" thickBot="1">
      <c r="A65" s="2" t="s">
        <v>111</v>
      </c>
      <c r="C65" s="137">
        <f>C56/505000</f>
        <v>0.38371287128712872</v>
      </c>
      <c r="D65" s="98"/>
      <c r="E65" s="137">
        <f>E56/505000</f>
        <v>0.3791207920792079</v>
      </c>
      <c r="F65" s="98"/>
      <c r="G65" s="137">
        <f>G56/505000</f>
        <v>0.20846930693069307</v>
      </c>
      <c r="H65" s="98"/>
      <c r="I65" s="137">
        <f>I56/505000</f>
        <v>0.18177029702970296</v>
      </c>
    </row>
    <row r="66" spans="1:9" ht="19.5" customHeight="1" thickTop="1">
      <c r="A66" s="2"/>
      <c r="C66" s="116"/>
      <c r="D66" s="99"/>
      <c r="E66" s="116"/>
      <c r="F66" s="99"/>
      <c r="G66" s="116"/>
      <c r="H66" s="99"/>
      <c r="I66" s="116"/>
    </row>
    <row r="67" spans="1:9" ht="19.5" customHeight="1">
      <c r="A67" s="2"/>
      <c r="C67" s="116"/>
      <c r="D67" s="99"/>
      <c r="E67" s="116"/>
      <c r="F67" s="99"/>
      <c r="G67" s="116"/>
      <c r="H67" s="99"/>
      <c r="I67" s="116"/>
    </row>
    <row r="68" spans="1:9" ht="19.5" customHeight="1">
      <c r="A68" s="106"/>
      <c r="B68" s="1"/>
      <c r="D68" s="26"/>
      <c r="G68" s="55"/>
      <c r="I68" s="55"/>
    </row>
    <row r="69" spans="1:9" ht="19.5" customHeight="1">
      <c r="A69" s="120"/>
      <c r="B69" s="1"/>
      <c r="D69" s="103"/>
      <c r="F69"/>
      <c r="G69"/>
      <c r="H69"/>
      <c r="I69"/>
    </row>
    <row r="70" spans="1:9" ht="19.5" customHeight="1">
      <c r="C70" s="81"/>
      <c r="D70" s="81"/>
      <c r="E70" s="81"/>
      <c r="F70" s="81"/>
      <c r="G70" s="81"/>
      <c r="H70" s="81"/>
      <c r="I70" s="81"/>
    </row>
    <row r="71" spans="1:9" ht="19.5" customHeight="1">
      <c r="C71" s="81"/>
      <c r="D71" s="81"/>
      <c r="E71" s="81"/>
      <c r="F71" s="81"/>
      <c r="G71" s="81"/>
      <c r="H71" s="81"/>
      <c r="I71" s="81"/>
    </row>
  </sheetData>
  <mergeCells count="9"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5" type="noConversion"/>
  <pageMargins left="0.8" right="0.8" top="0.48" bottom="0.5" header="0.5" footer="0.5"/>
  <pageSetup paperSize="9" scale="81" firstPageNumber="4" orientation="portrait" useFirstPageNumber="1" r:id="rId1"/>
  <headerFooter>
    <oddFooter>&amp;LThe accompanying notes are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FB14A-1B58-49E0-BC64-120F61241433}">
  <dimension ref="A1:W56"/>
  <sheetViews>
    <sheetView view="pageBreakPreview" zoomScale="94" zoomScaleNormal="100" zoomScaleSheetLayoutView="115" workbookViewId="0">
      <selection activeCell="G18" sqref="G18"/>
    </sheetView>
  </sheetViews>
  <sheetFormatPr defaultColWidth="9.1796875" defaultRowHeight="19.5" customHeight="1"/>
  <cols>
    <col min="1" max="1" width="46" style="3" customWidth="1"/>
    <col min="2" max="2" width="10.81640625" style="7" customWidth="1"/>
    <col min="3" max="3" width="11.1796875" style="1" customWidth="1"/>
    <col min="4" max="4" width="1.453125" style="1" customWidth="1"/>
    <col min="5" max="5" width="11.1796875" style="1" customWidth="1"/>
    <col min="6" max="6" width="1.453125" style="1" customWidth="1"/>
    <col min="7" max="7" width="11.1796875" style="1" customWidth="1"/>
    <col min="8" max="8" width="1.453125" style="1" customWidth="1"/>
    <col min="9" max="9" width="11.1796875" style="1" customWidth="1"/>
    <col min="10" max="16" width="4" style="1" customWidth="1"/>
    <col min="17" max="23" width="4.81640625" style="1" bestFit="1" customWidth="1"/>
    <col min="24" max="16384" width="9.1796875" style="1"/>
  </cols>
  <sheetData>
    <row r="1" spans="1:23" ht="20.25" customHeight="1">
      <c r="A1" s="93" t="s">
        <v>0</v>
      </c>
    </row>
    <row r="2" spans="1:23" ht="20.25" customHeight="1">
      <c r="A2" s="6" t="s">
        <v>62</v>
      </c>
    </row>
    <row r="3" spans="1:23" ht="20.25" customHeight="1">
      <c r="A3" s="2"/>
    </row>
    <row r="4" spans="1:23" ht="20.25" customHeight="1">
      <c r="A4" s="2"/>
      <c r="C4" s="239" t="s">
        <v>63</v>
      </c>
      <c r="D4" s="239"/>
      <c r="E4" s="239"/>
      <c r="F4" s="8"/>
      <c r="G4" s="239" t="s">
        <v>3</v>
      </c>
      <c r="H4" s="239"/>
      <c r="I4" s="239"/>
    </row>
    <row r="5" spans="1:23" ht="20.25" customHeight="1">
      <c r="A5" s="2"/>
      <c r="C5" s="239" t="s">
        <v>64</v>
      </c>
      <c r="D5" s="239"/>
      <c r="E5" s="239"/>
      <c r="F5" s="8"/>
      <c r="G5" s="239" t="s">
        <v>64</v>
      </c>
      <c r="H5" s="239"/>
      <c r="I5" s="239"/>
    </row>
    <row r="6" spans="1:23" ht="20.25" customHeight="1">
      <c r="A6" s="2"/>
      <c r="C6" s="244" t="s">
        <v>262</v>
      </c>
      <c r="D6" s="244"/>
      <c r="E6" s="244"/>
      <c r="F6" s="8"/>
      <c r="G6" s="244" t="s">
        <v>262</v>
      </c>
      <c r="H6" s="244"/>
      <c r="I6" s="244"/>
    </row>
    <row r="7" spans="1:23" ht="20.25" customHeight="1">
      <c r="A7" s="2"/>
      <c r="C7" s="243" t="s">
        <v>257</v>
      </c>
      <c r="D7" s="243"/>
      <c r="E7" s="243"/>
      <c r="F7" s="8"/>
      <c r="G7" s="243" t="s">
        <v>257</v>
      </c>
      <c r="H7" s="243"/>
      <c r="I7" s="243"/>
    </row>
    <row r="8" spans="1:23" ht="20.25" customHeight="1">
      <c r="A8" s="9"/>
      <c r="B8" s="7" t="s">
        <v>66</v>
      </c>
      <c r="C8" s="12">
        <v>2024</v>
      </c>
      <c r="D8" s="12"/>
      <c r="E8" s="12">
        <v>2023</v>
      </c>
      <c r="F8" s="12"/>
      <c r="G8" s="12">
        <v>2024</v>
      </c>
      <c r="H8" s="12"/>
      <c r="I8" s="12">
        <v>2023</v>
      </c>
    </row>
    <row r="9" spans="1:23" ht="20.25" customHeight="1">
      <c r="A9" s="4"/>
      <c r="C9" s="241" t="s">
        <v>9</v>
      </c>
      <c r="D9" s="241"/>
      <c r="E9" s="241"/>
      <c r="F9" s="241"/>
      <c r="G9" s="241"/>
      <c r="H9" s="241"/>
      <c r="I9" s="241"/>
    </row>
    <row r="10" spans="1:23" ht="20.25" customHeight="1">
      <c r="A10" s="9" t="s">
        <v>67</v>
      </c>
      <c r="B10" s="7">
        <v>2</v>
      </c>
      <c r="C10" s="187"/>
      <c r="D10" s="7"/>
      <c r="E10" s="187"/>
      <c r="F10" s="7"/>
      <c r="G10" s="187"/>
      <c r="H10" s="7"/>
      <c r="I10" s="187"/>
    </row>
    <row r="11" spans="1:23" ht="20.25" customHeight="1">
      <c r="A11" s="31" t="s">
        <v>68</v>
      </c>
      <c r="B11" s="7">
        <v>6</v>
      </c>
      <c r="C11" s="29">
        <v>6628871</v>
      </c>
      <c r="D11" s="13"/>
      <c r="E11" s="29">
        <v>6256850</v>
      </c>
      <c r="F11" s="13"/>
      <c r="G11" s="29">
        <v>6610592</v>
      </c>
      <c r="H11" s="13"/>
      <c r="I11" s="29">
        <v>6224570</v>
      </c>
      <c r="Q11" s="188"/>
      <c r="R11" s="188"/>
      <c r="S11" s="188"/>
      <c r="T11" s="188"/>
      <c r="U11" s="188"/>
      <c r="V11" s="188"/>
      <c r="W11" s="188"/>
    </row>
    <row r="12" spans="1:23" ht="20.25" customHeight="1">
      <c r="A12" s="31" t="s">
        <v>69</v>
      </c>
      <c r="B12" s="7">
        <v>6</v>
      </c>
      <c r="C12" s="29">
        <v>563413</v>
      </c>
      <c r="D12" s="13"/>
      <c r="E12" s="29">
        <v>511153</v>
      </c>
      <c r="F12" s="13"/>
      <c r="G12" s="29">
        <v>367535</v>
      </c>
      <c r="H12" s="13"/>
      <c r="I12" s="29">
        <v>368660</v>
      </c>
      <c r="Q12" s="188"/>
      <c r="R12" s="188"/>
      <c r="S12" s="188"/>
      <c r="T12" s="188"/>
      <c r="U12" s="188"/>
      <c r="V12" s="188"/>
      <c r="W12" s="188"/>
    </row>
    <row r="13" spans="1:23" ht="20.25" customHeight="1">
      <c r="A13" s="31" t="s">
        <v>70</v>
      </c>
      <c r="C13" s="29">
        <v>0</v>
      </c>
      <c r="D13" s="13"/>
      <c r="E13" s="29">
        <v>0</v>
      </c>
      <c r="F13" s="13"/>
      <c r="G13" s="29">
        <v>364800</v>
      </c>
      <c r="H13" s="116"/>
      <c r="I13" s="29">
        <v>432000</v>
      </c>
      <c r="Q13" s="188"/>
      <c r="R13" s="188"/>
      <c r="S13" s="188"/>
      <c r="T13" s="188"/>
      <c r="U13" s="188"/>
      <c r="V13" s="188"/>
      <c r="W13" s="188"/>
    </row>
    <row r="14" spans="1:23" ht="20.25" hidden="1" customHeight="1">
      <c r="A14" s="31" t="s">
        <v>71</v>
      </c>
      <c r="C14" s="29">
        <v>613</v>
      </c>
      <c r="D14" s="13"/>
      <c r="E14" s="29">
        <v>321</v>
      </c>
      <c r="F14" s="13"/>
      <c r="G14" s="29">
        <v>354</v>
      </c>
      <c r="H14" s="13"/>
      <c r="I14" s="29">
        <v>216</v>
      </c>
      <c r="Q14" s="188"/>
      <c r="R14" s="188"/>
      <c r="S14" s="188"/>
      <c r="T14" s="188"/>
      <c r="U14" s="188"/>
      <c r="V14" s="188"/>
      <c r="W14" s="188"/>
    </row>
    <row r="15" spans="1:23" ht="20.25" customHeight="1">
      <c r="A15" s="31" t="s">
        <v>72</v>
      </c>
      <c r="C15" s="29">
        <v>80792</v>
      </c>
      <c r="D15" s="13"/>
      <c r="E15" s="29">
        <v>77966</v>
      </c>
      <c r="F15" s="13"/>
      <c r="G15" s="29">
        <v>101754</v>
      </c>
      <c r="H15" s="13"/>
      <c r="I15" s="29">
        <v>99471</v>
      </c>
      <c r="Q15" s="188"/>
      <c r="R15" s="188"/>
      <c r="S15" s="188"/>
      <c r="T15" s="188"/>
      <c r="U15" s="188"/>
      <c r="V15" s="188"/>
      <c r="W15" s="188"/>
    </row>
    <row r="16" spans="1:23" ht="20.25" customHeight="1">
      <c r="A16" s="2" t="s">
        <v>74</v>
      </c>
      <c r="C16" s="186">
        <f>C11+C12+C13+C15</f>
        <v>7273076</v>
      </c>
      <c r="D16" s="57">
        <f t="shared" ref="D16:I16" si="0">D11+D12+D13+D15</f>
        <v>0</v>
      </c>
      <c r="E16" s="186">
        <f t="shared" si="0"/>
        <v>6845969</v>
      </c>
      <c r="F16" s="57">
        <f t="shared" si="0"/>
        <v>0</v>
      </c>
      <c r="G16" s="186">
        <f t="shared" si="0"/>
        <v>7444681</v>
      </c>
      <c r="H16" s="57">
        <f t="shared" si="0"/>
        <v>0</v>
      </c>
      <c r="I16" s="186">
        <f t="shared" si="0"/>
        <v>7124701</v>
      </c>
      <c r="L16" s="14"/>
      <c r="N16" s="14"/>
      <c r="P16" s="14"/>
      <c r="R16" s="14"/>
    </row>
    <row r="17" spans="1:23" ht="20.25" customHeight="1">
      <c r="A17" s="2"/>
      <c r="C17" s="144"/>
      <c r="D17" s="10"/>
      <c r="E17" s="144"/>
      <c r="F17" s="10"/>
      <c r="G17" s="144"/>
      <c r="H17" s="10"/>
      <c r="I17" s="144"/>
      <c r="L17" s="14"/>
      <c r="N17" s="14"/>
      <c r="P17" s="14"/>
      <c r="R17" s="14"/>
    </row>
    <row r="18" spans="1:23" ht="20.25" customHeight="1">
      <c r="A18" s="9" t="s">
        <v>75</v>
      </c>
      <c r="B18" s="7">
        <v>2</v>
      </c>
      <c r="C18" s="37"/>
      <c r="D18" s="10"/>
      <c r="E18" s="144"/>
      <c r="F18" s="10"/>
      <c r="G18" s="144"/>
      <c r="H18" s="10"/>
      <c r="I18" s="144"/>
      <c r="L18" s="14"/>
      <c r="N18" s="14"/>
      <c r="P18" s="14"/>
      <c r="R18" s="14"/>
    </row>
    <row r="19" spans="1:23" ht="20.25" customHeight="1">
      <c r="A19" s="31" t="s">
        <v>76</v>
      </c>
      <c r="C19" s="37">
        <v>3583251</v>
      </c>
      <c r="D19" s="32"/>
      <c r="E19" s="37">
        <v>3359625</v>
      </c>
      <c r="F19" s="32"/>
      <c r="G19" s="37">
        <v>3920098</v>
      </c>
      <c r="H19" s="32"/>
      <c r="I19" s="37">
        <v>3702433</v>
      </c>
      <c r="L19" s="14"/>
      <c r="N19" s="14"/>
      <c r="P19" s="14"/>
      <c r="Q19" s="188"/>
      <c r="R19" s="188"/>
      <c r="S19" s="188"/>
      <c r="T19" s="188"/>
      <c r="U19" s="188"/>
      <c r="V19" s="188"/>
      <c r="W19" s="188"/>
    </row>
    <row r="20" spans="1:23" ht="20.25" customHeight="1">
      <c r="A20" s="31" t="s">
        <v>77</v>
      </c>
      <c r="C20" s="37">
        <v>268813</v>
      </c>
      <c r="D20" s="32"/>
      <c r="E20" s="37">
        <v>255994</v>
      </c>
      <c r="F20" s="32"/>
      <c r="G20" s="37">
        <v>145012</v>
      </c>
      <c r="H20" s="32"/>
      <c r="I20" s="37">
        <v>153194</v>
      </c>
      <c r="L20" s="14"/>
      <c r="N20" s="14"/>
      <c r="P20" s="14"/>
      <c r="Q20" s="188"/>
      <c r="R20" s="188"/>
      <c r="S20" s="188"/>
      <c r="T20" s="188"/>
      <c r="U20" s="188"/>
      <c r="V20" s="188"/>
      <c r="W20" s="188"/>
    </row>
    <row r="21" spans="1:23" ht="20.25" customHeight="1">
      <c r="A21" s="31" t="s">
        <v>78</v>
      </c>
      <c r="C21" s="37">
        <v>1825621</v>
      </c>
      <c r="D21" s="32"/>
      <c r="E21" s="37">
        <v>1743093</v>
      </c>
      <c r="F21" s="32"/>
      <c r="G21" s="37">
        <v>1877354</v>
      </c>
      <c r="H21" s="32"/>
      <c r="I21" s="37">
        <v>1790462</v>
      </c>
      <c r="L21" s="14"/>
      <c r="N21" s="14"/>
      <c r="P21" s="14"/>
      <c r="Q21" s="188"/>
      <c r="R21" s="188"/>
      <c r="S21" s="188"/>
      <c r="T21" s="188"/>
      <c r="U21" s="188"/>
      <c r="V21" s="188"/>
      <c r="W21" s="188"/>
    </row>
    <row r="22" spans="1:23" ht="20.25" customHeight="1">
      <c r="A22" s="31" t="s">
        <v>79</v>
      </c>
      <c r="C22" s="37">
        <v>734769</v>
      </c>
      <c r="D22" s="32"/>
      <c r="E22" s="37">
        <v>696928</v>
      </c>
      <c r="F22" s="32"/>
      <c r="G22" s="37">
        <v>618341</v>
      </c>
      <c r="H22" s="32"/>
      <c r="I22" s="37">
        <v>577877</v>
      </c>
      <c r="L22" s="14"/>
      <c r="N22" s="14"/>
      <c r="P22" s="14"/>
      <c r="Q22" s="188"/>
      <c r="R22" s="188"/>
      <c r="S22" s="188"/>
      <c r="T22" s="188"/>
      <c r="U22" s="188"/>
      <c r="V22" s="188"/>
      <c r="W22" s="188"/>
    </row>
    <row r="23" spans="1:23" ht="20.25" hidden="1" customHeight="1">
      <c r="A23" s="61" t="s">
        <v>112</v>
      </c>
      <c r="C23" s="37"/>
      <c r="D23" s="32"/>
      <c r="E23" s="37"/>
      <c r="F23" s="32"/>
      <c r="G23" s="37"/>
      <c r="H23" s="32"/>
      <c r="I23" s="37"/>
      <c r="L23" s="14"/>
      <c r="N23" s="14"/>
      <c r="P23" s="14"/>
      <c r="R23" s="14"/>
    </row>
    <row r="24" spans="1:23" ht="20.25" hidden="1" customHeight="1">
      <c r="A24" s="61" t="s">
        <v>113</v>
      </c>
      <c r="C24" s="37"/>
      <c r="D24" s="32"/>
      <c r="E24" s="37"/>
      <c r="F24" s="32"/>
      <c r="G24" s="37"/>
      <c r="H24" s="32"/>
      <c r="I24" s="37"/>
      <c r="L24" s="14"/>
      <c r="N24" s="14"/>
      <c r="P24" s="14"/>
      <c r="R24" s="14"/>
    </row>
    <row r="25" spans="1:23" ht="20.25" hidden="1" customHeight="1">
      <c r="A25" s="61" t="s">
        <v>114</v>
      </c>
      <c r="C25" s="37">
        <v>0</v>
      </c>
      <c r="D25" s="32"/>
      <c r="E25" s="37">
        <v>0</v>
      </c>
      <c r="F25" s="32"/>
      <c r="G25" s="37">
        <v>0</v>
      </c>
      <c r="H25" s="32"/>
      <c r="I25" s="37">
        <v>0</v>
      </c>
      <c r="L25" s="14"/>
      <c r="N25" s="14"/>
      <c r="P25" s="14"/>
      <c r="R25" s="14"/>
    </row>
    <row r="26" spans="1:23" ht="20.25" customHeight="1">
      <c r="A26" s="2" t="s">
        <v>80</v>
      </c>
      <c r="C26" s="186">
        <f>SUM(C19:C25)</f>
        <v>6412454</v>
      </c>
      <c r="D26" s="10"/>
      <c r="E26" s="186">
        <f>SUM(E19:E25)</f>
        <v>6055640</v>
      </c>
      <c r="F26" s="10"/>
      <c r="G26" s="186">
        <f>SUM(G19:G25)</f>
        <v>6560805</v>
      </c>
      <c r="H26" s="10"/>
      <c r="I26" s="186">
        <f>SUM(I19:I25)</f>
        <v>6223966</v>
      </c>
      <c r="L26" s="14"/>
      <c r="N26" s="14"/>
      <c r="P26" s="14"/>
      <c r="R26" s="14"/>
    </row>
    <row r="27" spans="1:23" ht="20.25" customHeight="1">
      <c r="C27" s="78"/>
      <c r="D27" s="13"/>
      <c r="E27" s="78"/>
      <c r="F27" s="13"/>
      <c r="G27" s="78"/>
      <c r="H27" s="13"/>
      <c r="I27" s="78"/>
      <c r="L27" s="14"/>
      <c r="N27" s="14"/>
      <c r="P27" s="14"/>
      <c r="R27" s="14"/>
    </row>
    <row r="28" spans="1:23" ht="20.25" customHeight="1">
      <c r="A28" s="2" t="s">
        <v>82</v>
      </c>
      <c r="C28" s="35">
        <f>C16-C26</f>
        <v>860622</v>
      </c>
      <c r="D28" s="35"/>
      <c r="E28" s="35">
        <f>E16-E26</f>
        <v>790329</v>
      </c>
      <c r="F28" s="35"/>
      <c r="G28" s="35">
        <f>G16-G26</f>
        <v>883876</v>
      </c>
      <c r="H28" s="35"/>
      <c r="I28" s="35">
        <f>I16-I26</f>
        <v>900735</v>
      </c>
      <c r="L28" s="14"/>
      <c r="N28" s="14"/>
      <c r="P28" s="14"/>
      <c r="R28" s="14"/>
    </row>
    <row r="29" spans="1:23" ht="20.25" customHeight="1">
      <c r="A29" s="31" t="s">
        <v>83</v>
      </c>
      <c r="B29" s="7">
        <v>2</v>
      </c>
      <c r="C29" s="65">
        <v>158999</v>
      </c>
      <c r="D29" s="189"/>
      <c r="E29" s="65">
        <v>160711</v>
      </c>
      <c r="F29" s="189"/>
      <c r="G29" s="65">
        <v>170268</v>
      </c>
      <c r="H29" s="189"/>
      <c r="I29" s="65">
        <v>173420</v>
      </c>
      <c r="L29" s="14"/>
      <c r="N29" s="14"/>
      <c r="P29" s="14"/>
      <c r="Q29" s="188"/>
      <c r="R29" s="188"/>
      <c r="S29" s="188"/>
      <c r="T29" s="188"/>
      <c r="U29" s="188"/>
      <c r="V29" s="188"/>
      <c r="W29" s="188"/>
    </row>
    <row r="30" spans="1:23" ht="20.25" customHeight="1">
      <c r="A30" s="2" t="s">
        <v>86</v>
      </c>
      <c r="C30" s="57">
        <f>C28-C29</f>
        <v>701623</v>
      </c>
      <c r="D30" s="57"/>
      <c r="E30" s="57">
        <f>E28-E29</f>
        <v>629618</v>
      </c>
      <c r="F30" s="57"/>
      <c r="G30" s="57">
        <f t="shared" ref="G30" si="1">G28-G29</f>
        <v>713608</v>
      </c>
      <c r="H30" s="57"/>
      <c r="I30" s="57">
        <f t="shared" ref="I30" si="2">I28-I29</f>
        <v>727315</v>
      </c>
      <c r="L30" s="14"/>
      <c r="N30" s="14"/>
      <c r="P30" s="14"/>
      <c r="R30" s="14"/>
    </row>
    <row r="31" spans="1:23" ht="20.25" customHeight="1">
      <c r="A31" s="31" t="s">
        <v>87</v>
      </c>
      <c r="B31" s="7">
        <v>7</v>
      </c>
      <c r="C31" s="41">
        <v>-130283</v>
      </c>
      <c r="D31" s="29"/>
      <c r="E31" s="41">
        <v>-102201</v>
      </c>
      <c r="F31" s="32"/>
      <c r="G31" s="32">
        <v>-65587</v>
      </c>
      <c r="H31" s="32"/>
      <c r="I31" s="32">
        <v>-53704</v>
      </c>
      <c r="L31" s="14"/>
      <c r="N31" s="14"/>
      <c r="P31" s="14"/>
      <c r="Q31" s="188"/>
      <c r="R31" s="188"/>
      <c r="S31" s="188"/>
      <c r="T31" s="188"/>
      <c r="U31" s="188"/>
      <c r="V31" s="188"/>
      <c r="W31" s="188"/>
    </row>
    <row r="32" spans="1:23" ht="20.25" customHeight="1" thickBot="1">
      <c r="A32" s="2" t="s">
        <v>88</v>
      </c>
      <c r="B32" s="92"/>
      <c r="C32" s="169">
        <f>SUM(C30:C31)</f>
        <v>571340</v>
      </c>
      <c r="D32" s="10"/>
      <c r="E32" s="169">
        <f>SUM(E30:E31)</f>
        <v>527417</v>
      </c>
      <c r="F32" s="10"/>
      <c r="G32" s="169">
        <f>SUM(G30:G31)</f>
        <v>648021</v>
      </c>
      <c r="H32" s="10"/>
      <c r="I32" s="169">
        <f>SUM(I30:I31)</f>
        <v>673611</v>
      </c>
      <c r="L32" s="14"/>
      <c r="N32" s="14"/>
      <c r="P32" s="14"/>
      <c r="R32" s="14"/>
    </row>
    <row r="33" spans="1:23" ht="20.25" customHeight="1" thickTop="1">
      <c r="A33" s="2"/>
      <c r="B33" s="92"/>
      <c r="C33" s="57"/>
      <c r="D33" s="10"/>
      <c r="E33" s="57"/>
      <c r="F33" s="10"/>
      <c r="G33" s="57"/>
      <c r="H33" s="10"/>
      <c r="I33" s="57"/>
      <c r="L33" s="14"/>
      <c r="N33" s="14"/>
      <c r="P33" s="14"/>
      <c r="R33" s="14"/>
    </row>
    <row r="34" spans="1:23" ht="20.25" hidden="1" customHeight="1">
      <c r="A34" s="2" t="s">
        <v>89</v>
      </c>
      <c r="B34" s="92"/>
      <c r="C34" s="57"/>
      <c r="D34" s="10"/>
      <c r="E34" s="57"/>
      <c r="F34" s="10"/>
      <c r="G34" s="57"/>
      <c r="H34" s="10"/>
      <c r="I34" s="57"/>
      <c r="L34" s="14"/>
      <c r="N34" s="14"/>
      <c r="P34" s="14"/>
      <c r="R34" s="14"/>
    </row>
    <row r="35" spans="1:23" ht="20.25" hidden="1" customHeight="1">
      <c r="A35" s="9" t="s">
        <v>115</v>
      </c>
      <c r="B35" s="92"/>
      <c r="C35" s="57"/>
      <c r="D35" s="10"/>
      <c r="E35" s="57"/>
      <c r="F35" s="10"/>
      <c r="G35" s="57"/>
      <c r="H35" s="10"/>
      <c r="I35" s="57"/>
      <c r="L35" s="14"/>
      <c r="N35" s="14"/>
      <c r="P35" s="14"/>
      <c r="R35" s="14"/>
    </row>
    <row r="36" spans="1:23" ht="20.25" hidden="1" customHeight="1">
      <c r="A36" s="31" t="s">
        <v>116</v>
      </c>
      <c r="B36" s="92"/>
      <c r="C36" s="57"/>
      <c r="D36" s="10"/>
      <c r="E36" s="57"/>
      <c r="F36" s="10"/>
      <c r="G36" s="57"/>
      <c r="H36" s="10"/>
      <c r="I36" s="57"/>
      <c r="L36" s="14"/>
      <c r="N36" s="14"/>
      <c r="P36" s="14"/>
      <c r="R36" s="14"/>
    </row>
    <row r="37" spans="1:23" ht="20.25" hidden="1" customHeight="1">
      <c r="A37" s="31" t="s">
        <v>117</v>
      </c>
      <c r="B37" s="92"/>
      <c r="C37" s="136" t="s">
        <v>118</v>
      </c>
      <c r="D37" s="10"/>
      <c r="E37" s="136" t="s">
        <v>118</v>
      </c>
      <c r="F37" s="10"/>
      <c r="G37" s="136" t="s">
        <v>118</v>
      </c>
      <c r="H37" s="10"/>
      <c r="I37" s="136" t="s">
        <v>118</v>
      </c>
      <c r="L37" s="14"/>
      <c r="N37" s="14"/>
      <c r="P37" s="14"/>
      <c r="R37" s="14"/>
    </row>
    <row r="38" spans="1:23" ht="20.25" hidden="1" customHeight="1">
      <c r="A38" s="2" t="s">
        <v>119</v>
      </c>
      <c r="B38" s="92"/>
      <c r="C38" s="190"/>
      <c r="D38" s="10"/>
      <c r="E38" s="190"/>
      <c r="F38" s="10"/>
      <c r="G38" s="190"/>
      <c r="H38" s="10"/>
      <c r="I38" s="190"/>
      <c r="L38" s="14"/>
      <c r="N38" s="14"/>
      <c r="P38" s="14"/>
      <c r="R38" s="14"/>
    </row>
    <row r="39" spans="1:23" ht="20.25" hidden="1" customHeight="1">
      <c r="A39" s="2" t="s">
        <v>120</v>
      </c>
      <c r="B39" s="92"/>
      <c r="C39" s="28" t="s">
        <v>118</v>
      </c>
      <c r="D39" s="10"/>
      <c r="E39" s="28" t="s">
        <v>118</v>
      </c>
      <c r="F39" s="10"/>
      <c r="G39" s="28" t="s">
        <v>118</v>
      </c>
      <c r="H39" s="10"/>
      <c r="I39" s="28" t="s">
        <v>118</v>
      </c>
      <c r="L39" s="14"/>
      <c r="N39" s="14"/>
      <c r="P39" s="14"/>
      <c r="R39" s="14"/>
    </row>
    <row r="40" spans="1:23" ht="20.25" hidden="1" customHeight="1">
      <c r="A40" s="35"/>
      <c r="B40" s="35"/>
      <c r="C40" s="35"/>
      <c r="D40" s="35"/>
      <c r="E40" s="35"/>
      <c r="F40" s="35"/>
      <c r="G40" s="35"/>
      <c r="H40" s="10"/>
      <c r="I40" s="35"/>
      <c r="L40" s="14"/>
      <c r="N40" s="14"/>
      <c r="P40" s="14"/>
      <c r="R40" s="14"/>
    </row>
    <row r="41" spans="1:23" ht="20.25" customHeight="1">
      <c r="A41" s="2" t="s">
        <v>89</v>
      </c>
      <c r="B41" s="35"/>
      <c r="C41" s="35"/>
      <c r="D41" s="35"/>
      <c r="E41" s="35"/>
      <c r="F41" s="35"/>
      <c r="G41" s="35"/>
      <c r="H41" s="10"/>
      <c r="I41" s="35"/>
      <c r="L41" s="14"/>
      <c r="N41" s="14"/>
      <c r="P41" s="14"/>
      <c r="R41" s="14"/>
    </row>
    <row r="42" spans="1:23" ht="20.25" customHeight="1">
      <c r="A42" s="2" t="s">
        <v>104</v>
      </c>
      <c r="B42" s="92"/>
      <c r="L42" s="14"/>
      <c r="N42" s="14"/>
      <c r="P42" s="14"/>
      <c r="R42" s="14"/>
    </row>
    <row r="43" spans="1:23" ht="20.25" customHeight="1">
      <c r="A43" s="232" t="s">
        <v>251</v>
      </c>
      <c r="B43" s="92"/>
      <c r="C43" s="71">
        <v>0</v>
      </c>
      <c r="D43" s="75"/>
      <c r="E43" s="71">
        <v>0</v>
      </c>
      <c r="F43" s="35"/>
      <c r="G43" s="71">
        <v>0</v>
      </c>
      <c r="H43" s="35"/>
      <c r="I43" s="71">
        <v>0</v>
      </c>
      <c r="L43" s="14"/>
      <c r="N43" s="14"/>
      <c r="P43" s="14"/>
      <c r="R43" s="14"/>
    </row>
    <row r="44" spans="1:23" ht="20.25" customHeight="1" thickBot="1">
      <c r="A44" s="2" t="s">
        <v>106</v>
      </c>
      <c r="B44" s="92"/>
      <c r="C44" s="191">
        <f>SUM(C32,C43)</f>
        <v>571340</v>
      </c>
      <c r="D44" s="145"/>
      <c r="E44" s="191">
        <f>SUM(E32,E43)</f>
        <v>527417</v>
      </c>
      <c r="F44" s="43"/>
      <c r="G44" s="191">
        <f>SUM(G32,G43)</f>
        <v>648021</v>
      </c>
      <c r="H44" s="43"/>
      <c r="I44" s="191">
        <f>SUM(I32,I43)</f>
        <v>673611</v>
      </c>
      <c r="K44"/>
      <c r="L44" s="14"/>
      <c r="M44"/>
      <c r="N44" s="14"/>
      <c r="O44"/>
      <c r="P44" s="14"/>
      <c r="Q44"/>
      <c r="R44" s="14"/>
    </row>
    <row r="45" spans="1:23" ht="20.25" customHeight="1" thickTop="1">
      <c r="A45" s="2"/>
      <c r="C45" s="116"/>
      <c r="D45" s="78"/>
      <c r="E45" s="116"/>
      <c r="F45" s="40"/>
      <c r="G45" s="29"/>
      <c r="H45" s="40"/>
      <c r="I45" s="29"/>
    </row>
    <row r="46" spans="1:23" ht="20.25" customHeight="1">
      <c r="A46" s="2" t="s">
        <v>107</v>
      </c>
      <c r="B46" s="92"/>
      <c r="C46" s="144"/>
      <c r="D46" s="145"/>
      <c r="E46" s="144"/>
      <c r="F46" s="43"/>
      <c r="G46" s="57"/>
      <c r="H46" s="43"/>
      <c r="I46" s="57"/>
    </row>
    <row r="47" spans="1:23" ht="20.25" customHeight="1">
      <c r="A47" s="31" t="s">
        <v>108</v>
      </c>
      <c r="C47" s="29">
        <v>573554</v>
      </c>
      <c r="D47" s="78"/>
      <c r="E47" s="29">
        <v>529422</v>
      </c>
      <c r="F47" s="40"/>
      <c r="G47" s="29">
        <v>648021</v>
      </c>
      <c r="H47" s="40"/>
      <c r="I47" s="29">
        <v>673611</v>
      </c>
      <c r="L47" s="14"/>
      <c r="N47" s="14"/>
      <c r="P47" s="14"/>
      <c r="Q47" s="188"/>
      <c r="R47" s="188"/>
      <c r="S47" s="188"/>
      <c r="T47" s="188"/>
      <c r="U47" s="188"/>
      <c r="V47" s="188"/>
      <c r="W47" s="188"/>
    </row>
    <row r="48" spans="1:23" ht="20.25" customHeight="1">
      <c r="A48" s="3" t="s">
        <v>109</v>
      </c>
      <c r="C48" s="37">
        <v>-2214</v>
      </c>
      <c r="D48" s="78"/>
      <c r="E48" s="37">
        <v>-2005</v>
      </c>
      <c r="F48" s="57"/>
      <c r="G48" s="71">
        <v>0</v>
      </c>
      <c r="H48" s="35"/>
      <c r="I48" s="71">
        <v>0</v>
      </c>
      <c r="L48" s="14"/>
      <c r="N48" s="14"/>
      <c r="P48" s="14"/>
      <c r="R48" s="14"/>
    </row>
    <row r="49" spans="1:23" s="58" customFormat="1" ht="20.25" customHeight="1" thickBot="1">
      <c r="A49" s="2"/>
      <c r="B49" s="92"/>
      <c r="C49" s="169">
        <f>C32</f>
        <v>571340</v>
      </c>
      <c r="D49" s="145"/>
      <c r="E49" s="169">
        <f>E32</f>
        <v>527417</v>
      </c>
      <c r="F49" s="43"/>
      <c r="G49" s="169">
        <f>SUM(G46:G48)</f>
        <v>648021</v>
      </c>
      <c r="H49" s="43"/>
      <c r="I49" s="169">
        <f>SUM(I46:I48)</f>
        <v>673611</v>
      </c>
      <c r="L49" s="14"/>
      <c r="N49" s="14"/>
      <c r="P49" s="14"/>
      <c r="R49" s="14"/>
    </row>
    <row r="50" spans="1:23" ht="20.25" customHeight="1" thickTop="1">
      <c r="A50" s="2" t="s">
        <v>110</v>
      </c>
      <c r="C50" s="116"/>
      <c r="D50" s="78"/>
      <c r="E50" s="116"/>
      <c r="F50" s="40"/>
      <c r="G50" s="29"/>
      <c r="H50" s="40"/>
      <c r="I50" s="29"/>
    </row>
    <row r="51" spans="1:23" ht="20.25" customHeight="1">
      <c r="A51" s="31" t="s">
        <v>108</v>
      </c>
      <c r="C51" s="29">
        <v>573554</v>
      </c>
      <c r="D51" s="78"/>
      <c r="E51" s="29">
        <v>529422</v>
      </c>
      <c r="F51" s="40"/>
      <c r="G51" s="29">
        <v>648021</v>
      </c>
      <c r="H51" s="40"/>
      <c r="I51" s="29">
        <v>673611</v>
      </c>
      <c r="L51" s="14"/>
      <c r="N51" s="14"/>
      <c r="P51" s="14"/>
      <c r="Q51" s="188"/>
      <c r="R51" s="188"/>
      <c r="S51" s="188"/>
      <c r="T51" s="188"/>
      <c r="U51" s="188"/>
      <c r="V51" s="188"/>
      <c r="W51" s="188"/>
    </row>
    <row r="52" spans="1:23" ht="20.25" customHeight="1">
      <c r="A52" s="31" t="s">
        <v>109</v>
      </c>
      <c r="C52" s="115">
        <v>-2214</v>
      </c>
      <c r="D52" s="116"/>
      <c r="E52" s="115">
        <v>-2005</v>
      </c>
      <c r="F52" s="57"/>
      <c r="G52" s="71">
        <v>0</v>
      </c>
      <c r="H52" s="35"/>
      <c r="I52" s="71">
        <v>0</v>
      </c>
      <c r="L52" s="14"/>
      <c r="N52" s="14"/>
      <c r="P52" s="14"/>
      <c r="R52" s="14"/>
    </row>
    <row r="53" spans="1:23" ht="20.25" customHeight="1" thickBot="1">
      <c r="A53" s="2"/>
      <c r="C53" s="191">
        <f>SUM(C51:C52)</f>
        <v>571340</v>
      </c>
      <c r="D53" s="145"/>
      <c r="E53" s="191">
        <f>SUM(E51:E52)</f>
        <v>527417</v>
      </c>
      <c r="F53" s="43"/>
      <c r="G53" s="191">
        <f>SUM(G51:G52)</f>
        <v>648021</v>
      </c>
      <c r="H53" s="43"/>
      <c r="I53" s="191">
        <f>SUM(I51:I52)</f>
        <v>673611</v>
      </c>
      <c r="L53" s="14"/>
      <c r="N53" s="14"/>
      <c r="P53" s="14"/>
      <c r="R53" s="14"/>
    </row>
    <row r="54" spans="1:23" ht="20.25" customHeight="1" thickTop="1">
      <c r="A54" s="2"/>
      <c r="C54" s="116"/>
      <c r="D54" s="78"/>
      <c r="E54" s="116"/>
      <c r="F54" s="40"/>
      <c r="G54" s="29"/>
      <c r="H54" s="40"/>
      <c r="I54" s="29"/>
    </row>
    <row r="55" spans="1:23" ht="20.25" customHeight="1" thickBot="1">
      <c r="A55" s="2" t="s">
        <v>121</v>
      </c>
      <c r="C55" s="137">
        <f>C47/505000</f>
        <v>1.135750495049505</v>
      </c>
      <c r="D55" s="98"/>
      <c r="E55" s="137">
        <f>E47/505000</f>
        <v>1.048360396039604</v>
      </c>
      <c r="F55" s="98"/>
      <c r="G55" s="137">
        <f>G47/505000</f>
        <v>1.283209900990099</v>
      </c>
      <c r="H55" s="98"/>
      <c r="I55" s="137">
        <f>I47/505000</f>
        <v>1.3338831683168317</v>
      </c>
      <c r="L55" s="14"/>
      <c r="N55" s="14"/>
      <c r="P55" s="14"/>
      <c r="Q55" s="188"/>
      <c r="R55" s="188"/>
      <c r="S55" s="188"/>
      <c r="T55" s="188"/>
      <c r="U55" s="188"/>
      <c r="V55" s="188"/>
      <c r="W55" s="188"/>
    </row>
    <row r="56" spans="1:23" ht="20.25" customHeight="1" thickTop="1">
      <c r="C56" s="192"/>
      <c r="D56" s="192"/>
      <c r="E56" s="192"/>
      <c r="F56" s="192"/>
      <c r="G56" s="192"/>
      <c r="H56" s="192"/>
      <c r="I56" s="192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5" orientation="portrait" useFirstPageNumber="1" r:id="rId1"/>
  <headerFooter>
    <oddFooter>&amp;LThe accompanying notes are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5"/>
  <sheetViews>
    <sheetView view="pageBreakPreview" zoomScale="80" zoomScaleNormal="80" zoomScaleSheetLayoutView="80" workbookViewId="0">
      <selection activeCell="K23" sqref="K23"/>
    </sheetView>
  </sheetViews>
  <sheetFormatPr defaultColWidth="9.1796875" defaultRowHeight="20.25" customHeight="1"/>
  <cols>
    <col min="1" max="1" width="54.26953125" style="3" customWidth="1"/>
    <col min="2" max="2" width="8.453125" style="3" customWidth="1"/>
    <col min="3" max="3" width="15" style="1" customWidth="1"/>
    <col min="4" max="4" width="0.81640625" style="1" customWidth="1"/>
    <col min="5" max="5" width="16.1796875" style="1" bestFit="1" customWidth="1"/>
    <col min="6" max="6" width="1.1796875" style="1" customWidth="1"/>
    <col min="7" max="7" width="12.81640625" style="1" customWidth="1"/>
    <col min="8" max="8" width="0.81640625" style="1" customWidth="1"/>
    <col min="9" max="9" width="14.1796875" style="1" customWidth="1"/>
    <col min="10" max="10" width="0.81640625" style="1" customWidth="1"/>
    <col min="11" max="11" width="14.54296875" style="1" customWidth="1"/>
    <col min="12" max="12" width="0.81640625" style="1" customWidth="1"/>
    <col min="13" max="13" width="14.81640625" style="1" bestFit="1" customWidth="1"/>
    <col min="14" max="14" width="0.81640625" style="1" customWidth="1"/>
    <col min="15" max="15" width="15.1796875" style="1" customWidth="1"/>
    <col min="16" max="16384" width="9.1796875" style="1"/>
  </cols>
  <sheetData>
    <row r="1" spans="1:15" ht="20.25" customHeight="1">
      <c r="A1" s="93" t="s">
        <v>0</v>
      </c>
      <c r="B1" s="49"/>
      <c r="O1" s="22"/>
    </row>
    <row r="2" spans="1:15" ht="20.25" customHeight="1">
      <c r="A2" s="50" t="s">
        <v>122</v>
      </c>
      <c r="B2" s="50"/>
      <c r="O2" s="22"/>
    </row>
    <row r="3" spans="1:15" ht="20.25" customHeight="1">
      <c r="A3" s="6"/>
      <c r="B3" s="6"/>
    </row>
    <row r="4" spans="1:15" customFormat="1" ht="20.25" customHeight="1">
      <c r="A4" s="2"/>
      <c r="B4" s="2"/>
      <c r="C4" s="239" t="s">
        <v>123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5" customFormat="1" ht="20.25" customHeight="1">
      <c r="A5" s="31"/>
      <c r="B5" s="31"/>
      <c r="G5" s="245" t="s">
        <v>124</v>
      </c>
      <c r="H5" s="245"/>
      <c r="I5" s="245"/>
      <c r="J5" s="7"/>
    </row>
    <row r="6" spans="1:15" customFormat="1" ht="20.25" customHeight="1">
      <c r="A6" s="31"/>
      <c r="B6" s="31"/>
      <c r="E6" s="90" t="s">
        <v>125</v>
      </c>
      <c r="G6" s="90"/>
      <c r="H6" s="90"/>
      <c r="I6" s="90"/>
      <c r="J6" s="7"/>
      <c r="K6" s="90" t="s">
        <v>47</v>
      </c>
    </row>
    <row r="7" spans="1:15" customFormat="1" ht="20.25" customHeight="1">
      <c r="A7" s="31"/>
      <c r="B7" s="31"/>
      <c r="C7" s="90" t="s">
        <v>126</v>
      </c>
      <c r="D7" s="90"/>
      <c r="E7" s="90" t="s">
        <v>127</v>
      </c>
      <c r="F7" s="90"/>
      <c r="G7" s="90"/>
      <c r="J7" s="7"/>
      <c r="K7" s="90" t="s">
        <v>128</v>
      </c>
      <c r="N7" s="90"/>
    </row>
    <row r="8" spans="1:15" customFormat="1" ht="20.25" customHeight="1">
      <c r="A8" s="31"/>
      <c r="B8" s="31"/>
      <c r="C8" s="90" t="s">
        <v>129</v>
      </c>
      <c r="D8" s="90"/>
      <c r="E8" s="53" t="s">
        <v>130</v>
      </c>
      <c r="F8" s="90"/>
      <c r="G8" s="90"/>
      <c r="I8" s="90"/>
      <c r="J8" s="7"/>
      <c r="K8" s="90" t="s">
        <v>131</v>
      </c>
      <c r="L8" s="90"/>
      <c r="M8" s="90" t="s">
        <v>132</v>
      </c>
      <c r="N8" s="90"/>
      <c r="O8" s="90" t="s">
        <v>133</v>
      </c>
    </row>
    <row r="9" spans="1:15" customFormat="1" ht="20.25" customHeight="1">
      <c r="A9" s="31"/>
      <c r="B9" s="7" t="s">
        <v>66</v>
      </c>
      <c r="C9" s="90" t="s">
        <v>134</v>
      </c>
      <c r="D9" s="90"/>
      <c r="E9" s="90" t="s">
        <v>135</v>
      </c>
      <c r="F9" s="90"/>
      <c r="G9" s="90" t="s">
        <v>136</v>
      </c>
      <c r="H9" s="90"/>
      <c r="I9" s="90" t="s">
        <v>137</v>
      </c>
      <c r="J9" s="90"/>
      <c r="K9" s="90" t="s">
        <v>138</v>
      </c>
      <c r="L9" s="90"/>
      <c r="M9" s="90" t="s">
        <v>139</v>
      </c>
      <c r="N9" s="90"/>
      <c r="O9" s="90" t="s">
        <v>140</v>
      </c>
    </row>
    <row r="10" spans="1:15" customFormat="1" ht="20.25" customHeight="1">
      <c r="C10" s="241" t="s">
        <v>9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</row>
    <row r="11" spans="1:15" customFormat="1" ht="20.25" customHeight="1">
      <c r="A11" s="2" t="s">
        <v>258</v>
      </c>
      <c r="B11" s="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customFormat="1" ht="20.25" customHeight="1">
      <c r="A12" s="2" t="s">
        <v>141</v>
      </c>
      <c r="B12" s="3"/>
      <c r="C12" s="57">
        <v>2525000</v>
      </c>
      <c r="D12" s="43"/>
      <c r="E12" s="57">
        <v>1741110</v>
      </c>
      <c r="F12" s="43"/>
      <c r="G12" s="57">
        <v>252500</v>
      </c>
      <c r="H12" s="43"/>
      <c r="I12" s="57">
        <v>1149364</v>
      </c>
      <c r="J12" s="43"/>
      <c r="K12" s="57">
        <f>SUM(C12:I12)</f>
        <v>5667974</v>
      </c>
      <c r="L12" s="57"/>
      <c r="M12" s="57">
        <v>7</v>
      </c>
      <c r="N12" s="57"/>
      <c r="O12" s="57">
        <f>SUM(K12,M12)</f>
        <v>5667981</v>
      </c>
    </row>
    <row r="13" spans="1:15" customFormat="1" ht="20.25" hidden="1" customHeight="1">
      <c r="A13" s="31" t="s">
        <v>142</v>
      </c>
      <c r="B13" s="87"/>
      <c r="C13" s="46"/>
      <c r="D13" s="45"/>
      <c r="E13" s="46"/>
      <c r="F13" s="45"/>
      <c r="G13" s="46"/>
      <c r="H13" s="90"/>
      <c r="I13" s="46"/>
      <c r="J13" s="90"/>
      <c r="K13" s="128"/>
      <c r="L13" s="45"/>
      <c r="M13" s="46"/>
      <c r="N13" s="36"/>
      <c r="O13" s="69"/>
    </row>
    <row r="14" spans="1:15" customFormat="1" ht="20.25" hidden="1" customHeight="1">
      <c r="A14" s="2" t="s">
        <v>141</v>
      </c>
      <c r="B14" s="25"/>
      <c r="C14" s="38">
        <v>2525000</v>
      </c>
      <c r="D14" s="57"/>
      <c r="E14" s="38">
        <v>1741110</v>
      </c>
      <c r="F14" s="57"/>
      <c r="G14" s="38">
        <v>227100</v>
      </c>
      <c r="H14" s="67"/>
      <c r="I14" s="38">
        <v>587232</v>
      </c>
      <c r="J14" s="67"/>
      <c r="K14" s="38">
        <v>5078348</v>
      </c>
      <c r="L14" s="57"/>
      <c r="M14" s="38">
        <v>1289</v>
      </c>
      <c r="N14" s="67"/>
      <c r="O14" s="38">
        <v>5079637</v>
      </c>
    </row>
    <row r="15" spans="1:15" customFormat="1" ht="20.5" customHeight="1">
      <c r="A15" s="25"/>
      <c r="B15" s="25"/>
      <c r="C15" s="35"/>
      <c r="D15" s="43"/>
      <c r="E15" s="35"/>
      <c r="F15" s="43"/>
      <c r="G15" s="35"/>
      <c r="H15" s="67"/>
      <c r="I15" s="35"/>
      <c r="J15" s="67"/>
      <c r="K15" s="35"/>
      <c r="L15" s="35"/>
      <c r="M15" s="35"/>
      <c r="N15" s="67"/>
      <c r="O15" s="45"/>
    </row>
    <row r="16" spans="1:15" ht="20.25" customHeight="1">
      <c r="A16" s="58" t="s">
        <v>143</v>
      </c>
      <c r="B16" s="2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 ht="20.25" customHeight="1">
      <c r="A17" s="25" t="s">
        <v>144</v>
      </c>
      <c r="B17" s="2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20.25" customHeight="1">
      <c r="A18" t="s">
        <v>145</v>
      </c>
      <c r="B18" s="87" t="s">
        <v>146</v>
      </c>
      <c r="C18" s="65">
        <v>0</v>
      </c>
      <c r="D18" s="29"/>
      <c r="E18" s="65">
        <v>0</v>
      </c>
      <c r="F18" s="29"/>
      <c r="G18" s="65">
        <v>0</v>
      </c>
      <c r="H18" s="68"/>
      <c r="I18" s="65">
        <v>-429250</v>
      </c>
      <c r="J18" s="68"/>
      <c r="K18" s="65">
        <f>SUM(C18:I18)</f>
        <v>-429250</v>
      </c>
      <c r="L18" s="56"/>
      <c r="M18" s="65">
        <v>0</v>
      </c>
      <c r="N18" s="68"/>
      <c r="O18" s="42">
        <f>SUM(K18:M18)</f>
        <v>-429250</v>
      </c>
    </row>
    <row r="19" spans="1:15" ht="20.25" customHeight="1">
      <c r="A19" s="25" t="s">
        <v>147</v>
      </c>
      <c r="B19" s="2"/>
      <c r="C19" s="71">
        <f>SUM(C18)</f>
        <v>0</v>
      </c>
      <c r="D19" s="43"/>
      <c r="E19" s="71">
        <f>SUM(E18)</f>
        <v>0</v>
      </c>
      <c r="F19" s="43"/>
      <c r="G19" s="71">
        <f>SUM(G18)</f>
        <v>0</v>
      </c>
      <c r="H19" s="67"/>
      <c r="I19" s="71">
        <f>SUM(I18)</f>
        <v>-429250</v>
      </c>
      <c r="J19" s="67"/>
      <c r="K19" s="71">
        <f>SUM(C19:I19)</f>
        <v>-429250</v>
      </c>
      <c r="L19" s="35"/>
      <c r="M19" s="71">
        <f>SUM(M18)</f>
        <v>0</v>
      </c>
      <c r="N19" s="67"/>
      <c r="O19" s="71">
        <f>SUM(O18)</f>
        <v>-429250</v>
      </c>
    </row>
    <row r="20" spans="1:15" ht="20.25" customHeight="1">
      <c r="A20" s="193"/>
      <c r="B20" s="2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ht="20.25" customHeight="1">
      <c r="A21" s="194" t="s">
        <v>148</v>
      </c>
      <c r="B21" s="25"/>
      <c r="C21" s="35"/>
      <c r="D21" s="57"/>
      <c r="E21" s="35"/>
      <c r="F21" s="57"/>
      <c r="G21" s="35"/>
      <c r="H21" s="67"/>
      <c r="I21" s="35"/>
      <c r="J21" s="67"/>
      <c r="K21" s="35"/>
      <c r="L21" s="35"/>
      <c r="M21" s="35"/>
      <c r="N21" s="67"/>
      <c r="O21" s="56"/>
    </row>
    <row r="22" spans="1:15" ht="20.25" customHeight="1">
      <c r="A22" s="195" t="s">
        <v>252</v>
      </c>
      <c r="B22" s="7"/>
      <c r="C22" s="65">
        <v>0</v>
      </c>
      <c r="D22" s="29"/>
      <c r="E22" s="65">
        <v>0</v>
      </c>
      <c r="F22" s="29"/>
      <c r="G22" s="65">
        <v>0</v>
      </c>
      <c r="H22" s="68"/>
      <c r="I22" s="65">
        <v>0</v>
      </c>
      <c r="J22" s="68"/>
      <c r="K22" s="65">
        <f>SUM(C22:I22)</f>
        <v>0</v>
      </c>
      <c r="L22" s="56"/>
      <c r="M22" s="65">
        <v>17150</v>
      </c>
      <c r="N22" s="68"/>
      <c r="O22" s="42">
        <f>SUM(K22:M22)</f>
        <v>17150</v>
      </c>
    </row>
    <row r="23" spans="1:15" ht="20.25" customHeight="1">
      <c r="A23" s="194" t="s">
        <v>150</v>
      </c>
      <c r="B23" s="25"/>
      <c r="C23" s="71">
        <f>SUM(C22)</f>
        <v>0</v>
      </c>
      <c r="D23" s="43"/>
      <c r="E23" s="71">
        <f>SUM(E22)</f>
        <v>0</v>
      </c>
      <c r="F23" s="43"/>
      <c r="G23" s="71">
        <f>SUM(G22)</f>
        <v>0</v>
      </c>
      <c r="H23" s="67"/>
      <c r="I23" s="71">
        <f>SUM(I22)</f>
        <v>0</v>
      </c>
      <c r="J23" s="67"/>
      <c r="K23" s="71">
        <f>SUM(K22)</f>
        <v>0</v>
      </c>
      <c r="L23" s="35"/>
      <c r="M23" s="71">
        <f>SUM(M22)</f>
        <v>17150</v>
      </c>
      <c r="N23" s="67"/>
      <c r="O23" s="71">
        <f>SUM(O22)</f>
        <v>17150</v>
      </c>
    </row>
    <row r="24" spans="1:15" ht="20.25" customHeight="1">
      <c r="A24" s="194"/>
      <c r="B24" s="25"/>
      <c r="C24" s="117"/>
      <c r="D24" s="43"/>
      <c r="E24" s="35"/>
      <c r="F24" s="43"/>
      <c r="G24" s="35"/>
      <c r="H24" s="67"/>
      <c r="I24" s="117"/>
      <c r="J24" s="67"/>
      <c r="K24" s="117"/>
      <c r="L24" s="35"/>
      <c r="M24" s="35"/>
      <c r="N24" s="67"/>
      <c r="O24" s="117"/>
    </row>
    <row r="25" spans="1:15" ht="20.25" customHeight="1">
      <c r="A25" s="58" t="s">
        <v>151</v>
      </c>
      <c r="B25" s="58"/>
      <c r="C25" s="71">
        <f>C23+C19</f>
        <v>0</v>
      </c>
      <c r="D25" s="43"/>
      <c r="E25" s="71">
        <f>E23+E19</f>
        <v>0</v>
      </c>
      <c r="F25" s="43"/>
      <c r="G25" s="71">
        <f>G23+G19</f>
        <v>0</v>
      </c>
      <c r="H25" s="67"/>
      <c r="I25" s="71">
        <f>I23+I19</f>
        <v>-429250</v>
      </c>
      <c r="J25" s="67"/>
      <c r="K25" s="71">
        <f>K23+K19</f>
        <v>-429250</v>
      </c>
      <c r="L25" s="35"/>
      <c r="M25" s="71">
        <f>M23+M19</f>
        <v>17150</v>
      </c>
      <c r="N25" s="67"/>
      <c r="O25" s="71">
        <f>O23+O19</f>
        <v>-412100</v>
      </c>
    </row>
    <row r="26" spans="1:15" customFormat="1" ht="12.75" customHeight="1">
      <c r="A26" s="2"/>
      <c r="B26" s="2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45"/>
    </row>
    <row r="27" spans="1:15" customFormat="1" ht="20.25" customHeight="1">
      <c r="A27" s="2" t="s">
        <v>152</v>
      </c>
      <c r="B27" s="2"/>
      <c r="C27" s="59"/>
      <c r="D27" s="74"/>
      <c r="E27" s="59"/>
      <c r="F27" s="74"/>
      <c r="G27" s="59"/>
      <c r="H27" s="74"/>
      <c r="I27" s="68"/>
      <c r="J27" s="74"/>
      <c r="K27" s="52"/>
      <c r="L27" s="52"/>
      <c r="M27" s="52"/>
      <c r="N27" s="52"/>
      <c r="O27" s="68"/>
    </row>
    <row r="28" spans="1:15" customFormat="1" ht="20.25" customHeight="1">
      <c r="A28" s="31" t="s">
        <v>153</v>
      </c>
      <c r="B28" s="31"/>
      <c r="C28" s="65">
        <v>0</v>
      </c>
      <c r="D28" s="29"/>
      <c r="E28" s="56">
        <v>0</v>
      </c>
      <c r="F28" s="29"/>
      <c r="G28" s="56">
        <v>0</v>
      </c>
      <c r="H28" s="74"/>
      <c r="I28" s="45">
        <f>'PL-9mth 5'!E47</f>
        <v>529422</v>
      </c>
      <c r="J28" s="74"/>
      <c r="K28" s="37">
        <f>SUM(I28)</f>
        <v>529422</v>
      </c>
      <c r="L28" s="45"/>
      <c r="M28" s="56">
        <f>'PL-9mth 5'!E48</f>
        <v>-2005</v>
      </c>
      <c r="N28" s="36"/>
      <c r="O28" s="37">
        <f>SUM(K28:M28)</f>
        <v>527417</v>
      </c>
    </row>
    <row r="29" spans="1:15" customFormat="1" ht="20.25" hidden="1" customHeight="1">
      <c r="A29" s="61" t="s">
        <v>154</v>
      </c>
      <c r="B29" s="61"/>
      <c r="C29" s="138">
        <v>0</v>
      </c>
      <c r="D29" s="139"/>
      <c r="E29" s="138">
        <v>0</v>
      </c>
      <c r="F29" s="139"/>
      <c r="G29" s="138">
        <v>0</v>
      </c>
      <c r="H29" s="127"/>
      <c r="I29" s="138">
        <v>0</v>
      </c>
      <c r="J29" s="127"/>
      <c r="K29" s="141" t="e">
        <f>SUM(#REF!)</f>
        <v>#REF!</v>
      </c>
      <c r="L29" s="142"/>
      <c r="M29" s="140">
        <v>0</v>
      </c>
      <c r="N29" s="143"/>
      <c r="O29" s="139" t="e">
        <f>SUM(K29:M29)</f>
        <v>#REF!</v>
      </c>
    </row>
    <row r="30" spans="1:15" customFormat="1" ht="20.25" customHeight="1">
      <c r="A30" s="2" t="s">
        <v>106</v>
      </c>
      <c r="B30" s="2"/>
      <c r="C30" s="35">
        <v>0</v>
      </c>
      <c r="D30" s="43"/>
      <c r="E30" s="30">
        <v>0</v>
      </c>
      <c r="F30" s="43"/>
      <c r="G30" s="30">
        <v>0</v>
      </c>
      <c r="H30" s="43"/>
      <c r="I30" s="38">
        <f>SUM(I28:I29)</f>
        <v>529422</v>
      </c>
      <c r="J30" s="57"/>
      <c r="K30" s="38">
        <f>SUM(K27:K28)</f>
        <v>529422</v>
      </c>
      <c r="L30" s="35"/>
      <c r="M30" s="38">
        <f>SUM(M28:M29)</f>
        <v>-2005</v>
      </c>
      <c r="N30" s="43"/>
      <c r="O30" s="38">
        <f>SUM(K30:M30)</f>
        <v>527417</v>
      </c>
    </row>
    <row r="31" spans="1:15" customFormat="1" ht="14.15" customHeight="1">
      <c r="A31" s="2"/>
      <c r="B31" s="2"/>
      <c r="C31" s="119"/>
      <c r="D31" s="43"/>
      <c r="E31" s="75"/>
      <c r="F31" s="43"/>
      <c r="G31" s="119"/>
      <c r="H31" s="43"/>
      <c r="I31" s="117"/>
      <c r="J31" s="57"/>
      <c r="K31" s="117"/>
      <c r="L31" s="35"/>
      <c r="M31" s="35"/>
      <c r="N31" s="43"/>
      <c r="O31" s="117"/>
    </row>
    <row r="32" spans="1:15" customFormat="1" ht="20.149999999999999" hidden="1" customHeight="1">
      <c r="A32" s="31" t="s">
        <v>155</v>
      </c>
      <c r="B32" s="87"/>
      <c r="C32" s="45">
        <v>0</v>
      </c>
      <c r="D32" s="37"/>
      <c r="E32" s="45">
        <v>0</v>
      </c>
      <c r="F32" s="57"/>
      <c r="G32" s="45"/>
      <c r="H32" s="37"/>
      <c r="I32" s="45"/>
      <c r="J32" s="57"/>
      <c r="K32" s="45">
        <v>0</v>
      </c>
      <c r="L32" s="35"/>
      <c r="M32" s="45">
        <v>0</v>
      </c>
      <c r="N32" s="37"/>
      <c r="O32" s="45">
        <v>0</v>
      </c>
    </row>
    <row r="33" spans="1:15" customFormat="1" ht="14.25" hidden="1" customHeight="1" thickBot="1">
      <c r="A33" s="2"/>
      <c r="B33" s="2"/>
      <c r="C33" s="75"/>
      <c r="D33" s="43"/>
      <c r="E33" s="75"/>
      <c r="F33" s="43"/>
      <c r="G33" s="75"/>
      <c r="H33" s="43"/>
      <c r="I33" s="35"/>
      <c r="J33" s="57"/>
      <c r="K33" s="35"/>
      <c r="L33" s="35"/>
      <c r="M33" s="43"/>
      <c r="N33" s="43"/>
      <c r="O33" s="35"/>
    </row>
    <row r="34" spans="1:15" customFormat="1" ht="20.25" customHeight="1" thickBot="1">
      <c r="A34" s="2" t="s">
        <v>259</v>
      </c>
      <c r="B34" s="2"/>
      <c r="C34" s="118">
        <f>SUM(C30,C23,C12)+C19</f>
        <v>2525000</v>
      </c>
      <c r="E34" s="118">
        <f>SUM(E30,E23,E12)+E19</f>
        <v>1741110</v>
      </c>
      <c r="G34" s="118">
        <f>SUM(G30,G23,G12)+G19</f>
        <v>252500</v>
      </c>
      <c r="I34" s="118">
        <f>SUM(I30,I23,I12)+I19</f>
        <v>1249536</v>
      </c>
      <c r="K34" s="118">
        <f>SUM(K30,K23,K12)+K19</f>
        <v>5768146</v>
      </c>
      <c r="L34" s="34"/>
      <c r="M34" s="118">
        <f>SUM(M30,M23,M12)+M19</f>
        <v>15152</v>
      </c>
      <c r="O34" s="118">
        <f>SUM(O30,O23,O12)+O19</f>
        <v>5783298</v>
      </c>
    </row>
    <row r="35" spans="1:15" ht="20.25" customHeight="1" thickTop="1"/>
  </sheetData>
  <mergeCells count="3">
    <mergeCell ref="G5:I5"/>
    <mergeCell ref="C4:O4"/>
    <mergeCell ref="C10:O10"/>
  </mergeCells>
  <pageMargins left="0.8" right="0.8" top="0.48" bottom="0.5" header="0.5" footer="0.5"/>
  <pageSetup paperSize="9" scale="76" firstPageNumber="6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46CAC-7423-4DB6-8F8B-4B4FA4E24348}">
  <sheetPr>
    <pageSetUpPr fitToPage="1"/>
  </sheetPr>
  <dimension ref="A1:O35"/>
  <sheetViews>
    <sheetView view="pageBreakPreview" zoomScale="90" zoomScaleNormal="70" zoomScaleSheetLayoutView="90" workbookViewId="0">
      <selection activeCell="I26" sqref="I26"/>
    </sheetView>
  </sheetViews>
  <sheetFormatPr defaultRowHeight="14"/>
  <cols>
    <col min="1" max="1" width="51.26953125" style="31" customWidth="1"/>
    <col min="2" max="2" width="8.453125" style="31" customWidth="1"/>
    <col min="3" max="3" width="15" customWidth="1"/>
    <col min="4" max="4" width="0.81640625" customWidth="1"/>
    <col min="5" max="5" width="13.81640625" customWidth="1"/>
    <col min="6" max="6" width="1.1796875" customWidth="1"/>
    <col min="7" max="7" width="12.81640625" customWidth="1"/>
    <col min="8" max="8" width="0.81640625" customWidth="1"/>
    <col min="9" max="9" width="14.1796875" customWidth="1"/>
    <col min="10" max="10" width="0.81640625" customWidth="1"/>
    <col min="11" max="11" width="14.54296875" customWidth="1"/>
    <col min="12" max="12" width="0.81640625" customWidth="1"/>
    <col min="13" max="13" width="14.81640625" bestFit="1" customWidth="1"/>
    <col min="14" max="14" width="0.81640625" customWidth="1"/>
    <col min="15" max="15" width="15.1796875" customWidth="1"/>
  </cols>
  <sheetData>
    <row r="1" spans="1:15" ht="20.25" customHeight="1">
      <c r="A1" s="93" t="s">
        <v>0</v>
      </c>
      <c r="B1" s="49"/>
      <c r="O1" s="205"/>
    </row>
    <row r="2" spans="1:15" ht="20.25" customHeight="1">
      <c r="A2" s="50" t="s">
        <v>122</v>
      </c>
      <c r="B2" s="50"/>
      <c r="O2" s="205"/>
    </row>
    <row r="3" spans="1:15" ht="20.25" customHeight="1">
      <c r="A3" s="6"/>
      <c r="B3" s="6"/>
    </row>
    <row r="4" spans="1:15" ht="20.25" customHeight="1">
      <c r="A4" s="2"/>
      <c r="B4" s="2"/>
      <c r="C4" s="239" t="s">
        <v>123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5" ht="20.25" customHeight="1">
      <c r="G5" s="245" t="s">
        <v>124</v>
      </c>
      <c r="H5" s="245"/>
      <c r="I5" s="245"/>
      <c r="J5" s="7"/>
    </row>
    <row r="6" spans="1:15" ht="20.25" customHeight="1">
      <c r="E6" s="90" t="s">
        <v>125</v>
      </c>
      <c r="G6" s="90"/>
      <c r="H6" s="90"/>
      <c r="I6" s="90"/>
      <c r="J6" s="7"/>
      <c r="K6" s="90" t="s">
        <v>47</v>
      </c>
    </row>
    <row r="7" spans="1:15" ht="20.25" customHeight="1">
      <c r="C7" s="90" t="s">
        <v>126</v>
      </c>
      <c r="D7" s="90"/>
      <c r="E7" s="90" t="s">
        <v>127</v>
      </c>
      <c r="F7" s="90"/>
      <c r="G7" s="90"/>
      <c r="J7" s="7"/>
      <c r="K7" s="90" t="s">
        <v>128</v>
      </c>
      <c r="N7" s="90"/>
    </row>
    <row r="8" spans="1:15" ht="20.25" customHeight="1">
      <c r="C8" s="90" t="s">
        <v>129</v>
      </c>
      <c r="D8" s="90"/>
      <c r="E8" s="53" t="s">
        <v>130</v>
      </c>
      <c r="F8" s="90"/>
      <c r="G8" s="90"/>
      <c r="I8" s="90"/>
      <c r="J8" s="7"/>
      <c r="K8" s="90" t="s">
        <v>131</v>
      </c>
      <c r="L8" s="90"/>
      <c r="M8" s="90" t="s">
        <v>132</v>
      </c>
      <c r="N8" s="90"/>
      <c r="O8" s="90" t="s">
        <v>133</v>
      </c>
    </row>
    <row r="9" spans="1:15" ht="20.25" customHeight="1">
      <c r="B9" s="87" t="s">
        <v>7</v>
      </c>
      <c r="C9" s="90" t="s">
        <v>134</v>
      </c>
      <c r="D9" s="90"/>
      <c r="E9" s="90" t="s">
        <v>135</v>
      </c>
      <c r="F9" s="90"/>
      <c r="G9" s="90" t="s">
        <v>136</v>
      </c>
      <c r="H9" s="90"/>
      <c r="I9" s="90" t="s">
        <v>137</v>
      </c>
      <c r="J9" s="90"/>
      <c r="K9" s="90" t="s">
        <v>138</v>
      </c>
      <c r="L9" s="90"/>
      <c r="M9" s="90" t="s">
        <v>139</v>
      </c>
      <c r="N9" s="90"/>
      <c r="O9" s="90" t="s">
        <v>140</v>
      </c>
    </row>
    <row r="10" spans="1:15" ht="20.25" customHeight="1">
      <c r="A10"/>
      <c r="B10"/>
      <c r="C10" s="241" t="s">
        <v>9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</row>
    <row r="11" spans="1:15" ht="20.25" customHeight="1">
      <c r="A11" s="2" t="s">
        <v>260</v>
      </c>
      <c r="B11" s="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0.25" customHeight="1">
      <c r="A12" s="2" t="s">
        <v>156</v>
      </c>
      <c r="B12" s="2"/>
      <c r="C12" s="207">
        <v>2525000</v>
      </c>
      <c r="D12" s="207"/>
      <c r="E12" s="207">
        <v>1741110</v>
      </c>
      <c r="F12" s="207"/>
      <c r="G12" s="207">
        <v>252500</v>
      </c>
      <c r="H12" s="207"/>
      <c r="I12" s="207">
        <v>1446091</v>
      </c>
      <c r="J12" s="207"/>
      <c r="K12" s="207">
        <f>SUM(C12:I12)</f>
        <v>5964701</v>
      </c>
      <c r="L12" s="207"/>
      <c r="M12" s="207">
        <v>13827</v>
      </c>
      <c r="N12" s="207"/>
      <c r="O12" s="207">
        <f>SUM(K12:M12)</f>
        <v>5978528</v>
      </c>
    </row>
    <row r="13" spans="1:15" hidden="1">
      <c r="A13" s="100" t="s">
        <v>157</v>
      </c>
      <c r="B13" s="87"/>
      <c r="C13" s="201"/>
      <c r="D13" s="203"/>
      <c r="E13" s="201"/>
      <c r="F13" s="203"/>
      <c r="G13" s="201"/>
      <c r="H13" s="90"/>
      <c r="I13" s="201"/>
      <c r="J13" s="90"/>
      <c r="K13" s="128"/>
      <c r="L13" s="203"/>
      <c r="M13" s="201"/>
      <c r="N13" s="182"/>
      <c r="O13" s="69"/>
    </row>
    <row r="14" spans="1:15" hidden="1">
      <c r="A14" s="2" t="s">
        <v>158</v>
      </c>
      <c r="B14" s="25"/>
      <c r="C14" s="206"/>
      <c r="D14" s="24"/>
      <c r="E14" s="206"/>
      <c r="F14" s="24"/>
      <c r="G14" s="206"/>
      <c r="H14" s="67"/>
      <c r="I14" s="206"/>
      <c r="J14" s="67"/>
      <c r="K14" s="206"/>
      <c r="L14" s="24"/>
      <c r="M14" s="206"/>
      <c r="N14" s="67"/>
      <c r="O14" s="206"/>
    </row>
    <row r="15" spans="1:15">
      <c r="A15" s="25"/>
      <c r="B15" s="25"/>
      <c r="C15" s="207"/>
      <c r="D15" s="24"/>
      <c r="E15" s="207"/>
      <c r="F15" s="24"/>
      <c r="G15" s="207"/>
      <c r="H15" s="67"/>
      <c r="I15" s="207"/>
      <c r="J15" s="67"/>
      <c r="K15" s="207"/>
      <c r="L15" s="207"/>
      <c r="M15" s="207"/>
      <c r="N15" s="67"/>
      <c r="O15" s="203"/>
    </row>
    <row r="16" spans="1:15" ht="20.25" customHeight="1">
      <c r="A16" s="58" t="s">
        <v>143</v>
      </c>
      <c r="B16" s="2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 ht="20.25" customHeight="1">
      <c r="A17" s="25" t="s">
        <v>144</v>
      </c>
      <c r="B17" s="2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20.25" customHeight="1">
      <c r="A18" t="s">
        <v>145</v>
      </c>
      <c r="B18" s="87" t="s">
        <v>146</v>
      </c>
      <c r="C18" s="208">
        <v>0</v>
      </c>
      <c r="D18" s="24"/>
      <c r="E18" s="208">
        <v>0</v>
      </c>
      <c r="F18" s="24"/>
      <c r="G18" s="208">
        <v>0</v>
      </c>
      <c r="H18" s="68"/>
      <c r="I18" s="201">
        <v>-505000</v>
      </c>
      <c r="J18" s="68"/>
      <c r="K18" s="201">
        <f>SUM(C18:I18)</f>
        <v>-505000</v>
      </c>
      <c r="L18" s="203"/>
      <c r="M18" s="201">
        <v>0</v>
      </c>
      <c r="N18" s="68"/>
      <c r="O18" s="185">
        <f>SUM(K18:M18)</f>
        <v>-505000</v>
      </c>
    </row>
    <row r="19" spans="1:15" hidden="1">
      <c r="A19" s="25" t="s">
        <v>147</v>
      </c>
      <c r="B19" s="2"/>
      <c r="C19" s="208">
        <f>SUM(C18)</f>
        <v>0</v>
      </c>
      <c r="D19" s="24"/>
      <c r="E19" s="208">
        <f>SUM(E18)</f>
        <v>0</v>
      </c>
      <c r="F19" s="24"/>
      <c r="G19" s="208">
        <f>SUM(G18)</f>
        <v>0</v>
      </c>
      <c r="H19" s="67"/>
      <c r="I19" s="208">
        <f>SUM(I18)</f>
        <v>-505000</v>
      </c>
      <c r="J19" s="67"/>
      <c r="K19" s="208">
        <f>SUM(C19:I19)</f>
        <v>-505000</v>
      </c>
      <c r="L19" s="207"/>
      <c r="M19" s="208">
        <f>SUM(M18)</f>
        <v>0</v>
      </c>
      <c r="N19" s="67"/>
      <c r="O19" s="208">
        <f>SUM(O18)</f>
        <v>-505000</v>
      </c>
    </row>
    <row r="20" spans="1:15" hidden="1">
      <c r="A20" s="193"/>
      <c r="B20" s="2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hidden="1">
      <c r="A21" s="194" t="s">
        <v>148</v>
      </c>
      <c r="B21" s="25"/>
      <c r="C21" s="207"/>
      <c r="D21" s="24"/>
      <c r="E21" s="207"/>
      <c r="F21" s="24"/>
      <c r="G21" s="207"/>
      <c r="H21" s="67"/>
      <c r="I21" s="207"/>
      <c r="J21" s="67"/>
      <c r="K21" s="207"/>
      <c r="L21" s="207"/>
      <c r="M21" s="207"/>
      <c r="N21" s="67"/>
      <c r="O21" s="203"/>
    </row>
    <row r="22" spans="1:15" hidden="1">
      <c r="A22" s="195" t="s">
        <v>149</v>
      </c>
      <c r="B22" s="7"/>
      <c r="C22" s="201">
        <v>0</v>
      </c>
      <c r="D22" s="184"/>
      <c r="E22" s="201">
        <v>0</v>
      </c>
      <c r="F22" s="184"/>
      <c r="G22" s="201">
        <v>0</v>
      </c>
      <c r="H22" s="68"/>
      <c r="I22" s="201">
        <v>0</v>
      </c>
      <c r="J22" s="68"/>
      <c r="K22" s="222">
        <f>SUM(C22:I22)</f>
        <v>0</v>
      </c>
      <c r="L22" s="203"/>
      <c r="M22" s="201"/>
      <c r="N22" s="68"/>
      <c r="O22" s="185">
        <f>SUM(K22:M22)</f>
        <v>0</v>
      </c>
    </row>
    <row r="23" spans="1:15" hidden="1">
      <c r="A23" s="194" t="s">
        <v>150</v>
      </c>
      <c r="B23" s="25"/>
      <c r="C23" s="208">
        <f>SUM(C22)</f>
        <v>0</v>
      </c>
      <c r="D23" s="24"/>
      <c r="E23" s="208">
        <f>SUM(E22)</f>
        <v>0</v>
      </c>
      <c r="F23" s="24"/>
      <c r="G23" s="208">
        <f>SUM(G22)</f>
        <v>0</v>
      </c>
      <c r="H23" s="67"/>
      <c r="I23" s="208">
        <f>SUM(I22)</f>
        <v>0</v>
      </c>
      <c r="J23" s="67"/>
      <c r="K23" s="208">
        <f>SUM(K22)</f>
        <v>0</v>
      </c>
      <c r="L23" s="207"/>
      <c r="M23" s="208">
        <f>SUM(M22)</f>
        <v>0</v>
      </c>
      <c r="N23" s="67"/>
      <c r="O23" s="208">
        <f>SUM(O22)</f>
        <v>0</v>
      </c>
    </row>
    <row r="24" spans="1:15" hidden="1">
      <c r="A24" s="194"/>
      <c r="B24" s="25"/>
      <c r="C24" s="209"/>
      <c r="D24" s="24"/>
      <c r="E24" s="207"/>
      <c r="F24" s="24"/>
      <c r="G24" s="207"/>
      <c r="H24" s="67"/>
      <c r="I24" s="209"/>
      <c r="J24" s="67"/>
      <c r="K24" s="209"/>
      <c r="L24" s="207"/>
      <c r="M24" s="207"/>
      <c r="N24" s="67"/>
      <c r="O24" s="209"/>
    </row>
    <row r="25" spans="1:15" ht="20.25" customHeight="1">
      <c r="A25" s="58" t="s">
        <v>151</v>
      </c>
      <c r="B25" s="58"/>
      <c r="C25" s="235">
        <f>C23+C19</f>
        <v>0</v>
      </c>
      <c r="D25" s="83"/>
      <c r="E25" s="235">
        <f>E23+E19</f>
        <v>0</v>
      </c>
      <c r="F25" s="83"/>
      <c r="G25" s="235">
        <f>G23+G19</f>
        <v>0</v>
      </c>
      <c r="H25" s="67"/>
      <c r="I25" s="208">
        <f>I23+I19</f>
        <v>-505000</v>
      </c>
      <c r="J25" s="67"/>
      <c r="K25" s="208">
        <f>K23+K19</f>
        <v>-505000</v>
      </c>
      <c r="L25" s="207"/>
      <c r="M25" s="208">
        <f>M23+M19</f>
        <v>0</v>
      </c>
      <c r="N25" s="67"/>
      <c r="O25" s="208">
        <f>O23+O19</f>
        <v>-505000</v>
      </c>
    </row>
    <row r="26" spans="1:15">
      <c r="A26" s="2"/>
      <c r="B26" s="2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203"/>
    </row>
    <row r="27" spans="1:15" ht="20.25" customHeight="1">
      <c r="A27" s="2" t="s">
        <v>152</v>
      </c>
      <c r="B27" s="2"/>
      <c r="C27" s="210"/>
      <c r="D27" s="74"/>
      <c r="E27" s="210"/>
      <c r="F27" s="74"/>
      <c r="G27" s="210"/>
      <c r="H27" s="74"/>
      <c r="I27" s="68"/>
      <c r="J27" s="74"/>
      <c r="K27" s="52"/>
      <c r="L27" s="52"/>
      <c r="M27" s="52"/>
      <c r="N27" s="52"/>
      <c r="O27" s="68"/>
    </row>
    <row r="28" spans="1:15" ht="20.25" customHeight="1">
      <c r="A28" s="31" t="s">
        <v>153</v>
      </c>
      <c r="C28" s="208">
        <v>0</v>
      </c>
      <c r="D28" s="24"/>
      <c r="E28" s="208">
        <v>0</v>
      </c>
      <c r="F28" s="24"/>
      <c r="G28" s="208">
        <v>0</v>
      </c>
      <c r="H28" s="74"/>
      <c r="I28" s="203">
        <f>'PL-9mth 5'!C47</f>
        <v>573554</v>
      </c>
      <c r="J28" s="74"/>
      <c r="K28" s="201">
        <f>SUM(C28:I28)</f>
        <v>573554</v>
      </c>
      <c r="L28" s="203"/>
      <c r="M28" s="203">
        <f>'PL-9mth 5'!C48</f>
        <v>-2214</v>
      </c>
      <c r="N28" s="182"/>
      <c r="O28" s="184">
        <f>SUM(K28:M28)</f>
        <v>571340</v>
      </c>
    </row>
    <row r="29" spans="1:15" hidden="1">
      <c r="A29" s="61" t="s">
        <v>154</v>
      </c>
      <c r="B29" s="61"/>
      <c r="C29" s="211"/>
      <c r="D29" s="212"/>
      <c r="E29" s="211"/>
      <c r="F29" s="212"/>
      <c r="G29" s="211"/>
      <c r="H29" s="213"/>
      <c r="I29" s="211"/>
      <c r="J29" s="213"/>
      <c r="K29" s="214"/>
      <c r="L29" s="215"/>
      <c r="M29" s="215"/>
      <c r="N29" s="216"/>
      <c r="O29" s="212"/>
    </row>
    <row r="30" spans="1:15" ht="20.25" customHeight="1">
      <c r="A30" s="2" t="s">
        <v>106</v>
      </c>
      <c r="B30" s="2"/>
      <c r="C30" s="236">
        <v>0</v>
      </c>
      <c r="D30" s="83"/>
      <c r="E30" s="236">
        <v>0</v>
      </c>
      <c r="F30" s="83"/>
      <c r="G30" s="236">
        <v>0</v>
      </c>
      <c r="H30" s="24"/>
      <c r="I30" s="206">
        <f>SUM(I28:I29)</f>
        <v>573554</v>
      </c>
      <c r="J30" s="24"/>
      <c r="K30" s="206">
        <f>SUM(K28:K29)</f>
        <v>573554</v>
      </c>
      <c r="L30" s="207"/>
      <c r="M30" s="206">
        <f>SUM(M28:M29)</f>
        <v>-2214</v>
      </c>
      <c r="N30" s="24"/>
      <c r="O30" s="206">
        <f>SUM(K30:M30)</f>
        <v>571340</v>
      </c>
    </row>
    <row r="31" spans="1:15">
      <c r="A31" s="2"/>
      <c r="B31" s="2"/>
      <c r="C31" s="218"/>
      <c r="D31" s="24"/>
      <c r="E31" s="219"/>
      <c r="F31" s="24"/>
      <c r="G31" s="218"/>
      <c r="H31" s="24"/>
      <c r="I31" s="209"/>
      <c r="J31" s="24"/>
      <c r="K31" s="209"/>
      <c r="L31" s="207"/>
      <c r="M31" s="207"/>
      <c r="N31" s="24"/>
      <c r="O31" s="209"/>
    </row>
    <row r="32" spans="1:15" hidden="1">
      <c r="A32" s="31" t="s">
        <v>159</v>
      </c>
      <c r="B32" s="87"/>
      <c r="C32" s="203">
        <v>0</v>
      </c>
      <c r="D32" s="184"/>
      <c r="E32" s="203">
        <v>0</v>
      </c>
      <c r="F32" s="24"/>
      <c r="G32" s="203"/>
      <c r="H32" s="184"/>
      <c r="I32" s="203"/>
      <c r="J32" s="24"/>
      <c r="K32" s="203">
        <v>0</v>
      </c>
      <c r="L32" s="207"/>
      <c r="M32" s="203">
        <v>0</v>
      </c>
      <c r="N32" s="184"/>
      <c r="O32" s="203">
        <v>0</v>
      </c>
    </row>
    <row r="33" spans="1:15" hidden="1">
      <c r="A33" s="2" t="s">
        <v>37</v>
      </c>
      <c r="B33" s="2"/>
      <c r="C33" s="219"/>
      <c r="D33" s="24"/>
      <c r="E33" s="219"/>
      <c r="F33" s="24"/>
      <c r="G33" s="219"/>
      <c r="H33" s="24"/>
      <c r="I33" s="207"/>
      <c r="J33" s="24"/>
      <c r="K33" s="207"/>
      <c r="L33" s="207"/>
      <c r="M33" s="24"/>
      <c r="N33" s="24"/>
      <c r="O33" s="207"/>
    </row>
    <row r="34" spans="1:15" ht="20.25" customHeight="1" thickBot="1">
      <c r="A34" s="2" t="s">
        <v>261</v>
      </c>
      <c r="B34" s="2"/>
      <c r="C34" s="220">
        <f>SUM(C12,C30,C25)</f>
        <v>2525000</v>
      </c>
      <c r="E34" s="220">
        <f>SUM(E12,E30,E25)</f>
        <v>1741110</v>
      </c>
      <c r="G34" s="220">
        <f>SUM(G12,G30,G25)</f>
        <v>252500</v>
      </c>
      <c r="I34" s="220">
        <f>SUM(I12,I30,I25)</f>
        <v>1514645</v>
      </c>
      <c r="K34" s="220">
        <f>SUM(K12,K30,K25)</f>
        <v>6033255</v>
      </c>
      <c r="L34" s="221"/>
      <c r="M34" s="220">
        <f>SUM(M12,M30,M25)</f>
        <v>11613</v>
      </c>
      <c r="O34" s="220">
        <f>SUM(O12,O30,O25)</f>
        <v>6044868</v>
      </c>
    </row>
    <row r="35" spans="1:15" ht="20.25" customHeight="1" thickTop="1"/>
  </sheetData>
  <mergeCells count="3">
    <mergeCell ref="C4:O4"/>
    <mergeCell ref="G5:I5"/>
    <mergeCell ref="C10:O10"/>
  </mergeCells>
  <pageMargins left="0.8" right="0.8" top="0.48" bottom="0.5" header="0.5" footer="0.5"/>
  <pageSetup paperSize="9" scale="79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opLeftCell="A6" zoomScale="84" zoomScaleNormal="84" zoomScaleSheetLayoutView="90" workbookViewId="0">
      <selection activeCell="C12" sqref="C12:S29"/>
    </sheetView>
  </sheetViews>
  <sheetFormatPr defaultColWidth="9.1796875" defaultRowHeight="20.25" customHeight="1"/>
  <cols>
    <col min="1" max="1" width="37.1796875" style="3" customWidth="1"/>
    <col min="2" max="2" width="7.81640625" style="3" customWidth="1"/>
    <col min="3" max="3" width="15" style="1" customWidth="1"/>
    <col min="4" max="4" width="0.81640625" style="1" customWidth="1"/>
    <col min="5" max="5" width="19.453125" style="1" customWidth="1"/>
    <col min="6" max="6" width="1.1796875" style="1" customWidth="1"/>
    <col min="7" max="7" width="12.81640625" style="1" customWidth="1"/>
    <col min="8" max="8" width="0.81640625" style="1" customWidth="1"/>
    <col min="9" max="9" width="14.54296875" style="1" bestFit="1" customWidth="1"/>
    <col min="10" max="10" width="0.81640625" style="1" customWidth="1"/>
    <col min="11" max="11" width="14.453125" style="1" customWidth="1"/>
    <col min="12" max="12" width="0.81640625" style="1" customWidth="1"/>
    <col min="13" max="13" width="13.1796875" style="1" customWidth="1"/>
    <col min="14" max="14" width="0.81640625" style="1" customWidth="1"/>
    <col min="15" max="15" width="14.54296875" style="1" customWidth="1"/>
    <col min="16" max="16" width="0.81640625" style="1" customWidth="1"/>
    <col min="17" max="17" width="14.81640625" style="1" bestFit="1" customWidth="1"/>
    <col min="18" max="18" width="0.81640625" style="1" customWidth="1"/>
    <col min="19" max="19" width="15.1796875" style="1" customWidth="1"/>
    <col min="20" max="16384" width="9.1796875" style="1"/>
  </cols>
  <sheetData>
    <row r="1" spans="1:19" ht="20.25" customHeight="1">
      <c r="A1" s="93" t="s">
        <v>0</v>
      </c>
      <c r="B1" s="49"/>
      <c r="S1" s="22"/>
    </row>
    <row r="2" spans="1:19" ht="20.25" customHeight="1">
      <c r="A2" s="50" t="s">
        <v>122</v>
      </c>
      <c r="B2" s="50"/>
      <c r="S2" s="22"/>
    </row>
    <row r="3" spans="1:19" ht="20.25" customHeight="1">
      <c r="A3" s="6"/>
      <c r="B3" s="6"/>
    </row>
    <row r="4" spans="1:19" ht="20.25" customHeight="1">
      <c r="A4" s="2"/>
      <c r="B4" s="2"/>
      <c r="C4" s="239" t="s">
        <v>123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</row>
    <row r="5" spans="1:19" ht="20.25" customHeight="1">
      <c r="G5" s="245" t="s">
        <v>124</v>
      </c>
      <c r="H5" s="245"/>
      <c r="I5" s="245"/>
      <c r="J5" s="7"/>
      <c r="K5" s="245" t="s">
        <v>57</v>
      </c>
      <c r="L5" s="245"/>
      <c r="M5" s="245"/>
      <c r="N5" s="12"/>
    </row>
    <row r="6" spans="1:19" ht="20.25" customHeight="1">
      <c r="G6" s="12"/>
      <c r="H6" s="12"/>
      <c r="I6" s="12"/>
      <c r="J6" s="7"/>
      <c r="K6" s="90"/>
      <c r="L6" s="90"/>
      <c r="M6" s="90"/>
      <c r="N6" s="12"/>
      <c r="O6" s="90" t="s">
        <v>47</v>
      </c>
    </row>
    <row r="7" spans="1:19" ht="20.25" customHeight="1">
      <c r="C7" s="12" t="s">
        <v>126</v>
      </c>
      <c r="D7" s="12"/>
      <c r="F7" s="12"/>
      <c r="G7" s="12"/>
      <c r="J7" s="7"/>
      <c r="K7" s="90"/>
      <c r="M7" s="90" t="s">
        <v>160</v>
      </c>
      <c r="N7" s="12"/>
      <c r="O7" s="12" t="s">
        <v>128</v>
      </c>
      <c r="R7" s="12"/>
    </row>
    <row r="8" spans="1:19" ht="20.25" customHeight="1">
      <c r="C8" s="90" t="s">
        <v>129</v>
      </c>
      <c r="D8" s="12"/>
      <c r="E8" s="90" t="s">
        <v>161</v>
      </c>
      <c r="F8" s="12"/>
      <c r="G8" s="12"/>
      <c r="I8" s="12"/>
      <c r="J8" s="7"/>
      <c r="K8" s="90" t="s">
        <v>162</v>
      </c>
      <c r="M8" s="90" t="s">
        <v>163</v>
      </c>
      <c r="N8" s="12"/>
      <c r="O8" s="90" t="s">
        <v>131</v>
      </c>
      <c r="P8" s="12"/>
      <c r="Q8" s="12" t="s">
        <v>132</v>
      </c>
      <c r="R8" s="12"/>
      <c r="S8" s="12" t="s">
        <v>133</v>
      </c>
    </row>
    <row r="9" spans="1:19" ht="20.25" customHeight="1">
      <c r="B9" s="87"/>
      <c r="C9" s="12" t="s">
        <v>134</v>
      </c>
      <c r="D9" s="12"/>
      <c r="E9" s="90" t="s">
        <v>164</v>
      </c>
      <c r="F9" s="12"/>
      <c r="G9" s="12" t="s">
        <v>136</v>
      </c>
      <c r="H9" s="12"/>
      <c r="I9" s="90" t="s">
        <v>137</v>
      </c>
      <c r="J9" s="12"/>
      <c r="K9" s="90" t="s">
        <v>165</v>
      </c>
      <c r="L9" s="12"/>
      <c r="M9" s="90" t="s">
        <v>140</v>
      </c>
      <c r="N9" s="12"/>
      <c r="O9" s="90" t="s">
        <v>138</v>
      </c>
      <c r="P9" s="12"/>
      <c r="Q9" s="12" t="s">
        <v>139</v>
      </c>
      <c r="R9" s="12"/>
      <c r="S9" s="12" t="s">
        <v>140</v>
      </c>
    </row>
    <row r="10" spans="1:19" ht="20.25" customHeight="1">
      <c r="A10" s="1"/>
      <c r="B10" s="1"/>
      <c r="C10" s="241" t="s">
        <v>9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</row>
    <row r="11" spans="1:19" ht="20.25" customHeight="1">
      <c r="A11" s="2" t="s">
        <v>166</v>
      </c>
      <c r="B11" s="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20.25" customHeight="1">
      <c r="A12" s="2" t="s">
        <v>167</v>
      </c>
      <c r="B12" s="2"/>
      <c r="C12" s="57" t="e">
        <f>'OCI-Conso 66 -6'!#REF!</f>
        <v>#REF!</v>
      </c>
      <c r="D12" s="43"/>
      <c r="E12" s="57" t="e">
        <f>'OCI-Conso 66 -6'!#REF!</f>
        <v>#REF!</v>
      </c>
      <c r="F12" s="43"/>
      <c r="G12" s="57">
        <v>227100</v>
      </c>
      <c r="H12" s="43"/>
      <c r="I12" s="57">
        <v>587232</v>
      </c>
      <c r="J12" s="43"/>
      <c r="K12" s="57" t="e">
        <f>'OCI-Conso 66 -6'!#REF!</f>
        <v>#REF!</v>
      </c>
      <c r="L12" s="43"/>
      <c r="M12" s="35" t="e">
        <f>K12</f>
        <v>#REF!</v>
      </c>
      <c r="N12" s="43"/>
      <c r="O12" s="57" t="e">
        <f>SUM(C12:I12,M12)</f>
        <v>#REF!</v>
      </c>
      <c r="P12" s="57"/>
      <c r="Q12" s="57">
        <v>1289</v>
      </c>
      <c r="R12" s="57"/>
      <c r="S12" s="57" t="e">
        <f>O12+Q12</f>
        <v>#REF!</v>
      </c>
    </row>
    <row r="13" spans="1:19" ht="20.25" hidden="1" customHeight="1">
      <c r="A13" s="100" t="s">
        <v>157</v>
      </c>
      <c r="B13" s="87"/>
      <c r="C13" s="65"/>
      <c r="D13" s="56"/>
      <c r="E13" s="65"/>
      <c r="F13" s="56"/>
      <c r="G13" s="65"/>
      <c r="H13" s="12"/>
      <c r="I13" s="65"/>
      <c r="J13" s="12"/>
      <c r="K13" s="65"/>
      <c r="L13" s="12"/>
      <c r="M13" s="69"/>
      <c r="O13" s="112"/>
      <c r="P13" s="56"/>
      <c r="Q13" s="65"/>
      <c r="R13" s="55"/>
      <c r="S13" s="70"/>
    </row>
    <row r="14" spans="1:19" ht="20.25" hidden="1" customHeight="1">
      <c r="A14" s="2" t="s">
        <v>158</v>
      </c>
      <c r="B14" s="25"/>
      <c r="C14" s="38" t="e">
        <f>SUM(C12:C13)</f>
        <v>#REF!</v>
      </c>
      <c r="D14" s="57"/>
      <c r="E14" s="38" t="e">
        <f>SUM(E12:E13)</f>
        <v>#REF!</v>
      </c>
      <c r="F14" s="57"/>
      <c r="G14" s="38">
        <f>SUM(G12:G13)</f>
        <v>227100</v>
      </c>
      <c r="H14" s="67"/>
      <c r="I14" s="38">
        <f>SUM(I12:I13)</f>
        <v>587232</v>
      </c>
      <c r="J14" s="67"/>
      <c r="K14" s="38" t="e">
        <f>SUM(K12:K13)</f>
        <v>#REF!</v>
      </c>
      <c r="L14" s="67"/>
      <c r="M14" s="38" t="e">
        <f>SUM(M12:M13)</f>
        <v>#REF!</v>
      </c>
      <c r="N14" s="67"/>
      <c r="O14" s="38" t="e">
        <f>SUM(O12:O13)</f>
        <v>#REF!</v>
      </c>
      <c r="P14" s="57"/>
      <c r="Q14" s="38">
        <f>SUM(Q12:Q13)</f>
        <v>1289</v>
      </c>
      <c r="R14" s="67"/>
      <c r="S14" s="38" t="e">
        <f>SUM(S12:S13)</f>
        <v>#REF!</v>
      </c>
    </row>
    <row r="15" spans="1:19" ht="14.25" customHeight="1">
      <c r="A15" s="25"/>
      <c r="B15" s="25"/>
      <c r="C15" s="35"/>
      <c r="D15" s="43"/>
      <c r="E15" s="35"/>
      <c r="F15" s="43"/>
      <c r="G15" s="35"/>
      <c r="H15" s="67"/>
      <c r="I15" s="35"/>
      <c r="J15" s="67"/>
      <c r="K15" s="35"/>
      <c r="L15" s="67"/>
      <c r="M15" s="35"/>
      <c r="N15" s="67"/>
      <c r="O15" s="35"/>
      <c r="P15" s="35"/>
      <c r="Q15" s="35"/>
      <c r="R15" s="67"/>
      <c r="S15" s="56"/>
    </row>
    <row r="16" spans="1:19" ht="20.25" hidden="1" customHeight="1">
      <c r="A16" s="102" t="s">
        <v>168</v>
      </c>
      <c r="B16" s="25"/>
      <c r="C16" s="35"/>
      <c r="D16" s="57"/>
      <c r="E16" s="35"/>
      <c r="F16" s="57"/>
      <c r="G16" s="35"/>
      <c r="H16" s="67"/>
      <c r="I16" s="35"/>
      <c r="J16" s="67"/>
      <c r="K16" s="35"/>
      <c r="L16" s="67"/>
      <c r="M16" s="35"/>
      <c r="N16" s="67"/>
      <c r="O16" s="35"/>
      <c r="P16" s="35"/>
      <c r="Q16" s="35"/>
      <c r="R16" s="67"/>
      <c r="S16" s="56"/>
    </row>
    <row r="17" spans="1:19" ht="20.25" hidden="1" customHeight="1">
      <c r="A17" s="100" t="s">
        <v>169</v>
      </c>
      <c r="B17"/>
      <c r="C17" s="65"/>
      <c r="D17" s="29"/>
      <c r="E17" s="65"/>
      <c r="F17" s="29"/>
      <c r="G17" s="65"/>
      <c r="H17" s="68"/>
      <c r="I17" s="65"/>
      <c r="J17" s="68"/>
      <c r="K17" s="65"/>
      <c r="L17" s="68"/>
      <c r="M17" s="65"/>
      <c r="N17" s="68"/>
      <c r="O17" s="65"/>
      <c r="P17" s="56"/>
      <c r="Q17" s="65"/>
      <c r="R17" s="68"/>
      <c r="S17" s="70"/>
    </row>
    <row r="18" spans="1:19" ht="20.25" hidden="1" customHeight="1">
      <c r="A18" s="102" t="s">
        <v>170</v>
      </c>
      <c r="B18" s="25"/>
      <c r="C18" s="71"/>
      <c r="D18" s="43"/>
      <c r="E18" s="71"/>
      <c r="F18" s="43"/>
      <c r="G18" s="71"/>
      <c r="H18" s="67"/>
      <c r="I18" s="71"/>
      <c r="J18" s="67"/>
      <c r="K18" s="71"/>
      <c r="L18" s="67"/>
      <c r="M18" s="71"/>
      <c r="N18" s="67"/>
      <c r="O18" s="71"/>
      <c r="P18" s="35"/>
      <c r="Q18" s="71"/>
      <c r="R18" s="67"/>
      <c r="S18" s="71"/>
    </row>
    <row r="19" spans="1:19" ht="12.75" hidden="1" customHeight="1">
      <c r="A19" s="102"/>
      <c r="B19" s="25"/>
      <c r="C19" s="35"/>
      <c r="D19" s="43"/>
      <c r="E19" s="117"/>
      <c r="F19" s="43"/>
      <c r="G19" s="35"/>
      <c r="H19" s="67"/>
      <c r="I19" s="35"/>
      <c r="J19" s="67"/>
      <c r="K19" s="35"/>
      <c r="L19" s="67"/>
      <c r="M19" s="35"/>
      <c r="N19" s="67"/>
      <c r="O19" s="117"/>
      <c r="P19" s="35"/>
      <c r="Q19" s="35"/>
      <c r="R19" s="67"/>
      <c r="S19" s="35"/>
    </row>
    <row r="20" spans="1:19" ht="20.25" hidden="1" customHeight="1">
      <c r="A20" s="58" t="s">
        <v>151</v>
      </c>
      <c r="B20" s="58"/>
      <c r="C20" s="71"/>
      <c r="D20" s="43"/>
      <c r="E20" s="71"/>
      <c r="F20" s="43"/>
      <c r="G20" s="71"/>
      <c r="H20" s="67"/>
      <c r="I20" s="71"/>
      <c r="J20" s="67"/>
      <c r="K20" s="71"/>
      <c r="L20" s="67"/>
      <c r="M20" s="71"/>
      <c r="N20" s="67"/>
      <c r="O20" s="71"/>
      <c r="P20" s="35"/>
      <c r="Q20" s="71"/>
      <c r="R20" s="67"/>
      <c r="S20" s="71"/>
    </row>
    <row r="21" spans="1:19" ht="12.75" hidden="1" customHeight="1">
      <c r="A21" s="2"/>
      <c r="B21" s="2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56"/>
    </row>
    <row r="22" spans="1:19" ht="20.25" customHeight="1">
      <c r="A22" s="2" t="s">
        <v>152</v>
      </c>
      <c r="B22" s="2"/>
      <c r="C22" s="72"/>
      <c r="D22" s="73"/>
      <c r="E22" s="72"/>
      <c r="F22" s="73"/>
      <c r="G22" s="72"/>
      <c r="H22" s="73"/>
      <c r="I22" s="21"/>
      <c r="J22" s="73"/>
      <c r="K22" s="72"/>
      <c r="L22" s="73"/>
      <c r="M22" s="21"/>
      <c r="N22" s="18"/>
      <c r="O22" s="18"/>
      <c r="P22" s="18"/>
      <c r="Q22" s="18"/>
      <c r="R22" s="18"/>
      <c r="S22" s="21"/>
    </row>
    <row r="23" spans="1:19" ht="20.25" customHeight="1">
      <c r="A23" s="31" t="s">
        <v>153</v>
      </c>
      <c r="B23" s="31"/>
      <c r="C23" s="56">
        <v>0</v>
      </c>
      <c r="D23" s="29"/>
      <c r="E23" s="56">
        <v>0</v>
      </c>
      <c r="F23" s="29"/>
      <c r="G23" s="56">
        <v>0</v>
      </c>
      <c r="H23" s="73"/>
      <c r="I23" s="45">
        <f>'PL-4'!C56</f>
        <v>193775</v>
      </c>
      <c r="J23" s="73"/>
      <c r="K23" s="56">
        <v>0</v>
      </c>
      <c r="L23" s="74"/>
      <c r="M23" s="56">
        <v>0</v>
      </c>
      <c r="N23" s="18"/>
      <c r="O23" s="29">
        <f>I23+M23</f>
        <v>193775</v>
      </c>
      <c r="P23" s="56"/>
      <c r="Q23" s="56">
        <v>0</v>
      </c>
      <c r="R23" s="36"/>
      <c r="S23" s="37">
        <f>O23+Q23</f>
        <v>193775</v>
      </c>
    </row>
    <row r="24" spans="1:19" ht="20.25" customHeight="1">
      <c r="A24" s="26" t="s">
        <v>154</v>
      </c>
      <c r="B24" s="26"/>
      <c r="C24" s="65">
        <v>0</v>
      </c>
      <c r="D24" s="29"/>
      <c r="E24" s="65">
        <v>0</v>
      </c>
      <c r="F24" s="29"/>
      <c r="G24" s="65">
        <v>0</v>
      </c>
      <c r="H24" s="48"/>
      <c r="I24" s="65">
        <v>0</v>
      </c>
      <c r="J24" s="48"/>
      <c r="K24" s="47">
        <v>0</v>
      </c>
      <c r="L24" s="48"/>
      <c r="M24" s="65">
        <v>0</v>
      </c>
      <c r="N24" s="18"/>
      <c r="O24" s="42">
        <v>0</v>
      </c>
      <c r="P24" s="45"/>
      <c r="Q24" s="47">
        <v>0</v>
      </c>
      <c r="R24" s="36"/>
      <c r="S24" s="37">
        <v>0</v>
      </c>
    </row>
    <row r="25" spans="1:19" ht="20.149999999999999" customHeight="1">
      <c r="A25" s="2" t="s">
        <v>106</v>
      </c>
      <c r="B25" s="2"/>
      <c r="C25" s="30">
        <v>0</v>
      </c>
      <c r="D25" s="43"/>
      <c r="E25" s="30">
        <v>0</v>
      </c>
      <c r="F25" s="43"/>
      <c r="G25" s="30">
        <v>0</v>
      </c>
      <c r="H25" s="43"/>
      <c r="I25" s="38">
        <f>SUM(I23:I24)</f>
        <v>193775</v>
      </c>
      <c r="J25" s="57"/>
      <c r="K25" s="38">
        <f>SUM(K23:K24)</f>
        <v>0</v>
      </c>
      <c r="L25" s="43"/>
      <c r="M25" s="38">
        <f>SUM(M23:M24)</f>
        <v>0</v>
      </c>
      <c r="N25" s="43"/>
      <c r="O25" s="38">
        <f>SUM(O23:O24)</f>
        <v>193775</v>
      </c>
      <c r="P25" s="35"/>
      <c r="Q25" s="38">
        <f>SUM(Q23:Q24)</f>
        <v>0</v>
      </c>
      <c r="R25" s="43"/>
      <c r="S25" s="38">
        <f>SUM(O25:Q25)</f>
        <v>193775</v>
      </c>
    </row>
    <row r="26" spans="1:19" ht="14.15" customHeight="1">
      <c r="A26" s="2"/>
      <c r="B26" s="2"/>
      <c r="C26" s="119"/>
      <c r="D26" s="43"/>
      <c r="E26" s="75"/>
      <c r="F26" s="43"/>
      <c r="G26" s="119"/>
      <c r="H26" s="43"/>
      <c r="I26" s="117"/>
      <c r="J26" s="57"/>
      <c r="K26" s="35"/>
      <c r="L26" s="43"/>
      <c r="M26" s="117"/>
      <c r="N26" s="43"/>
      <c r="O26" s="117"/>
      <c r="P26" s="35"/>
      <c r="Q26" s="35"/>
      <c r="R26" s="43"/>
      <c r="S26" s="117"/>
    </row>
    <row r="27" spans="1:19" ht="20.149999999999999" hidden="1" customHeight="1">
      <c r="A27" s="31" t="s">
        <v>155</v>
      </c>
      <c r="B27" s="87"/>
      <c r="C27" s="56">
        <v>0</v>
      </c>
      <c r="D27" s="29"/>
      <c r="E27" s="56">
        <v>0</v>
      </c>
      <c r="F27" s="57"/>
      <c r="G27" s="56"/>
      <c r="H27" s="29"/>
      <c r="I27" s="56"/>
      <c r="J27" s="57"/>
      <c r="K27" s="56">
        <v>0</v>
      </c>
      <c r="L27" s="29"/>
      <c r="M27" s="56">
        <v>0</v>
      </c>
      <c r="N27" s="29"/>
      <c r="O27" s="56">
        <v>0</v>
      </c>
      <c r="P27" s="35"/>
      <c r="Q27" s="56">
        <v>0</v>
      </c>
      <c r="R27" s="29"/>
      <c r="S27" s="56">
        <v>0</v>
      </c>
    </row>
    <row r="28" spans="1:19" ht="14.25" hidden="1" customHeight="1">
      <c r="A28" s="2"/>
      <c r="B28" s="2"/>
      <c r="C28" s="75"/>
      <c r="D28" s="43"/>
      <c r="E28" s="75"/>
      <c r="F28" s="43"/>
      <c r="G28" s="75"/>
      <c r="H28" s="43"/>
      <c r="I28" s="35"/>
      <c r="J28" s="57"/>
      <c r="K28" s="35"/>
      <c r="L28" s="43"/>
      <c r="M28" s="35"/>
      <c r="N28" s="43"/>
      <c r="O28" s="35"/>
      <c r="P28" s="35"/>
      <c r="Q28" s="43"/>
      <c r="R28" s="43"/>
      <c r="S28" s="35"/>
    </row>
    <row r="29" spans="1:19" ht="20.25" customHeight="1" thickBot="1">
      <c r="A29" s="2" t="s">
        <v>171</v>
      </c>
      <c r="B29" s="2"/>
      <c r="C29" s="118" t="e">
        <f>SUM(C14,C25)</f>
        <v>#REF!</v>
      </c>
      <c r="E29" s="118" t="e">
        <f>SUM(E14,E25)</f>
        <v>#REF!</v>
      </c>
      <c r="G29" s="118">
        <f>SUM(G14,G25)</f>
        <v>227100</v>
      </c>
      <c r="I29" s="118">
        <f>SUM(I14,I25)</f>
        <v>781007</v>
      </c>
      <c r="K29" s="118" t="e">
        <f>SUM(K14,K25)</f>
        <v>#REF!</v>
      </c>
      <c r="M29" s="118" t="e">
        <f>SUM(M14,M25)</f>
        <v>#REF!</v>
      </c>
      <c r="O29" s="118" t="e">
        <f>SUM(O14,O25)</f>
        <v>#REF!</v>
      </c>
      <c r="P29" s="34"/>
      <c r="Q29" s="118">
        <f>SUM(Q14,Q25)</f>
        <v>1289</v>
      </c>
      <c r="S29" s="118" t="e">
        <f>SUM(S14,S25)</f>
        <v>#REF!</v>
      </c>
    </row>
    <row r="30" spans="1:19" ht="20.25" customHeight="1" thickTop="1"/>
    <row r="44" spans="1:19" ht="20.25" customHeight="1">
      <c r="A44" s="2"/>
      <c r="B44" s="2"/>
      <c r="C44" s="61" t="s">
        <v>172</v>
      </c>
      <c r="G44" s="34"/>
      <c r="I44" s="34"/>
      <c r="K44" s="104" t="s">
        <v>172</v>
      </c>
      <c r="M44" s="34"/>
      <c r="O44" s="34"/>
      <c r="P44" s="34"/>
      <c r="S44" s="34"/>
    </row>
    <row r="45" spans="1:19" ht="20.25" customHeight="1">
      <c r="A45" s="2"/>
      <c r="B45" s="2"/>
      <c r="C45" s="103" t="s">
        <v>173</v>
      </c>
      <c r="G45" s="34"/>
      <c r="I45" s="34"/>
      <c r="K45" s="110" t="s">
        <v>174</v>
      </c>
      <c r="M45" s="34"/>
      <c r="O45" s="34"/>
      <c r="P45" s="34"/>
      <c r="S45" s="34"/>
    </row>
  </sheetData>
  <mergeCells count="4">
    <mergeCell ref="C10:S10"/>
    <mergeCell ref="C4:S4"/>
    <mergeCell ref="G5:I5"/>
    <mergeCell ref="K5:M5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8"/>
  <sheetViews>
    <sheetView view="pageBreakPreview" zoomScale="80" zoomScaleNormal="80" zoomScaleSheetLayoutView="80" workbookViewId="0">
      <selection activeCell="G32" sqref="G32"/>
    </sheetView>
  </sheetViews>
  <sheetFormatPr defaultColWidth="9.1796875" defaultRowHeight="20.25" customHeight="1"/>
  <cols>
    <col min="1" max="1" width="51.26953125" style="3" customWidth="1"/>
    <col min="2" max="2" width="10.54296875" style="3" customWidth="1"/>
    <col min="3" max="3" width="18.453125" style="1" customWidth="1"/>
    <col min="4" max="4" width="2.453125" style="1" customWidth="1"/>
    <col min="5" max="5" width="18.453125" style="1" customWidth="1"/>
    <col min="6" max="6" width="2.453125" style="1" customWidth="1"/>
    <col min="7" max="7" width="18.453125" style="1" customWidth="1"/>
    <col min="8" max="8" width="2.453125" style="1" customWidth="1"/>
    <col min="9" max="9" width="18.453125" style="1" customWidth="1"/>
    <col min="10" max="10" width="1.453125" style="1" customWidth="1"/>
    <col min="11" max="11" width="18.453125" style="1" customWidth="1"/>
    <col min="12" max="16384" width="9.1796875" style="1"/>
  </cols>
  <sheetData>
    <row r="1" spans="1:11" ht="20.25" customHeight="1">
      <c r="A1" s="93" t="s">
        <v>0</v>
      </c>
      <c r="B1" s="93"/>
      <c r="K1" s="22"/>
    </row>
    <row r="2" spans="1:11" ht="20.25" customHeight="1">
      <c r="A2" s="50" t="s">
        <v>122</v>
      </c>
      <c r="B2" s="50"/>
      <c r="K2" s="22"/>
    </row>
    <row r="4" spans="1:11" customFormat="1" ht="20.25" customHeight="1">
      <c r="C4" s="240" t="s">
        <v>175</v>
      </c>
      <c r="D4" s="240"/>
      <c r="E4" s="240"/>
      <c r="F4" s="240"/>
      <c r="G4" s="240"/>
      <c r="H4" s="240"/>
      <c r="I4" s="240"/>
      <c r="J4" s="240"/>
      <c r="K4" s="240"/>
    </row>
    <row r="5" spans="1:11" customFormat="1" ht="20.25" customHeight="1">
      <c r="C5" s="114"/>
      <c r="D5" s="114"/>
      <c r="E5" s="114"/>
      <c r="F5" s="114"/>
      <c r="G5" s="246" t="s">
        <v>124</v>
      </c>
      <c r="H5" s="246"/>
      <c r="I5" s="246"/>
      <c r="J5" s="114"/>
      <c r="K5" s="114"/>
    </row>
    <row r="6" spans="1:11" customFormat="1" ht="20.25" customHeight="1">
      <c r="A6" s="31"/>
      <c r="B6" s="31"/>
      <c r="C6" s="53" t="s">
        <v>126</v>
      </c>
      <c r="D6" s="53"/>
      <c r="E6" s="53" t="s">
        <v>176</v>
      </c>
      <c r="F6" s="53"/>
      <c r="G6" s="60"/>
      <c r="H6" s="53"/>
      <c r="K6" s="90"/>
    </row>
    <row r="7" spans="1:11" customFormat="1" ht="20.25" customHeight="1">
      <c r="A7" s="31"/>
      <c r="B7" s="31"/>
      <c r="C7" s="53" t="s">
        <v>129</v>
      </c>
      <c r="D7" s="53"/>
      <c r="E7" s="90" t="s">
        <v>130</v>
      </c>
      <c r="F7" s="53"/>
      <c r="G7" s="60"/>
      <c r="H7" s="53"/>
      <c r="I7" s="53"/>
      <c r="J7" s="53"/>
      <c r="K7" s="90" t="s">
        <v>177</v>
      </c>
    </row>
    <row r="8" spans="1:11" customFormat="1" ht="20.25" customHeight="1">
      <c r="A8" s="31"/>
      <c r="B8" s="87" t="s">
        <v>7</v>
      </c>
      <c r="C8" s="53" t="s">
        <v>134</v>
      </c>
      <c r="D8" s="53"/>
      <c r="E8" s="90" t="s">
        <v>135</v>
      </c>
      <c r="F8" s="53"/>
      <c r="G8" s="90" t="s">
        <v>136</v>
      </c>
      <c r="I8" s="90" t="s">
        <v>137</v>
      </c>
      <c r="K8" s="90" t="s">
        <v>140</v>
      </c>
    </row>
    <row r="9" spans="1:11" customFormat="1" ht="20.25" customHeight="1">
      <c r="C9" s="247" t="s">
        <v>9</v>
      </c>
      <c r="D9" s="247"/>
      <c r="E9" s="247"/>
      <c r="F9" s="247"/>
      <c r="G9" s="247"/>
      <c r="H9" s="247"/>
      <c r="I9" s="247"/>
      <c r="J9" s="247"/>
      <c r="K9" s="247"/>
    </row>
    <row r="10" spans="1:11" customFormat="1" ht="20.25" customHeight="1">
      <c r="A10" s="2" t="s">
        <v>258</v>
      </c>
      <c r="B10" s="2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customFormat="1" ht="20.25" customHeight="1">
      <c r="A11" s="2" t="s">
        <v>141</v>
      </c>
      <c r="B11" s="2"/>
      <c r="C11" s="34">
        <v>2525000</v>
      </c>
      <c r="D11" s="34"/>
      <c r="E11" s="34">
        <v>1741110</v>
      </c>
      <c r="F11" s="34"/>
      <c r="G11" s="35">
        <v>252500</v>
      </c>
      <c r="H11" s="34"/>
      <c r="I11" s="34">
        <v>567574</v>
      </c>
      <c r="J11" s="34"/>
      <c r="K11" s="34">
        <f>SUM(C11:I11)</f>
        <v>5086184</v>
      </c>
    </row>
    <row r="12" spans="1:11" customFormat="1" ht="20.25" customHeight="1">
      <c r="A12" s="2"/>
      <c r="B12" s="2"/>
      <c r="C12" s="19"/>
      <c r="D12" s="19"/>
      <c r="E12" s="19"/>
      <c r="F12" s="19"/>
      <c r="G12" s="19"/>
      <c r="H12" s="19"/>
      <c r="I12" s="19"/>
      <c r="J12" s="19"/>
      <c r="K12" s="19"/>
    </row>
    <row r="13" spans="1:11" customFormat="1" ht="20.25" customHeight="1">
      <c r="A13" s="2" t="s">
        <v>143</v>
      </c>
      <c r="B13" s="2"/>
      <c r="C13" s="19"/>
      <c r="D13" s="19"/>
      <c r="E13" s="19"/>
      <c r="F13" s="19"/>
      <c r="G13" s="19"/>
      <c r="H13" s="19"/>
      <c r="I13" s="19"/>
      <c r="J13" s="19"/>
      <c r="K13" s="19"/>
    </row>
    <row r="14" spans="1:11" customFormat="1" ht="20.25" customHeight="1">
      <c r="A14" s="194" t="s">
        <v>178</v>
      </c>
      <c r="B14" s="194"/>
      <c r="C14" s="19"/>
      <c r="D14" s="19"/>
      <c r="E14" s="19"/>
      <c r="F14" s="19"/>
      <c r="G14" s="19"/>
      <c r="H14" s="19"/>
      <c r="I14" s="19"/>
      <c r="J14" s="19"/>
      <c r="K14" s="19"/>
    </row>
    <row r="15" spans="1:11" customFormat="1" ht="20.25" customHeight="1">
      <c r="A15" s="195" t="s">
        <v>179</v>
      </c>
      <c r="B15" s="87" t="s">
        <v>146</v>
      </c>
      <c r="C15" s="95">
        <v>0</v>
      </c>
      <c r="D15" s="96"/>
      <c r="E15" s="95">
        <v>0</v>
      </c>
      <c r="F15" s="96"/>
      <c r="G15" s="95">
        <v>0</v>
      </c>
      <c r="H15" s="52"/>
      <c r="I15" s="46">
        <v>-429250</v>
      </c>
      <c r="J15" s="52"/>
      <c r="K15" s="46">
        <f>SUM(C15:I15)</f>
        <v>-429250</v>
      </c>
    </row>
    <row r="16" spans="1:11" customFormat="1" ht="20.25" customHeight="1">
      <c r="A16" s="58" t="s">
        <v>151</v>
      </c>
      <c r="B16" s="194"/>
      <c r="C16" s="97">
        <f>SUM(C15)</f>
        <v>0</v>
      </c>
      <c r="D16" s="98"/>
      <c r="E16" s="97">
        <f>SUM(E15)</f>
        <v>0</v>
      </c>
      <c r="F16" s="98"/>
      <c r="G16" s="97">
        <f>SUM(G15)</f>
        <v>0</v>
      </c>
      <c r="H16" s="19"/>
      <c r="I16" s="123">
        <f>SUM(I15)</f>
        <v>-429250</v>
      </c>
      <c r="J16" s="39"/>
      <c r="K16" s="123">
        <f>SUM(K15)</f>
        <v>-429250</v>
      </c>
    </row>
    <row r="17" spans="1:11" customFormat="1" ht="20.149999999999999" customHeight="1">
      <c r="A17" s="2"/>
      <c r="B17" s="2"/>
      <c r="C17" s="19"/>
      <c r="D17" s="19"/>
      <c r="E17" s="19"/>
      <c r="F17" s="19"/>
      <c r="G17" s="19"/>
      <c r="H17" s="19"/>
      <c r="I17" s="19"/>
      <c r="J17" s="19"/>
      <c r="K17" s="19"/>
    </row>
    <row r="18" spans="1:11" customFormat="1" ht="20.25" customHeight="1">
      <c r="A18" s="27" t="s">
        <v>152</v>
      </c>
      <c r="B18" s="27"/>
      <c r="C18" s="34"/>
      <c r="D18" s="34"/>
      <c r="E18" s="34"/>
      <c r="F18" s="34"/>
      <c r="G18" s="35"/>
      <c r="H18" s="34"/>
      <c r="I18" s="34"/>
      <c r="J18" s="34"/>
      <c r="K18" s="34"/>
    </row>
    <row r="19" spans="1:11" customFormat="1" ht="20.25" customHeight="1">
      <c r="A19" s="101" t="s">
        <v>180</v>
      </c>
      <c r="B19" s="101"/>
      <c r="C19" s="72">
        <v>0</v>
      </c>
      <c r="D19" s="72"/>
      <c r="E19" s="72">
        <v>0</v>
      </c>
      <c r="F19" s="52"/>
      <c r="G19" s="72">
        <v>0</v>
      </c>
      <c r="H19" s="52"/>
      <c r="I19" s="56">
        <f>'PL-9mth 5'!I47</f>
        <v>673611</v>
      </c>
      <c r="J19" s="52"/>
      <c r="K19" s="55">
        <f>SUM(C19:I19)</f>
        <v>673611</v>
      </c>
    </row>
    <row r="20" spans="1:11" customFormat="1" ht="20.25" hidden="1" customHeight="1">
      <c r="A20" s="101" t="s">
        <v>181</v>
      </c>
      <c r="B20" s="101"/>
      <c r="C20" s="62">
        <v>0</v>
      </c>
      <c r="D20" s="72"/>
      <c r="E20" s="62">
        <v>0</v>
      </c>
      <c r="F20" s="52"/>
      <c r="G20" s="72">
        <v>0</v>
      </c>
      <c r="H20" s="52"/>
      <c r="I20" s="56">
        <v>0</v>
      </c>
      <c r="J20" s="52"/>
      <c r="K20" s="55">
        <v>0</v>
      </c>
    </row>
    <row r="21" spans="1:11" customFormat="1" ht="20.25" customHeight="1">
      <c r="A21" s="27" t="s">
        <v>106</v>
      </c>
      <c r="B21" s="27"/>
      <c r="C21" s="38">
        <f>SUM(C19)</f>
        <v>0</v>
      </c>
      <c r="D21" s="75"/>
      <c r="E21" s="38">
        <f>SUM(E19)</f>
        <v>0</v>
      </c>
      <c r="F21" s="19"/>
      <c r="G21" s="38">
        <f>SUM(G19)</f>
        <v>0</v>
      </c>
      <c r="H21" s="19"/>
      <c r="I21" s="38">
        <f>SUM(I19)</f>
        <v>673611</v>
      </c>
      <c r="J21" s="39"/>
      <c r="K21" s="38">
        <f>SUM(C21:I21)</f>
        <v>673611</v>
      </c>
    </row>
    <row r="22" spans="1:11" customFormat="1" ht="20.25" hidden="1" customHeight="1">
      <c r="A22" s="2"/>
      <c r="B22" s="2"/>
      <c r="C22" s="19"/>
      <c r="D22" s="19"/>
      <c r="E22" s="19"/>
      <c r="F22" s="19"/>
      <c r="G22" s="19"/>
      <c r="H22" s="19"/>
      <c r="I22" s="19"/>
      <c r="J22" s="19"/>
      <c r="K22" s="19"/>
    </row>
    <row r="23" spans="1:11" customFormat="1" ht="20.25" hidden="1" customHeight="1">
      <c r="A23" s="31" t="s">
        <v>155</v>
      </c>
      <c r="B23" s="31"/>
      <c r="C23" s="96"/>
      <c r="D23" s="96"/>
      <c r="E23" s="96"/>
      <c r="F23" s="19"/>
      <c r="G23" s="52"/>
      <c r="H23" s="19"/>
      <c r="I23" s="45"/>
      <c r="J23" s="19"/>
      <c r="K23" s="45"/>
    </row>
    <row r="24" spans="1:11" customFormat="1" ht="9.65" customHeight="1">
      <c r="A24" s="2"/>
      <c r="B24" s="2"/>
      <c r="C24" s="19"/>
      <c r="D24" s="19"/>
      <c r="E24" s="19"/>
      <c r="F24" s="19"/>
      <c r="G24" s="19"/>
      <c r="H24" s="19"/>
      <c r="I24" s="19"/>
      <c r="J24" s="19"/>
      <c r="K24" s="19"/>
    </row>
    <row r="25" spans="1:11" customFormat="1" ht="20.25" customHeight="1" thickBot="1">
      <c r="A25" s="2" t="s">
        <v>259</v>
      </c>
      <c r="B25" s="2"/>
      <c r="C25" s="118">
        <f>SUM(C11,C21,C16)</f>
        <v>2525000</v>
      </c>
      <c r="D25" s="34"/>
      <c r="E25" s="118">
        <f>SUM(E11,E21,E16)</f>
        <v>1741110</v>
      </c>
      <c r="F25" s="34"/>
      <c r="G25" s="118">
        <f>SUM(G11,G21,G16)</f>
        <v>252500</v>
      </c>
      <c r="H25" s="34"/>
      <c r="I25" s="118">
        <f>SUM(I11,I21,I16)</f>
        <v>811935</v>
      </c>
      <c r="J25" s="34"/>
      <c r="K25" s="118">
        <f>SUM(K11,K21,K16)</f>
        <v>5330545</v>
      </c>
    </row>
    <row r="26" spans="1:11" customFormat="1" ht="20.25" customHeight="1" thickTop="1">
      <c r="A26" s="125"/>
      <c r="B26" s="125"/>
      <c r="D26" s="110"/>
      <c r="F26" s="61"/>
      <c r="G26" s="129"/>
      <c r="I26" s="34"/>
    </row>
    <row r="27" spans="1:11" customFormat="1" ht="20.25" customHeight="1">
      <c r="A27" s="126"/>
      <c r="B27" s="126"/>
      <c r="D27" s="105"/>
      <c r="F27" s="101"/>
      <c r="G27" s="129"/>
      <c r="I27" s="34"/>
    </row>
    <row r="28" spans="1:11" customFormat="1" ht="20.25" customHeight="1">
      <c r="A28" s="31"/>
      <c r="B28" s="31"/>
    </row>
  </sheetData>
  <mergeCells count="3">
    <mergeCell ref="C4:K4"/>
    <mergeCell ref="G5:I5"/>
    <mergeCell ref="C9:K9"/>
  </mergeCells>
  <pageMargins left="0.8" right="0.8" top="0.48" bottom="0.5" header="0.5" footer="0.5"/>
  <pageSetup paperSize="9" scale="80" firstPageNumber="8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E222F-A777-4152-8A16-D19CACAC7480}">
  <sheetPr>
    <pageSetUpPr fitToPage="1"/>
  </sheetPr>
  <dimension ref="A1:K30"/>
  <sheetViews>
    <sheetView view="pageBreakPreview" topLeftCell="A2" zoomScale="85" zoomScaleNormal="100" zoomScaleSheetLayoutView="85" workbookViewId="0">
      <selection activeCell="G19" sqref="G19"/>
    </sheetView>
  </sheetViews>
  <sheetFormatPr defaultRowHeight="14"/>
  <cols>
    <col min="1" max="1" width="51.54296875" style="31" customWidth="1"/>
    <col min="2" max="2" width="8.7265625" style="31" customWidth="1"/>
    <col min="3" max="3" width="14.90625" customWidth="1"/>
    <col min="4" max="4" width="2.453125" customWidth="1"/>
    <col min="5" max="5" width="16.6328125" customWidth="1"/>
    <col min="6" max="6" width="2.453125" customWidth="1"/>
    <col min="7" max="7" width="16.453125" customWidth="1"/>
    <col min="8" max="8" width="2.453125" customWidth="1"/>
    <col min="9" max="9" width="16.36328125" customWidth="1"/>
    <col min="10" max="10" width="1.453125" customWidth="1"/>
    <col min="11" max="11" width="16.1796875" customWidth="1"/>
  </cols>
  <sheetData>
    <row r="1" spans="1:11" ht="20.25" customHeight="1">
      <c r="A1" s="93" t="s">
        <v>0</v>
      </c>
      <c r="B1" s="93"/>
      <c r="K1" s="205"/>
    </row>
    <row r="2" spans="1:11" ht="20.25" customHeight="1">
      <c r="A2" s="50" t="s">
        <v>122</v>
      </c>
      <c r="B2" s="50"/>
      <c r="K2" s="205"/>
    </row>
    <row r="3" spans="1:11" ht="20.25" customHeight="1"/>
    <row r="4" spans="1:11" ht="20.25" customHeight="1">
      <c r="A4"/>
      <c r="B4"/>
      <c r="C4" s="240" t="s">
        <v>175</v>
      </c>
      <c r="D4" s="240"/>
      <c r="E4" s="240"/>
      <c r="F4" s="240"/>
      <c r="G4" s="240"/>
      <c r="H4" s="240"/>
      <c r="I4" s="240"/>
      <c r="J4" s="240"/>
      <c r="K4" s="240"/>
    </row>
    <row r="5" spans="1:11" ht="20.25" customHeight="1">
      <c r="A5"/>
      <c r="B5"/>
      <c r="C5" s="114"/>
      <c r="D5" s="114"/>
      <c r="E5" s="114"/>
      <c r="F5" s="114"/>
      <c r="G5" s="246" t="s">
        <v>124</v>
      </c>
      <c r="H5" s="246"/>
      <c r="I5" s="246"/>
      <c r="J5" s="114"/>
      <c r="K5" s="114"/>
    </row>
    <row r="6" spans="1:11" ht="20.25" customHeight="1">
      <c r="C6" s="53" t="s">
        <v>126</v>
      </c>
      <c r="D6" s="53"/>
      <c r="E6" s="53" t="s">
        <v>176</v>
      </c>
      <c r="F6" s="53"/>
      <c r="G6" s="60"/>
      <c r="H6" s="53"/>
      <c r="K6" s="90"/>
    </row>
    <row r="7" spans="1:11" ht="20.25" customHeight="1">
      <c r="C7" s="53" t="s">
        <v>129</v>
      </c>
      <c r="D7" s="53"/>
      <c r="E7" s="90" t="s">
        <v>130</v>
      </c>
      <c r="F7" s="53"/>
      <c r="G7" s="60"/>
      <c r="H7" s="53"/>
      <c r="I7" s="53"/>
      <c r="J7" s="53"/>
      <c r="K7" s="90" t="s">
        <v>177</v>
      </c>
    </row>
    <row r="8" spans="1:11" ht="20.25" customHeight="1">
      <c r="B8" s="87" t="s">
        <v>7</v>
      </c>
      <c r="C8" s="53" t="s">
        <v>134</v>
      </c>
      <c r="D8" s="53"/>
      <c r="E8" s="90" t="s">
        <v>135</v>
      </c>
      <c r="F8" s="53"/>
      <c r="G8" s="90" t="s">
        <v>136</v>
      </c>
      <c r="I8" s="90" t="s">
        <v>137</v>
      </c>
      <c r="K8" s="90" t="s">
        <v>140</v>
      </c>
    </row>
    <row r="9" spans="1:11" ht="20.25" customHeight="1">
      <c r="A9"/>
      <c r="B9"/>
      <c r="C9" s="247" t="s">
        <v>9</v>
      </c>
      <c r="D9" s="247"/>
      <c r="E9" s="247"/>
      <c r="F9" s="247"/>
      <c r="G9" s="247"/>
      <c r="H9" s="247"/>
      <c r="I9" s="247"/>
      <c r="J9" s="247"/>
      <c r="K9" s="247"/>
    </row>
    <row r="10" spans="1:11" ht="20.25" customHeight="1">
      <c r="A10" s="2" t="s">
        <v>260</v>
      </c>
      <c r="B10" s="2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ht="20.25" customHeight="1">
      <c r="A11" s="2" t="s">
        <v>156</v>
      </c>
      <c r="B11" s="2"/>
      <c r="C11" s="24">
        <v>2525000</v>
      </c>
      <c r="D11" s="24"/>
      <c r="E11" s="24">
        <v>1741110</v>
      </c>
      <c r="F11" s="24"/>
      <c r="G11" s="24">
        <v>252500</v>
      </c>
      <c r="H11" s="24"/>
      <c r="I11" s="24">
        <v>901457</v>
      </c>
      <c r="J11" s="24"/>
      <c r="K11" s="24">
        <f>SUM(C11:I11)</f>
        <v>5420067</v>
      </c>
    </row>
    <row r="12" spans="1:11">
      <c r="A12" s="2"/>
      <c r="B12" s="2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20.25" customHeight="1">
      <c r="A13" s="2" t="s">
        <v>143</v>
      </c>
      <c r="B13" s="2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0.25" customHeight="1">
      <c r="A14" s="194" t="s">
        <v>178</v>
      </c>
      <c r="B14" s="194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20.25" customHeight="1">
      <c r="A15" s="195" t="s">
        <v>179</v>
      </c>
      <c r="B15" s="87" t="s">
        <v>146</v>
      </c>
      <c r="C15" s="223">
        <v>0</v>
      </c>
      <c r="D15" s="224"/>
      <c r="E15" s="223">
        <v>0</v>
      </c>
      <c r="F15" s="224"/>
      <c r="G15" s="223">
        <v>0</v>
      </c>
      <c r="H15" s="52"/>
      <c r="I15" s="201">
        <v>-505000</v>
      </c>
      <c r="J15" s="52"/>
      <c r="K15" s="183">
        <f>SUM(C15:I15)</f>
        <v>-505000</v>
      </c>
    </row>
    <row r="16" spans="1:11" ht="20.25" customHeight="1">
      <c r="A16" s="58" t="s">
        <v>151</v>
      </c>
      <c r="B16" s="194"/>
      <c r="C16" s="225">
        <f>SUM(C15)</f>
        <v>0</v>
      </c>
      <c r="D16" s="226"/>
      <c r="E16" s="225">
        <f>SUM(E15)</f>
        <v>0</v>
      </c>
      <c r="F16" s="226"/>
      <c r="G16" s="225">
        <f>SUM(G15)</f>
        <v>0</v>
      </c>
      <c r="H16" s="19"/>
      <c r="I16" s="227">
        <f>SUM(I15)</f>
        <v>-505000</v>
      </c>
      <c r="J16" s="39"/>
      <c r="K16" s="227">
        <f>SUM(K15)</f>
        <v>-505000</v>
      </c>
    </row>
    <row r="17" spans="1:11">
      <c r="A17" s="2"/>
      <c r="B17" s="2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0.25" customHeight="1">
      <c r="A18" s="27" t="s">
        <v>152</v>
      </c>
      <c r="B18" s="27"/>
      <c r="C18" s="221"/>
      <c r="D18" s="221"/>
      <c r="E18" s="221"/>
      <c r="F18" s="221"/>
      <c r="G18" s="207"/>
      <c r="H18" s="221"/>
      <c r="I18" s="221"/>
      <c r="J18" s="221"/>
      <c r="K18" s="221"/>
    </row>
    <row r="19" spans="1:11" ht="20.25" customHeight="1">
      <c r="A19" s="101" t="s">
        <v>180</v>
      </c>
      <c r="B19" s="101"/>
      <c r="C19" s="223">
        <v>0</v>
      </c>
      <c r="D19" s="210"/>
      <c r="E19" s="223">
        <v>0</v>
      </c>
      <c r="F19" s="52"/>
      <c r="G19" s="223">
        <v>0</v>
      </c>
      <c r="H19" s="52"/>
      <c r="I19" s="203">
        <f>'PL-9mth 5'!G47</f>
        <v>648021</v>
      </c>
      <c r="J19" s="52"/>
      <c r="K19" s="182">
        <f>SUM(C19:I19)</f>
        <v>648021</v>
      </c>
    </row>
    <row r="20" spans="1:11" ht="20.25" hidden="1" customHeight="1">
      <c r="A20" s="101" t="s">
        <v>181</v>
      </c>
      <c r="B20" s="101"/>
      <c r="C20" s="228"/>
      <c r="D20" s="219"/>
      <c r="E20" s="228"/>
      <c r="F20" s="19"/>
      <c r="G20" s="219"/>
      <c r="H20" s="52"/>
      <c r="I20" s="207"/>
      <c r="J20" s="19"/>
      <c r="K20" s="221"/>
    </row>
    <row r="21" spans="1:11" ht="20.25" customHeight="1">
      <c r="A21" s="27" t="s">
        <v>106</v>
      </c>
      <c r="B21" s="27"/>
      <c r="C21" s="228">
        <v>0</v>
      </c>
      <c r="D21" s="219"/>
      <c r="E21" s="228">
        <v>0</v>
      </c>
      <c r="F21" s="19"/>
      <c r="G21" s="217">
        <v>0</v>
      </c>
      <c r="H21" s="19"/>
      <c r="I21" s="206">
        <f>SUM(I19)</f>
        <v>648021</v>
      </c>
      <c r="J21" s="39"/>
      <c r="K21" s="206">
        <f>SUM(C21:I21)</f>
        <v>648021</v>
      </c>
    </row>
    <row r="22" spans="1:11" hidden="1">
      <c r="A22" s="2"/>
      <c r="B22" s="2"/>
      <c r="C22" s="19"/>
      <c r="D22" s="19"/>
      <c r="E22" s="19"/>
      <c r="F22" s="19"/>
      <c r="G22" s="19"/>
      <c r="H22" s="19"/>
      <c r="I22" s="19"/>
      <c r="J22" s="19"/>
      <c r="K22" s="19"/>
    </row>
    <row r="23" spans="1:11" hidden="1">
      <c r="A23" s="31" t="s">
        <v>155</v>
      </c>
      <c r="C23" s="224"/>
      <c r="D23" s="224"/>
      <c r="E23" s="224"/>
      <c r="F23" s="19"/>
      <c r="G23" s="52"/>
      <c r="H23" s="19"/>
      <c r="I23" s="203"/>
      <c r="J23" s="19"/>
      <c r="K23" s="203"/>
    </row>
    <row r="24" spans="1:11">
      <c r="A24" s="2"/>
      <c r="B24" s="2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20.25" customHeight="1" thickBot="1">
      <c r="A25" s="2" t="s">
        <v>261</v>
      </c>
      <c r="B25" s="2"/>
      <c r="C25" s="220">
        <f>SUM(C11,C16,C21)</f>
        <v>2525000</v>
      </c>
      <c r="D25" s="221"/>
      <c r="E25" s="220">
        <f>SUM(E11,E16,E21)</f>
        <v>1741110</v>
      </c>
      <c r="F25" s="221"/>
      <c r="G25" s="220">
        <f>SUM(G11,G16,G21)</f>
        <v>252500</v>
      </c>
      <c r="H25" s="221"/>
      <c r="I25" s="220">
        <f>SUM(I11,I16,I21)</f>
        <v>1044478</v>
      </c>
      <c r="J25" s="221"/>
      <c r="K25" s="220">
        <f>SUM(K11,K16,K21)</f>
        <v>5563088</v>
      </c>
    </row>
    <row r="26" spans="1:11" ht="12.65" customHeight="1" thickTop="1"/>
    <row r="27" spans="1:11" ht="15" customHeight="1"/>
    <row r="28" spans="1:11">
      <c r="A28" s="125"/>
      <c r="B28" s="125"/>
      <c r="D28" s="110"/>
      <c r="F28" s="61"/>
      <c r="G28" s="229"/>
      <c r="I28" s="221"/>
    </row>
    <row r="29" spans="1:11">
      <c r="A29" s="126"/>
      <c r="B29" s="126"/>
      <c r="D29" s="105"/>
      <c r="F29" s="101"/>
      <c r="G29" s="229"/>
      <c r="I29" s="221"/>
    </row>
    <row r="30" spans="1:11" ht="20.25" customHeight="1"/>
  </sheetData>
  <mergeCells count="3">
    <mergeCell ref="C4:K4"/>
    <mergeCell ref="G5:I5"/>
    <mergeCell ref="C9:K9"/>
  </mergeCells>
  <pageMargins left="0.8" right="0.8" top="0.48" bottom="0.5" header="0.5" footer="0.5"/>
  <pageSetup paperSize="9" scale="87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showGridLines="0" view="pageBreakPreview" zoomScale="80" zoomScaleNormal="80" zoomScaleSheetLayoutView="80" workbookViewId="0">
      <selection activeCell="E26" sqref="E26"/>
    </sheetView>
  </sheetViews>
  <sheetFormatPr defaultColWidth="9.1796875" defaultRowHeight="20.25" customHeight="1"/>
  <cols>
    <col min="1" max="1" width="55.81640625" style="3" customWidth="1"/>
    <col min="2" max="2" width="15.81640625" style="1" customWidth="1"/>
    <col min="3" max="3" width="2.453125" style="1" customWidth="1"/>
    <col min="4" max="4" width="15.81640625" style="1" customWidth="1"/>
    <col min="5" max="5" width="2.453125" style="1" customWidth="1"/>
    <col min="6" max="6" width="15.81640625" style="1" customWidth="1"/>
    <col min="7" max="7" width="2.453125" style="1" customWidth="1"/>
    <col min="8" max="8" width="15.81640625" style="1" customWidth="1"/>
    <col min="9" max="9" width="2.453125" style="1" customWidth="1"/>
    <col min="10" max="10" width="15.81640625" style="1" customWidth="1"/>
    <col min="11" max="16384" width="9.1796875" style="1"/>
  </cols>
  <sheetData>
    <row r="1" spans="1:10" ht="20.25" customHeight="1">
      <c r="A1" s="93" t="s">
        <v>0</v>
      </c>
      <c r="J1" s="22"/>
    </row>
    <row r="2" spans="1:10" ht="20.25" customHeight="1">
      <c r="A2" s="50" t="s">
        <v>122</v>
      </c>
      <c r="J2" s="22"/>
    </row>
    <row r="4" spans="1:10" ht="20.25" customHeight="1">
      <c r="A4" s="1"/>
      <c r="B4" s="240" t="s">
        <v>175</v>
      </c>
      <c r="C4" s="240"/>
      <c r="D4" s="240"/>
      <c r="E4" s="240"/>
      <c r="F4" s="240"/>
      <c r="G4" s="240"/>
      <c r="H4" s="240"/>
      <c r="I4" s="240"/>
      <c r="J4" s="240"/>
    </row>
    <row r="5" spans="1:10" ht="20.25" customHeight="1">
      <c r="A5" s="1"/>
      <c r="B5" s="114"/>
      <c r="C5" s="114"/>
      <c r="D5" s="114"/>
      <c r="E5" s="114"/>
      <c r="F5" s="246" t="s">
        <v>124</v>
      </c>
      <c r="G5" s="246"/>
      <c r="H5" s="246"/>
      <c r="I5" s="114"/>
      <c r="J5" s="114"/>
    </row>
    <row r="6" spans="1:10" ht="20.25" customHeight="1">
      <c r="B6" s="51" t="s">
        <v>126</v>
      </c>
      <c r="C6" s="51"/>
      <c r="D6" s="51"/>
      <c r="E6" s="51"/>
      <c r="F6" s="60"/>
      <c r="G6" s="51"/>
      <c r="J6" s="12"/>
    </row>
    <row r="7" spans="1:10" ht="20.25" customHeight="1">
      <c r="B7" s="53" t="s">
        <v>129</v>
      </c>
      <c r="C7" s="53"/>
      <c r="D7" s="51" t="s">
        <v>182</v>
      </c>
      <c r="E7" s="51"/>
      <c r="F7" s="60"/>
      <c r="G7" s="51"/>
      <c r="H7" s="51"/>
      <c r="I7" s="51"/>
      <c r="J7" s="90" t="s">
        <v>177</v>
      </c>
    </row>
    <row r="8" spans="1:10" ht="20.25" customHeight="1">
      <c r="B8" s="51" t="s">
        <v>134</v>
      </c>
      <c r="C8" s="51"/>
      <c r="D8" s="53" t="s">
        <v>127</v>
      </c>
      <c r="E8" s="51"/>
      <c r="F8" s="90" t="s">
        <v>136</v>
      </c>
      <c r="H8" s="90" t="s">
        <v>137</v>
      </c>
      <c r="J8" s="90" t="s">
        <v>140</v>
      </c>
    </row>
    <row r="9" spans="1:10" ht="20.25" customHeight="1">
      <c r="A9" s="1"/>
      <c r="B9" s="247" t="s">
        <v>9</v>
      </c>
      <c r="C9" s="247"/>
      <c r="D9" s="247"/>
      <c r="E9" s="247"/>
      <c r="F9" s="247"/>
      <c r="G9" s="247"/>
      <c r="H9" s="247"/>
      <c r="I9" s="247"/>
      <c r="J9" s="247"/>
    </row>
    <row r="10" spans="1:10" ht="20.25" customHeight="1">
      <c r="A10" s="2" t="s">
        <v>166</v>
      </c>
      <c r="B10" s="113"/>
      <c r="C10" s="113"/>
      <c r="D10" s="113"/>
      <c r="E10" s="113"/>
      <c r="F10" s="113"/>
      <c r="G10" s="113"/>
      <c r="H10" s="113"/>
      <c r="I10" s="113"/>
      <c r="J10" s="113"/>
    </row>
    <row r="11" spans="1:10" ht="20.25" customHeight="1">
      <c r="A11" s="2" t="s">
        <v>167</v>
      </c>
      <c r="B11" s="34">
        <f>'OCI-Separate 66 - 8'!C25</f>
        <v>2525000</v>
      </c>
      <c r="C11" s="34"/>
      <c r="D11" s="34">
        <f>'OCI-Separate 66 - 8'!E25</f>
        <v>1741110</v>
      </c>
      <c r="E11" s="34"/>
      <c r="F11" s="35">
        <v>227100</v>
      </c>
      <c r="G11" s="34"/>
      <c r="H11" s="34">
        <v>262275</v>
      </c>
      <c r="I11" s="34"/>
      <c r="J11" s="34">
        <f>SUM(B11,D11,F11,H11)</f>
        <v>4755485</v>
      </c>
    </row>
    <row r="12" spans="1:10" ht="20.25" hidden="1" customHeight="1">
      <c r="A12" s="2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20.25" hidden="1" customHeight="1">
      <c r="A13" s="2" t="s">
        <v>143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20.25" hidden="1" customHeight="1">
      <c r="A14" s="102" t="s">
        <v>183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20.25" hidden="1" customHeight="1">
      <c r="A15" s="100" t="s">
        <v>184</v>
      </c>
      <c r="B15" s="95"/>
      <c r="C15" s="96"/>
      <c r="D15" s="96"/>
      <c r="E15" s="96"/>
      <c r="F15" s="95"/>
      <c r="G15" s="52"/>
      <c r="H15" s="65"/>
      <c r="I15" s="52"/>
      <c r="J15" s="65"/>
    </row>
    <row r="16" spans="1:10" ht="20.25" hidden="1" customHeight="1">
      <c r="A16" s="102" t="s">
        <v>185</v>
      </c>
      <c r="B16" s="97"/>
      <c r="C16" s="98"/>
      <c r="D16" s="98"/>
      <c r="E16" s="98"/>
      <c r="F16" s="97"/>
      <c r="G16" s="19"/>
      <c r="H16" s="71"/>
      <c r="I16" s="19"/>
      <c r="J16" s="71"/>
    </row>
    <row r="17" spans="1:10" ht="10" customHeight="1">
      <c r="A17" s="2"/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20.25" customHeight="1">
      <c r="A18" s="27" t="s">
        <v>152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ht="20.25" customHeight="1">
      <c r="A19" s="101" t="s">
        <v>180</v>
      </c>
      <c r="B19" s="59">
        <v>0</v>
      </c>
      <c r="C19" s="59"/>
      <c r="D19" s="59">
        <v>0</v>
      </c>
      <c r="E19" s="18"/>
      <c r="F19" s="59">
        <v>0</v>
      </c>
      <c r="G19" s="18"/>
      <c r="H19" s="45">
        <f>'PL-4'!G33</f>
        <v>105277</v>
      </c>
      <c r="I19" s="18"/>
      <c r="J19" s="36">
        <f>H19</f>
        <v>105277</v>
      </c>
    </row>
    <row r="20" spans="1:10" ht="20.25" customHeight="1">
      <c r="A20" s="101" t="s">
        <v>181</v>
      </c>
      <c r="B20" s="44">
        <v>0</v>
      </c>
      <c r="C20" s="59"/>
      <c r="D20" s="44">
        <v>0</v>
      </c>
      <c r="E20" s="18"/>
      <c r="F20" s="59">
        <v>0</v>
      </c>
      <c r="G20" s="18"/>
      <c r="H20" s="45">
        <v>0</v>
      </c>
      <c r="I20" s="18"/>
      <c r="J20" s="36">
        <v>0</v>
      </c>
    </row>
    <row r="21" spans="1:10" ht="20.25" customHeight="1">
      <c r="A21" s="27" t="s">
        <v>106</v>
      </c>
      <c r="B21" s="63">
        <v>0</v>
      </c>
      <c r="C21" s="75"/>
      <c r="D21" s="63">
        <v>0</v>
      </c>
      <c r="E21" s="19"/>
      <c r="F21" s="30">
        <v>0</v>
      </c>
      <c r="G21" s="19"/>
      <c r="H21" s="38">
        <f>SUM(H19)</f>
        <v>105277</v>
      </c>
      <c r="I21" s="39"/>
      <c r="J21" s="38">
        <f>SUM(B21:H21)</f>
        <v>105277</v>
      </c>
    </row>
    <row r="22" spans="1:10" ht="20.25" hidden="1" customHeight="1">
      <c r="A22" s="2"/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20.25" hidden="1" customHeight="1">
      <c r="A23" s="31" t="s">
        <v>155</v>
      </c>
      <c r="B23" s="99"/>
      <c r="C23" s="99"/>
      <c r="D23" s="99"/>
      <c r="E23" s="19"/>
      <c r="F23" s="52"/>
      <c r="G23" s="19"/>
      <c r="H23" s="56"/>
      <c r="I23" s="19"/>
      <c r="J23" s="56"/>
    </row>
    <row r="24" spans="1:10" ht="11.5" customHeight="1">
      <c r="A24" s="2"/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20.25" customHeight="1" thickBot="1">
      <c r="A25" s="2" t="s">
        <v>171</v>
      </c>
      <c r="B25" s="118">
        <f>SUM(B11)</f>
        <v>2525000</v>
      </c>
      <c r="C25" s="34"/>
      <c r="D25" s="118">
        <f>SUM(D11)</f>
        <v>1741110</v>
      </c>
      <c r="E25" s="34"/>
      <c r="F25" s="118">
        <f>SUM(F11+F23)</f>
        <v>227100</v>
      </c>
      <c r="G25" s="34"/>
      <c r="H25" s="118">
        <f>SUM(H11+H16+H21+H23)</f>
        <v>367552</v>
      </c>
      <c r="I25" s="34"/>
      <c r="J25" s="118">
        <f>J11+J21</f>
        <v>4860762</v>
      </c>
    </row>
    <row r="26" spans="1:10" ht="20.25" customHeight="1" thickTop="1"/>
    <row r="33" spans="1:8" ht="20.25" customHeight="1">
      <c r="A33" s="107" t="s">
        <v>172</v>
      </c>
      <c r="B33" s="108" t="s">
        <v>172</v>
      </c>
      <c r="C33" s="108"/>
      <c r="D33" s="108"/>
      <c r="F33" s="34"/>
      <c r="H33" s="34"/>
    </row>
    <row r="34" spans="1:8" ht="20.25" customHeight="1">
      <c r="A34" s="109" t="s">
        <v>173</v>
      </c>
      <c r="B34" s="105" t="s">
        <v>174</v>
      </c>
      <c r="C34" s="105"/>
      <c r="D34" s="105"/>
      <c r="F34" s="34"/>
      <c r="H34" s="34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from an integral part of the interim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F0"/>
  </sheetPr>
  <dimension ref="A1:K129"/>
  <sheetViews>
    <sheetView showGridLines="0" tabSelected="1" topLeftCell="A25" zoomScaleNormal="100" zoomScaleSheetLayoutView="100" workbookViewId="0">
      <selection activeCell="A35" sqref="A35"/>
    </sheetView>
  </sheetViews>
  <sheetFormatPr defaultColWidth="9.1796875" defaultRowHeight="20.25" customHeight="1"/>
  <cols>
    <col min="1" max="1" width="49.81640625" style="3" customWidth="1"/>
    <col min="2" max="2" width="5.1796875" style="4" customWidth="1"/>
    <col min="3" max="3" width="1.1796875" style="3" customWidth="1"/>
    <col min="4" max="4" width="11.81640625" style="1" customWidth="1"/>
    <col min="5" max="5" width="1.1796875" style="1" customWidth="1"/>
    <col min="6" max="6" width="11.453125" style="1" bestFit="1" customWidth="1"/>
    <col min="7" max="7" width="1.1796875" style="1" customWidth="1"/>
    <col min="8" max="8" width="11.7265625" style="1" customWidth="1"/>
    <col min="9" max="9" width="1.453125" style="1" customWidth="1"/>
    <col min="10" max="10" width="11.453125" style="1" bestFit="1" customWidth="1"/>
    <col min="11" max="16384" width="9.1796875" style="1"/>
  </cols>
  <sheetData>
    <row r="1" spans="1:10" ht="20.25" customHeight="1">
      <c r="A1" s="93" t="s">
        <v>0</v>
      </c>
      <c r="B1" s="84"/>
      <c r="C1" s="49"/>
    </row>
    <row r="2" spans="1:10" ht="21" customHeight="1">
      <c r="A2" s="6" t="s">
        <v>186</v>
      </c>
      <c r="B2" s="85"/>
      <c r="C2" s="6"/>
    </row>
    <row r="3" spans="1:10" ht="12.75" customHeight="1">
      <c r="A3" s="2"/>
      <c r="B3" s="86"/>
      <c r="C3" s="2"/>
    </row>
    <row r="4" spans="1:10" ht="20.25" customHeight="1">
      <c r="D4" s="239" t="s">
        <v>63</v>
      </c>
      <c r="E4" s="239"/>
      <c r="F4" s="239"/>
      <c r="G4" s="8"/>
      <c r="H4" s="239" t="s">
        <v>3</v>
      </c>
      <c r="I4" s="239"/>
      <c r="J4" s="239"/>
    </row>
    <row r="5" spans="1:10" ht="20.25" customHeight="1">
      <c r="D5" s="239" t="s">
        <v>64</v>
      </c>
      <c r="E5" s="239"/>
      <c r="F5" s="239"/>
      <c r="G5" s="58"/>
      <c r="H5" s="239" t="s">
        <v>64</v>
      </c>
      <c r="I5" s="239"/>
      <c r="J5" s="239"/>
    </row>
    <row r="6" spans="1:10" ht="20.25" customHeight="1">
      <c r="D6" s="244" t="s">
        <v>262</v>
      </c>
      <c r="E6" s="244"/>
      <c r="F6" s="244"/>
      <c r="G6" s="58"/>
      <c r="H6" s="244" t="s">
        <v>262</v>
      </c>
      <c r="I6" s="244"/>
      <c r="J6" s="244"/>
    </row>
    <row r="7" spans="1:10" ht="20.25" customHeight="1">
      <c r="D7" s="243" t="s">
        <v>257</v>
      </c>
      <c r="E7" s="244"/>
      <c r="F7" s="244"/>
      <c r="G7" s="58"/>
      <c r="H7" s="243" t="s">
        <v>257</v>
      </c>
      <c r="I7" s="244"/>
      <c r="J7" s="244"/>
    </row>
    <row r="8" spans="1:10" ht="20.25" customHeight="1">
      <c r="B8" s="87"/>
      <c r="D8" s="111">
        <v>2024</v>
      </c>
      <c r="E8" s="12"/>
      <c r="F8" s="111">
        <v>2023</v>
      </c>
      <c r="H8" s="111">
        <v>2024</v>
      </c>
      <c r="I8" s="12"/>
      <c r="J8" s="111">
        <v>2023</v>
      </c>
    </row>
    <row r="9" spans="1:10" ht="20.25" customHeight="1">
      <c r="D9" s="241" t="s">
        <v>9</v>
      </c>
      <c r="E9" s="241"/>
      <c r="F9" s="241"/>
      <c r="G9" s="241"/>
      <c r="H9" s="241"/>
      <c r="I9" s="241"/>
      <c r="J9" s="241"/>
    </row>
    <row r="10" spans="1:10" ht="19" customHeight="1">
      <c r="A10" s="9" t="s">
        <v>187</v>
      </c>
      <c r="B10" s="88"/>
      <c r="C10" s="9"/>
      <c r="D10" s="13"/>
      <c r="E10" s="13"/>
      <c r="F10" s="13"/>
      <c r="G10" s="13"/>
      <c r="H10" s="13"/>
      <c r="I10" s="13"/>
      <c r="J10" s="13"/>
    </row>
    <row r="11" spans="1:10" ht="19" customHeight="1">
      <c r="A11" s="31" t="s">
        <v>188</v>
      </c>
      <c r="B11" s="89"/>
      <c r="C11" s="31"/>
      <c r="D11" s="189">
        <f>'PL-9mth 5'!C32</f>
        <v>571340</v>
      </c>
      <c r="E11" s="13"/>
      <c r="F11" s="13">
        <f>'PL-9mth 5'!E32</f>
        <v>527417</v>
      </c>
      <c r="G11" s="13"/>
      <c r="H11" s="189">
        <f>'PL-9mth 5'!G32</f>
        <v>648021</v>
      </c>
      <c r="I11" s="13"/>
      <c r="J11" s="13">
        <f>'PL-9mth 5'!I32</f>
        <v>673611</v>
      </c>
    </row>
    <row r="12" spans="1:10" ht="19" customHeight="1">
      <c r="A12" s="15" t="s">
        <v>189</v>
      </c>
      <c r="B12" s="87"/>
      <c r="C12" s="15"/>
      <c r="D12" s="14"/>
      <c r="E12" s="13"/>
      <c r="F12" s="14"/>
      <c r="G12" s="13"/>
      <c r="H12" s="14"/>
      <c r="I12" s="13"/>
      <c r="J12" s="14"/>
    </row>
    <row r="13" spans="1:10" s="5" customFormat="1" ht="19" customHeight="1">
      <c r="A13" s="31" t="s">
        <v>87</v>
      </c>
      <c r="B13" s="87"/>
      <c r="C13" s="31"/>
      <c r="D13" s="55">
        <f>-'PL-9mth 5'!C31</f>
        <v>130283</v>
      </c>
      <c r="E13" s="29"/>
      <c r="F13" s="55">
        <f>-'PL-9mth 5'!E31</f>
        <v>102201</v>
      </c>
      <c r="G13" s="29"/>
      <c r="H13" s="203">
        <f>-'PL-9mth 5'!G31</f>
        <v>65587</v>
      </c>
      <c r="I13" s="56"/>
      <c r="J13" s="56">
        <f>-'PL-9mth 5'!I31</f>
        <v>53704</v>
      </c>
    </row>
    <row r="14" spans="1:10" ht="19" customHeight="1">
      <c r="A14" s="3" t="s">
        <v>83</v>
      </c>
      <c r="D14" s="55">
        <f>'PL-9mth 5'!C29</f>
        <v>158999</v>
      </c>
      <c r="E14" s="29"/>
      <c r="F14" s="55">
        <f>'PL-9mth 5'!E29</f>
        <v>160711</v>
      </c>
      <c r="G14" s="29"/>
      <c r="H14" s="182">
        <f>'PL-9mth 5'!G29</f>
        <v>170268</v>
      </c>
      <c r="I14" s="29"/>
      <c r="J14" s="55">
        <f>'PL-9mth 5'!I29</f>
        <v>173420</v>
      </c>
    </row>
    <row r="15" spans="1:10" ht="20.25" customHeight="1">
      <c r="A15" s="31" t="s">
        <v>190</v>
      </c>
      <c r="D15" s="55">
        <v>611117</v>
      </c>
      <c r="E15" s="29"/>
      <c r="F15" s="55">
        <v>611691</v>
      </c>
      <c r="G15" s="29"/>
      <c r="H15" s="182">
        <v>560576</v>
      </c>
      <c r="I15" s="29"/>
      <c r="J15" s="135">
        <v>560120</v>
      </c>
    </row>
    <row r="16" spans="1:10" ht="20.25" hidden="1" customHeight="1">
      <c r="A16" t="s">
        <v>191</v>
      </c>
      <c r="D16" s="55"/>
      <c r="E16" s="29"/>
      <c r="F16" s="55"/>
      <c r="G16" s="29"/>
      <c r="H16" s="182"/>
      <c r="I16" s="29"/>
      <c r="J16" s="55"/>
    </row>
    <row r="17" spans="1:10" ht="19" customHeight="1">
      <c r="A17" s="31" t="s">
        <v>273</v>
      </c>
      <c r="B17" s="89"/>
      <c r="C17" s="31"/>
      <c r="D17" s="33">
        <v>18963</v>
      </c>
      <c r="E17" s="40"/>
      <c r="F17" s="33">
        <v>18940</v>
      </c>
      <c r="G17" s="40"/>
      <c r="H17" s="182">
        <v>13907</v>
      </c>
      <c r="I17" s="40"/>
      <c r="J17" s="135">
        <v>13754</v>
      </c>
    </row>
    <row r="18" spans="1:10" ht="19" customHeight="1">
      <c r="A18" s="31" t="s">
        <v>192</v>
      </c>
      <c r="B18" s="89"/>
      <c r="C18" s="31"/>
      <c r="D18" s="33">
        <v>16032</v>
      </c>
      <c r="E18" s="40"/>
      <c r="F18" s="33">
        <v>10144</v>
      </c>
      <c r="G18" s="40"/>
      <c r="H18" s="182">
        <v>16032</v>
      </c>
      <c r="I18" s="40"/>
      <c r="J18" s="135">
        <v>10144</v>
      </c>
    </row>
    <row r="19" spans="1:10" ht="19" customHeight="1">
      <c r="A19" s="31" t="s">
        <v>238</v>
      </c>
      <c r="B19" s="89"/>
      <c r="C19" s="31"/>
      <c r="D19" s="23">
        <v>518</v>
      </c>
      <c r="E19" s="40"/>
      <c r="F19" s="23">
        <v>-649</v>
      </c>
      <c r="G19" s="40"/>
      <c r="H19" s="182">
        <v>374</v>
      </c>
      <c r="I19" s="40"/>
      <c r="J19" s="135">
        <v>-509</v>
      </c>
    </row>
    <row r="20" spans="1:10" ht="19" customHeight="1">
      <c r="A20" s="31" t="s">
        <v>193</v>
      </c>
      <c r="B20" s="87"/>
      <c r="C20" s="31"/>
      <c r="D20" s="23">
        <v>1406</v>
      </c>
      <c r="E20" s="40"/>
      <c r="F20" s="23">
        <v>-5299</v>
      </c>
      <c r="G20" s="40"/>
      <c r="H20" s="203">
        <v>1359</v>
      </c>
      <c r="I20" s="40"/>
      <c r="J20" s="47">
        <v>-7036</v>
      </c>
    </row>
    <row r="21" spans="1:10" ht="20.25" customHeight="1">
      <c r="A21" s="31" t="s">
        <v>268</v>
      </c>
      <c r="B21" s="89"/>
      <c r="C21" s="31"/>
      <c r="D21" s="23">
        <v>-16416</v>
      </c>
      <c r="E21" s="40"/>
      <c r="F21" s="23">
        <v>-7843</v>
      </c>
      <c r="G21" s="40"/>
      <c r="H21" s="182">
        <v>-17298</v>
      </c>
      <c r="I21" s="40"/>
      <c r="J21" s="135">
        <v>-9813</v>
      </c>
    </row>
    <row r="22" spans="1:10" ht="20.25" hidden="1" customHeight="1">
      <c r="A22" s="31" t="s">
        <v>194</v>
      </c>
      <c r="B22" s="89"/>
      <c r="C22" s="31"/>
      <c r="D22" s="23"/>
      <c r="E22" s="40"/>
      <c r="F22" s="47">
        <v>0</v>
      </c>
      <c r="G22" s="40"/>
      <c r="H22" s="182"/>
      <c r="I22" s="40"/>
      <c r="J22" s="33">
        <v>0</v>
      </c>
    </row>
    <row r="23" spans="1:10" ht="20.25" customHeight="1">
      <c r="A23" s="31" t="s">
        <v>239</v>
      </c>
      <c r="B23" s="89"/>
      <c r="C23" s="31"/>
      <c r="D23" s="23">
        <v>-1708</v>
      </c>
      <c r="E23" s="40"/>
      <c r="F23" s="23">
        <v>-635</v>
      </c>
      <c r="G23" s="40"/>
      <c r="H23" s="182">
        <v>300</v>
      </c>
      <c r="I23" s="40"/>
      <c r="J23" s="135">
        <v>-667</v>
      </c>
    </row>
    <row r="24" spans="1:10" ht="19" customHeight="1">
      <c r="A24" s="31" t="s">
        <v>271</v>
      </c>
      <c r="B24" s="89"/>
      <c r="C24" s="31"/>
      <c r="D24" s="182">
        <v>616</v>
      </c>
      <c r="E24" s="40"/>
      <c r="F24" s="33">
        <v>3079</v>
      </c>
      <c r="G24" s="40"/>
      <c r="H24" s="203">
        <v>435</v>
      </c>
      <c r="I24" s="40"/>
      <c r="J24" s="135">
        <v>2647</v>
      </c>
    </row>
    <row r="25" spans="1:10" ht="19" customHeight="1">
      <c r="A25" s="31" t="s">
        <v>264</v>
      </c>
      <c r="B25" s="87"/>
      <c r="C25" s="31"/>
      <c r="D25" s="33">
        <v>103</v>
      </c>
      <c r="E25" s="40"/>
      <c r="F25" s="33">
        <v>156</v>
      </c>
      <c r="G25" s="40"/>
      <c r="H25" s="203">
        <v>22</v>
      </c>
      <c r="I25" s="40"/>
      <c r="J25" s="135">
        <v>156</v>
      </c>
    </row>
    <row r="26" spans="1:10" ht="19" customHeight="1">
      <c r="A26" s="31" t="s">
        <v>195</v>
      </c>
      <c r="B26" s="87"/>
      <c r="C26" s="31"/>
      <c r="D26" s="182">
        <v>-22</v>
      </c>
      <c r="E26" s="40"/>
      <c r="F26" s="33">
        <v>-1</v>
      </c>
      <c r="G26" s="40"/>
      <c r="H26" s="203">
        <v>-22</v>
      </c>
      <c r="I26" s="40"/>
      <c r="J26" s="135">
        <v>-1</v>
      </c>
    </row>
    <row r="27" spans="1:10" ht="20.25" customHeight="1">
      <c r="A27" s="31" t="s">
        <v>253</v>
      </c>
      <c r="B27" s="89"/>
      <c r="C27" s="31"/>
      <c r="D27" s="182">
        <v>-6775</v>
      </c>
      <c r="E27" s="29"/>
      <c r="F27" s="55">
        <v>-6775</v>
      </c>
      <c r="G27" s="29"/>
      <c r="H27" s="182">
        <v>-6775</v>
      </c>
      <c r="I27" s="29"/>
      <c r="J27" s="135">
        <v>-6775</v>
      </c>
    </row>
    <row r="28" spans="1:10" ht="20.25" hidden="1" customHeight="1">
      <c r="A28" s="31" t="s">
        <v>196</v>
      </c>
      <c r="B28" s="89"/>
      <c r="C28" s="31"/>
      <c r="D28" s="55"/>
      <c r="E28" s="29"/>
      <c r="F28" s="55"/>
      <c r="G28" s="29"/>
      <c r="H28" s="234"/>
      <c r="I28" s="29"/>
      <c r="J28" s="135"/>
    </row>
    <row r="29" spans="1:10" ht="20.25" customHeight="1">
      <c r="A29" s="31" t="s">
        <v>263</v>
      </c>
      <c r="B29" s="89"/>
      <c r="C29" s="31"/>
      <c r="D29" s="55">
        <v>0</v>
      </c>
      <c r="E29" s="29"/>
      <c r="F29" s="55">
        <v>-2459</v>
      </c>
      <c r="G29" s="29"/>
      <c r="H29" s="182">
        <v>0</v>
      </c>
      <c r="I29" s="29"/>
      <c r="J29" s="55">
        <v>-2459</v>
      </c>
    </row>
    <row r="30" spans="1:10" ht="19" customHeight="1">
      <c r="A30" s="31" t="s">
        <v>197</v>
      </c>
      <c r="B30" s="89"/>
      <c r="C30" s="31"/>
      <c r="D30" s="56">
        <v>-613</v>
      </c>
      <c r="E30" s="29"/>
      <c r="F30" s="56">
        <v>-321</v>
      </c>
      <c r="G30" s="29"/>
      <c r="H30" s="182">
        <v>-354</v>
      </c>
      <c r="I30" s="29"/>
      <c r="J30" s="37">
        <v>-216</v>
      </c>
    </row>
    <row r="31" spans="1:10" ht="19" customHeight="1">
      <c r="A31" s="31" t="s">
        <v>70</v>
      </c>
      <c r="B31" s="89"/>
      <c r="C31" s="31"/>
      <c r="D31" s="56">
        <v>0</v>
      </c>
      <c r="E31" s="29"/>
      <c r="F31" s="56" t="s">
        <v>265</v>
      </c>
      <c r="G31" s="29"/>
      <c r="H31" s="182">
        <v>-364800</v>
      </c>
      <c r="I31" s="29"/>
      <c r="J31" s="37">
        <v>-432000</v>
      </c>
    </row>
    <row r="32" spans="1:10" ht="19" customHeight="1">
      <c r="A32" s="31" t="s">
        <v>269</v>
      </c>
      <c r="B32" s="1"/>
      <c r="C32" s="31"/>
      <c r="D32" s="41">
        <v>-1258</v>
      </c>
      <c r="E32" s="40"/>
      <c r="F32" s="41">
        <v>-1898</v>
      </c>
      <c r="G32" s="40"/>
      <c r="H32" s="201">
        <v>0</v>
      </c>
      <c r="I32" s="40"/>
      <c r="J32" s="115">
        <v>0</v>
      </c>
    </row>
    <row r="33" spans="1:10" s="5" customFormat="1" ht="19" customHeight="1">
      <c r="A33" s="2"/>
      <c r="B33" s="86"/>
      <c r="C33" s="2">
        <v>-2258</v>
      </c>
      <c r="D33" s="40">
        <f>SUM(D11:D32)</f>
        <v>1482585</v>
      </c>
      <c r="E33" s="13"/>
      <c r="F33" s="40">
        <f>SUM(F11:F32)</f>
        <v>1408459</v>
      </c>
      <c r="G33" s="13"/>
      <c r="H33" s="184">
        <f>SUM(H11:H32)</f>
        <v>1087632</v>
      </c>
      <c r="I33" s="13"/>
      <c r="J33" s="40">
        <f>SUM(J11:J32)</f>
        <v>1028080</v>
      </c>
    </row>
    <row r="34" spans="1:10" s="5" customFormat="1" ht="19" customHeight="1">
      <c r="A34" s="15" t="s">
        <v>198</v>
      </c>
      <c r="B34" s="87"/>
      <c r="C34" s="15"/>
      <c r="D34" s="14"/>
      <c r="E34" s="13"/>
      <c r="F34" s="14"/>
      <c r="G34" s="13"/>
      <c r="H34" s="202"/>
      <c r="I34" s="13"/>
      <c r="J34" s="14"/>
    </row>
    <row r="35" spans="1:10" s="5" customFormat="1" ht="19" customHeight="1">
      <c r="A35" s="3" t="s">
        <v>12</v>
      </c>
      <c r="B35" s="4"/>
      <c r="C35" s="3"/>
      <c r="D35" s="33">
        <v>142993</v>
      </c>
      <c r="E35" s="40"/>
      <c r="F35" s="134">
        <v>-27523</v>
      </c>
      <c r="G35" s="40"/>
      <c r="H35" s="33">
        <v>142163</v>
      </c>
      <c r="I35" s="40"/>
      <c r="J35" s="33">
        <v>-34974</v>
      </c>
    </row>
    <row r="36" spans="1:10" s="5" customFormat="1" ht="19" customHeight="1">
      <c r="A36" s="31" t="s">
        <v>13</v>
      </c>
      <c r="B36" s="89"/>
      <c r="C36" s="31">
        <v>-52</v>
      </c>
      <c r="D36" s="33">
        <v>-117398</v>
      </c>
      <c r="E36" s="40"/>
      <c r="F36" s="134">
        <v>-45686</v>
      </c>
      <c r="G36" s="40"/>
      <c r="H36" s="33">
        <v>-105660</v>
      </c>
      <c r="I36" s="40"/>
      <c r="J36" s="33">
        <v>-40706</v>
      </c>
    </row>
    <row r="37" spans="1:10" s="5" customFormat="1" ht="19" customHeight="1">
      <c r="A37" s="31" t="s">
        <v>14</v>
      </c>
      <c r="B37" s="89"/>
      <c r="C37" s="31">
        <v>0</v>
      </c>
      <c r="D37" s="33">
        <v>-252622</v>
      </c>
      <c r="E37" s="40"/>
      <c r="F37" s="134">
        <v>-297807</v>
      </c>
      <c r="G37" s="40"/>
      <c r="H37" s="33">
        <v>-271440</v>
      </c>
      <c r="I37" s="40"/>
      <c r="J37" s="33">
        <v>-289028</v>
      </c>
    </row>
    <row r="38" spans="1:10" s="5" customFormat="1" ht="19" customHeight="1">
      <c r="A38" s="31" t="s">
        <v>15</v>
      </c>
      <c r="B38" s="89"/>
      <c r="C38" s="31"/>
      <c r="D38" s="33">
        <v>289</v>
      </c>
      <c r="E38" s="40"/>
      <c r="F38" s="134">
        <v>389</v>
      </c>
      <c r="G38" s="40"/>
      <c r="H38" s="33">
        <v>110</v>
      </c>
      <c r="I38" s="40"/>
      <c r="J38" s="33">
        <v>978</v>
      </c>
    </row>
    <row r="39" spans="1:10" s="5" customFormat="1" ht="19" customHeight="1">
      <c r="A39" s="31" t="s">
        <v>25</v>
      </c>
      <c r="B39" s="89"/>
      <c r="C39" s="31"/>
      <c r="D39" s="33">
        <v>-7124</v>
      </c>
      <c r="E39" s="40"/>
      <c r="F39" s="134">
        <v>57569</v>
      </c>
      <c r="G39" s="40"/>
      <c r="H39" s="33">
        <v>-7183</v>
      </c>
      <c r="I39" s="40"/>
      <c r="J39" s="33">
        <v>50294</v>
      </c>
    </row>
    <row r="40" spans="1:10" s="5" customFormat="1" ht="19" customHeight="1">
      <c r="A40" s="31" t="s">
        <v>199</v>
      </c>
      <c r="B40" s="89"/>
      <c r="C40" s="31"/>
      <c r="D40" s="33">
        <v>-82232</v>
      </c>
      <c r="E40" s="40"/>
      <c r="F40" s="134">
        <v>46130</v>
      </c>
      <c r="G40" s="40"/>
      <c r="H40" s="33">
        <v>-80729</v>
      </c>
      <c r="I40" s="40"/>
      <c r="J40" s="33">
        <v>34992</v>
      </c>
    </row>
    <row r="41" spans="1:10" s="5" customFormat="1" ht="19" customHeight="1">
      <c r="A41" s="31" t="s">
        <v>32</v>
      </c>
      <c r="B41" s="89"/>
      <c r="C41" s="31"/>
      <c r="D41" s="33">
        <v>2103</v>
      </c>
      <c r="E41" s="40"/>
      <c r="F41" s="33">
        <v>34877</v>
      </c>
      <c r="G41" s="40"/>
      <c r="H41" s="33">
        <v>2103</v>
      </c>
      <c r="I41" s="40"/>
      <c r="J41" s="33">
        <v>34877</v>
      </c>
    </row>
    <row r="42" spans="1:10" s="5" customFormat="1" ht="19" customHeight="1">
      <c r="A42" s="31" t="s">
        <v>33</v>
      </c>
      <c r="B42" s="89"/>
      <c r="C42" s="31"/>
      <c r="D42" s="33">
        <v>3750</v>
      </c>
      <c r="E42" s="40"/>
      <c r="F42" s="33">
        <v>-3568</v>
      </c>
      <c r="G42" s="40"/>
      <c r="H42" s="33">
        <v>-19599</v>
      </c>
      <c r="I42" s="40"/>
      <c r="J42" s="33">
        <v>-26090</v>
      </c>
    </row>
    <row r="43" spans="1:10" s="5" customFormat="1" ht="19" customHeight="1">
      <c r="A43" s="31" t="s">
        <v>34</v>
      </c>
      <c r="B43" s="4"/>
      <c r="C43" s="3"/>
      <c r="D43" s="33">
        <v>-29891</v>
      </c>
      <c r="E43" s="40"/>
      <c r="F43" s="33">
        <v>3986</v>
      </c>
      <c r="G43" s="40"/>
      <c r="H43" s="33">
        <v>-33499</v>
      </c>
      <c r="I43" s="40"/>
      <c r="J43" s="33">
        <v>2496</v>
      </c>
    </row>
    <row r="44" spans="1:10" s="5" customFormat="1" ht="19" customHeight="1">
      <c r="A44" s="3" t="s">
        <v>39</v>
      </c>
      <c r="B44" s="4"/>
      <c r="C44" s="3"/>
      <c r="D44" s="55">
        <v>15369</v>
      </c>
      <c r="E44" s="40"/>
      <c r="F44" s="55">
        <v>8518</v>
      </c>
      <c r="G44" s="40"/>
      <c r="H44" s="23">
        <v>14574</v>
      </c>
      <c r="I44" s="40"/>
      <c r="J44" s="23">
        <v>3858</v>
      </c>
    </row>
    <row r="45" spans="1:10" s="5" customFormat="1" ht="19" customHeight="1">
      <c r="A45" s="31" t="s">
        <v>255</v>
      </c>
      <c r="B45" s="4"/>
      <c r="C45" s="3"/>
      <c r="D45" s="33">
        <v>-5781</v>
      </c>
      <c r="E45" s="40"/>
      <c r="F45" s="33">
        <v>-8733</v>
      </c>
      <c r="G45" s="40"/>
      <c r="H45" s="33">
        <v>-1799</v>
      </c>
      <c r="I45" s="40"/>
      <c r="J45" s="33">
        <v>-6567</v>
      </c>
    </row>
    <row r="46" spans="1:10" s="5" customFormat="1" ht="19" customHeight="1">
      <c r="A46" s="31" t="s">
        <v>44</v>
      </c>
      <c r="B46" s="89"/>
      <c r="C46" s="31"/>
      <c r="D46" s="41">
        <v>21900</v>
      </c>
      <c r="E46" s="40"/>
      <c r="F46" s="41">
        <v>20592</v>
      </c>
      <c r="G46" s="40"/>
      <c r="H46" s="41">
        <v>10081</v>
      </c>
      <c r="I46" s="40"/>
      <c r="J46" s="41">
        <v>-5392</v>
      </c>
    </row>
    <row r="47" spans="1:10" customFormat="1" ht="19" customHeight="1">
      <c r="A47" t="s">
        <v>240</v>
      </c>
      <c r="B47" s="90"/>
      <c r="D47" s="37">
        <f>SUM(D33:D46)</f>
        <v>1173941</v>
      </c>
      <c r="E47" s="32"/>
      <c r="F47" s="37">
        <f>SUM(F33:F46)</f>
        <v>1197203</v>
      </c>
      <c r="G47" s="32"/>
      <c r="H47" s="37">
        <f>SUM(H33:H46)</f>
        <v>736754</v>
      </c>
      <c r="I47" s="32"/>
      <c r="J47" s="37">
        <f>SUM(J33:J46)</f>
        <v>752818</v>
      </c>
    </row>
    <row r="48" spans="1:10" s="5" customFormat="1" ht="19" customHeight="1">
      <c r="A48" s="31" t="s">
        <v>200</v>
      </c>
      <c r="B48" s="4"/>
      <c r="C48" s="3"/>
      <c r="D48" s="115">
        <v>-181216</v>
      </c>
      <c r="E48" s="135"/>
      <c r="F48" s="115">
        <v>-98465</v>
      </c>
      <c r="G48" s="135"/>
      <c r="H48" s="136">
        <v>-97045</v>
      </c>
      <c r="I48" s="135"/>
      <c r="J48" s="136">
        <v>-37742</v>
      </c>
    </row>
    <row r="49" spans="1:10" s="5" customFormat="1" ht="19" customHeight="1">
      <c r="A49" s="2" t="s">
        <v>201</v>
      </c>
      <c r="B49" s="86"/>
      <c r="C49" s="2"/>
      <c r="D49" s="28">
        <f>SUM(D47:D48)</f>
        <v>992725</v>
      </c>
      <c r="E49" s="40"/>
      <c r="F49" s="28">
        <f>SUM(F47:F48)</f>
        <v>1098738</v>
      </c>
      <c r="G49" s="40"/>
      <c r="H49" s="28">
        <f>SUM(H47:H48)</f>
        <v>639709</v>
      </c>
      <c r="I49" s="23"/>
      <c r="J49" s="28">
        <f>SUM(J47:J48)</f>
        <v>715076</v>
      </c>
    </row>
    <row r="50" spans="1:10" s="5" customFormat="1" ht="20.25" customHeight="1">
      <c r="A50" s="3"/>
      <c r="B50" s="4"/>
      <c r="C50" s="3"/>
      <c r="D50" s="12"/>
      <c r="E50" s="12"/>
      <c r="F50" s="12"/>
      <c r="G50" s="12"/>
      <c r="H50" s="12"/>
      <c r="I50" s="12"/>
      <c r="J50" s="12"/>
    </row>
    <row r="51" spans="1:10" ht="20.25" customHeight="1">
      <c r="A51" s="93" t="s">
        <v>0</v>
      </c>
      <c r="B51" s="84"/>
      <c r="C51" s="49"/>
    </row>
    <row r="52" spans="1:10" ht="20.25" customHeight="1">
      <c r="A52" s="6" t="s">
        <v>186</v>
      </c>
      <c r="B52" s="85"/>
      <c r="C52" s="6"/>
    </row>
    <row r="53" spans="1:10" ht="3" customHeight="1">
      <c r="A53" s="6"/>
      <c r="B53" s="85"/>
      <c r="C53" s="6"/>
    </row>
    <row r="54" spans="1:10" ht="20.149999999999999" customHeight="1">
      <c r="D54" s="239" t="s">
        <v>63</v>
      </c>
      <c r="E54" s="239"/>
      <c r="F54" s="239"/>
      <c r="G54" s="8"/>
      <c r="H54" s="239" t="s">
        <v>3</v>
      </c>
      <c r="I54" s="239"/>
      <c r="J54" s="239"/>
    </row>
    <row r="55" spans="1:10" ht="20.149999999999999" customHeight="1">
      <c r="D55" s="239" t="s">
        <v>64</v>
      </c>
      <c r="E55" s="239"/>
      <c r="F55" s="239"/>
      <c r="G55" s="58"/>
      <c r="H55" s="239" t="s">
        <v>64</v>
      </c>
      <c r="I55" s="239"/>
      <c r="J55" s="239"/>
    </row>
    <row r="56" spans="1:10" ht="20.149999999999999" customHeight="1">
      <c r="B56" s="87"/>
      <c r="D56" s="244" t="s">
        <v>262</v>
      </c>
      <c r="E56" s="244"/>
      <c r="F56" s="244"/>
      <c r="G56" s="58"/>
      <c r="H56" s="244" t="s">
        <v>262</v>
      </c>
      <c r="I56" s="244"/>
      <c r="J56" s="244"/>
    </row>
    <row r="57" spans="1:10" ht="20.149999999999999" customHeight="1">
      <c r="D57" s="243" t="s">
        <v>257</v>
      </c>
      <c r="E57" s="244"/>
      <c r="F57" s="244"/>
      <c r="G57" s="58"/>
      <c r="H57" s="243" t="s">
        <v>257</v>
      </c>
      <c r="I57" s="244"/>
      <c r="J57" s="244"/>
    </row>
    <row r="58" spans="1:10" ht="20.149999999999999" customHeight="1">
      <c r="B58" s="87"/>
      <c r="D58" s="111">
        <v>2024</v>
      </c>
      <c r="E58" s="12"/>
      <c r="F58" s="111">
        <v>2023</v>
      </c>
      <c r="H58" s="111">
        <v>2024</v>
      </c>
      <c r="I58" s="12"/>
      <c r="J58" s="111">
        <v>2023</v>
      </c>
    </row>
    <row r="59" spans="1:10" ht="20.149999999999999" customHeight="1">
      <c r="D59" s="241" t="s">
        <v>9</v>
      </c>
      <c r="E59" s="241"/>
      <c r="F59" s="241"/>
      <c r="G59" s="241"/>
      <c r="H59" s="241"/>
      <c r="I59" s="241"/>
      <c r="J59" s="241"/>
    </row>
    <row r="60" spans="1:10" ht="20.149999999999999" customHeight="1">
      <c r="A60" s="9" t="s">
        <v>202</v>
      </c>
      <c r="B60" s="88"/>
      <c r="C60" s="9"/>
      <c r="D60" s="16"/>
      <c r="E60" s="16"/>
      <c r="F60" s="16"/>
      <c r="G60" s="13"/>
      <c r="H60" s="13"/>
      <c r="I60" s="13"/>
      <c r="J60" s="13"/>
    </row>
    <row r="61" spans="1:10" ht="20.149999999999999" customHeight="1">
      <c r="A61" s="31" t="s">
        <v>203</v>
      </c>
      <c r="B61" s="87"/>
      <c r="C61" s="31"/>
      <c r="D61" s="134">
        <v>472</v>
      </c>
      <c r="E61" s="135"/>
      <c r="F61" s="134">
        <v>275</v>
      </c>
      <c r="G61" s="135"/>
      <c r="H61" s="135">
        <v>213</v>
      </c>
      <c r="I61" s="135"/>
      <c r="J61" s="135">
        <v>75</v>
      </c>
    </row>
    <row r="62" spans="1:10" ht="19.5" customHeight="1">
      <c r="A62" s="31" t="s">
        <v>204</v>
      </c>
      <c r="B62" s="87"/>
      <c r="C62" s="31"/>
      <c r="D62" s="134">
        <v>0</v>
      </c>
      <c r="E62" s="135"/>
      <c r="F62" s="134">
        <v>0</v>
      </c>
      <c r="G62" s="135"/>
      <c r="H62" s="37">
        <v>364800</v>
      </c>
      <c r="I62" s="135"/>
      <c r="J62" s="135">
        <v>432000</v>
      </c>
    </row>
    <row r="63" spans="1:10" ht="19.5" hidden="1" customHeight="1">
      <c r="A63" s="31" t="s">
        <v>205</v>
      </c>
      <c r="B63" s="87"/>
      <c r="C63" s="31"/>
      <c r="D63" s="23"/>
      <c r="E63" s="29"/>
      <c r="F63" s="23"/>
      <c r="G63" s="29"/>
      <c r="H63" s="56"/>
      <c r="I63" s="29"/>
      <c r="J63" s="56"/>
    </row>
    <row r="64" spans="1:10" ht="19.5" hidden="1" customHeight="1">
      <c r="A64" s="31" t="s">
        <v>206</v>
      </c>
      <c r="B64" s="87"/>
      <c r="C64" s="31"/>
      <c r="D64" s="23"/>
      <c r="E64" s="29"/>
      <c r="F64" s="23"/>
      <c r="G64" s="29"/>
      <c r="H64" s="56"/>
      <c r="I64" s="29"/>
      <c r="J64" s="56"/>
    </row>
    <row r="65" spans="1:10" ht="19.5" hidden="1" customHeight="1">
      <c r="A65" s="31" t="s">
        <v>207</v>
      </c>
      <c r="B65" s="87"/>
      <c r="C65" s="31"/>
      <c r="D65" s="23"/>
      <c r="E65" s="29"/>
      <c r="F65" s="23"/>
      <c r="G65" s="29"/>
      <c r="H65" s="56"/>
      <c r="I65" s="29"/>
      <c r="J65" s="56"/>
    </row>
    <row r="66" spans="1:10" ht="19.5" hidden="1" customHeight="1">
      <c r="A66" s="31" t="s">
        <v>208</v>
      </c>
      <c r="B66" s="87"/>
      <c r="C66" s="31"/>
      <c r="D66" s="23"/>
      <c r="E66" s="29"/>
      <c r="F66" s="23"/>
      <c r="G66" s="29"/>
      <c r="H66" s="56"/>
      <c r="I66" s="29"/>
      <c r="J66" s="56"/>
    </row>
    <row r="67" spans="1:10" ht="19.5" hidden="1" customHeight="1">
      <c r="A67" s="31" t="s">
        <v>209</v>
      </c>
      <c r="B67" s="87"/>
      <c r="C67" s="31"/>
      <c r="D67" s="23"/>
      <c r="E67" s="29"/>
      <c r="F67" s="23"/>
      <c r="G67" s="29"/>
      <c r="H67" s="56"/>
      <c r="I67" s="29"/>
      <c r="J67" s="56"/>
    </row>
    <row r="68" spans="1:10" ht="19.5" hidden="1" customHeight="1">
      <c r="A68" s="31" t="s">
        <v>210</v>
      </c>
      <c r="B68" s="87"/>
      <c r="C68" s="31"/>
      <c r="D68" s="23"/>
      <c r="E68" s="29"/>
      <c r="F68" s="23"/>
      <c r="G68" s="29"/>
      <c r="H68" s="56"/>
      <c r="I68" s="29"/>
      <c r="J68" s="56"/>
    </row>
    <row r="69" spans="1:10" s="5" customFormat="1" ht="20.149999999999999" customHeight="1">
      <c r="A69" s="31" t="s">
        <v>211</v>
      </c>
      <c r="B69" s="87"/>
      <c r="C69" s="31"/>
      <c r="D69" s="134">
        <v>0</v>
      </c>
      <c r="E69" s="135"/>
      <c r="F69" s="134">
        <v>0</v>
      </c>
      <c r="G69" s="135"/>
      <c r="H69" s="36">
        <v>0</v>
      </c>
      <c r="I69" s="135"/>
      <c r="J69" s="135">
        <v>-17850</v>
      </c>
    </row>
    <row r="70" spans="1:10" s="5" customFormat="1" ht="20.149999999999999" hidden="1" customHeight="1">
      <c r="A70" s="31" t="s">
        <v>212</v>
      </c>
      <c r="B70" s="87"/>
      <c r="C70" s="31"/>
      <c r="D70" s="134"/>
      <c r="E70" s="135"/>
      <c r="F70" s="134">
        <v>0</v>
      </c>
      <c r="G70" s="135"/>
      <c r="H70" s="36"/>
      <c r="I70" s="135"/>
      <c r="J70" s="135">
        <v>0</v>
      </c>
    </row>
    <row r="71" spans="1:10" s="5" customFormat="1" ht="20.149999999999999" customHeight="1">
      <c r="A71" s="31" t="s">
        <v>241</v>
      </c>
      <c r="B71" s="87"/>
      <c r="C71" s="31"/>
      <c r="D71" s="134">
        <v>-528578</v>
      </c>
      <c r="E71" s="135"/>
      <c r="F71" s="134">
        <v>-247325</v>
      </c>
      <c r="G71" s="135"/>
      <c r="H71" s="36">
        <v>-431362</v>
      </c>
      <c r="I71" s="135"/>
      <c r="J71" s="36">
        <v>-206671</v>
      </c>
    </row>
    <row r="72" spans="1:10" ht="20.149999999999999" customHeight="1">
      <c r="A72" s="31" t="s">
        <v>242</v>
      </c>
      <c r="B72" s="87"/>
      <c r="C72" s="31"/>
      <c r="D72" s="37">
        <v>4817</v>
      </c>
      <c r="E72" s="135"/>
      <c r="F72" s="134">
        <v>3604</v>
      </c>
      <c r="G72" s="135"/>
      <c r="H72" s="36">
        <v>2220</v>
      </c>
      <c r="I72" s="135"/>
      <c r="J72" s="134">
        <v>3442</v>
      </c>
    </row>
    <row r="73" spans="1:10" ht="20.149999999999999" customHeight="1">
      <c r="A73" s="31" t="s">
        <v>213</v>
      </c>
      <c r="B73" s="87"/>
      <c r="C73" s="31"/>
      <c r="D73" s="134">
        <v>-33096</v>
      </c>
      <c r="E73" s="135"/>
      <c r="F73" s="134">
        <v>-113894</v>
      </c>
      <c r="G73" s="135"/>
      <c r="H73" s="134">
        <v>-5468</v>
      </c>
      <c r="I73" s="135"/>
      <c r="J73" s="134">
        <v>-10580</v>
      </c>
    </row>
    <row r="74" spans="1:10" ht="20.149999999999999" customHeight="1">
      <c r="A74" s="31" t="s">
        <v>272</v>
      </c>
      <c r="B74" s="87"/>
      <c r="C74" s="31"/>
      <c r="D74" s="40">
        <v>337</v>
      </c>
      <c r="E74" s="135"/>
      <c r="F74" s="134">
        <v>0</v>
      </c>
      <c r="G74" s="135"/>
      <c r="H74" s="29">
        <v>103</v>
      </c>
      <c r="I74" s="122"/>
      <c r="J74" s="134">
        <v>0</v>
      </c>
    </row>
    <row r="75" spans="1:10" ht="20.149999999999999" customHeight="1">
      <c r="A75" s="31" t="s">
        <v>274</v>
      </c>
      <c r="B75" s="87"/>
      <c r="C75" s="31"/>
      <c r="D75" s="40">
        <v>-9074</v>
      </c>
      <c r="E75" s="135"/>
      <c r="F75" s="134">
        <v>-52339</v>
      </c>
      <c r="G75" s="135"/>
      <c r="H75" s="29">
        <v>-7274</v>
      </c>
      <c r="I75" s="122"/>
      <c r="J75" s="134">
        <v>-52339</v>
      </c>
    </row>
    <row r="76" spans="1:10" ht="19.5" hidden="1" customHeight="1">
      <c r="A76" s="31" t="s">
        <v>214</v>
      </c>
      <c r="B76" s="87"/>
      <c r="C76" s="31"/>
      <c r="D76" s="23"/>
      <c r="E76" s="29"/>
      <c r="F76" s="23"/>
      <c r="G76" s="29"/>
      <c r="H76" s="45"/>
      <c r="I76" s="29"/>
      <c r="J76" s="134"/>
    </row>
    <row r="77" spans="1:10" ht="20.149999999999999" customHeight="1">
      <c r="A77" s="31" t="s">
        <v>215</v>
      </c>
      <c r="B77" s="87"/>
      <c r="C77" s="31"/>
      <c r="D77" s="134">
        <v>-8278</v>
      </c>
      <c r="E77" s="135"/>
      <c r="F77" s="134">
        <v>-29929</v>
      </c>
      <c r="G77" s="135"/>
      <c r="H77" s="134">
        <v>-7664</v>
      </c>
      <c r="I77" s="135"/>
      <c r="J77" s="134">
        <v>-23582</v>
      </c>
    </row>
    <row r="78" spans="1:10" ht="20.149999999999999" customHeight="1">
      <c r="A78" s="31" t="s">
        <v>216</v>
      </c>
      <c r="B78" s="87"/>
      <c r="C78" s="31"/>
      <c r="D78" s="23">
        <v>0</v>
      </c>
      <c r="E78" s="23"/>
      <c r="F78" s="134">
        <v>0</v>
      </c>
      <c r="G78" s="40"/>
      <c r="H78" s="40">
        <v>3000</v>
      </c>
      <c r="I78" s="40"/>
      <c r="J78" s="135">
        <v>5000</v>
      </c>
    </row>
    <row r="79" spans="1:10" ht="20.149999999999999" customHeight="1">
      <c r="A79" s="31" t="s">
        <v>217</v>
      </c>
      <c r="B79" s="87"/>
      <c r="C79" s="31"/>
      <c r="D79" s="29">
        <v>0</v>
      </c>
      <c r="E79" s="55"/>
      <c r="F79" s="46">
        <v>0</v>
      </c>
      <c r="G79" s="36"/>
      <c r="H79" s="37">
        <v>-3000</v>
      </c>
      <c r="I79" s="36"/>
      <c r="J79" s="46">
        <v>-5000</v>
      </c>
    </row>
    <row r="80" spans="1:10" ht="20.149999999999999" customHeight="1">
      <c r="A80" s="2" t="s">
        <v>243</v>
      </c>
      <c r="B80" s="86"/>
      <c r="C80" s="2"/>
      <c r="D80" s="186">
        <f>SUM(D61:D79)</f>
        <v>-573400</v>
      </c>
      <c r="E80" s="43"/>
      <c r="F80" s="186">
        <f>SUM(F61:F79)</f>
        <v>-439608</v>
      </c>
      <c r="G80" s="43"/>
      <c r="H80" s="186">
        <f>SUM(H61:H79)</f>
        <v>-84432</v>
      </c>
      <c r="I80" s="43"/>
      <c r="J80" s="186">
        <f>SUM(J61:J79)</f>
        <v>124495</v>
      </c>
    </row>
    <row r="81" spans="1:10" ht="9.65" customHeight="1">
      <c r="A81" s="2"/>
      <c r="B81" s="86"/>
      <c r="C81" s="2"/>
      <c r="D81" s="13"/>
      <c r="E81" s="13"/>
      <c r="F81" s="13"/>
      <c r="G81" s="13"/>
      <c r="H81" s="13"/>
      <c r="I81" s="13"/>
      <c r="J81" s="13"/>
    </row>
    <row r="82" spans="1:10" ht="20.149999999999999" customHeight="1">
      <c r="A82" s="9" t="s">
        <v>218</v>
      </c>
      <c r="B82" s="87"/>
      <c r="C82" s="9"/>
      <c r="D82" s="13"/>
      <c r="E82" s="13"/>
      <c r="F82" s="13"/>
      <c r="G82" s="13"/>
      <c r="H82" s="13"/>
      <c r="I82" s="13"/>
      <c r="J82" s="13"/>
    </row>
    <row r="83" spans="1:10" ht="20.149999999999999" customHeight="1">
      <c r="A83" s="31" t="s">
        <v>219</v>
      </c>
      <c r="B83" s="87"/>
      <c r="C83" s="31"/>
      <c r="D83" s="134">
        <v>2903000</v>
      </c>
      <c r="E83" s="135"/>
      <c r="F83" s="134">
        <v>5949000</v>
      </c>
      <c r="G83" s="135"/>
      <c r="H83" s="135">
        <v>2903000</v>
      </c>
      <c r="I83" s="135"/>
      <c r="J83" s="135">
        <v>5929000</v>
      </c>
    </row>
    <row r="84" spans="1:10" ht="20.149999999999999" customHeight="1">
      <c r="A84" s="31" t="s">
        <v>220</v>
      </c>
      <c r="B84" s="87"/>
      <c r="C84" s="31"/>
      <c r="D84" s="134">
        <v>-2798000</v>
      </c>
      <c r="E84" s="135"/>
      <c r="F84" s="134">
        <v>-6115000</v>
      </c>
      <c r="G84" s="135"/>
      <c r="H84" s="134">
        <v>-2778000</v>
      </c>
      <c r="I84" s="135"/>
      <c r="J84" s="134">
        <v>-5985000</v>
      </c>
    </row>
    <row r="85" spans="1:10" ht="20.149999999999999" customHeight="1">
      <c r="A85" s="31" t="s">
        <v>221</v>
      </c>
      <c r="B85" s="87"/>
      <c r="C85" s="31"/>
      <c r="D85" s="40">
        <v>3830000</v>
      </c>
      <c r="E85" s="122"/>
      <c r="F85" s="40">
        <v>2200000</v>
      </c>
      <c r="G85" s="135"/>
      <c r="H85" s="135">
        <v>5200000</v>
      </c>
      <c r="I85" s="135"/>
      <c r="J85" s="135">
        <v>5812000</v>
      </c>
    </row>
    <row r="86" spans="1:10" ht="20.149999999999999" customHeight="1">
      <c r="A86" s="31" t="s">
        <v>256</v>
      </c>
      <c r="B86" s="87"/>
      <c r="D86" s="134">
        <v>-3830000</v>
      </c>
      <c r="E86" s="122"/>
      <c r="F86" s="40">
        <v>-1700000</v>
      </c>
      <c r="G86" s="135"/>
      <c r="H86" s="134">
        <v>-5214000</v>
      </c>
      <c r="I86" s="135"/>
      <c r="J86" s="134">
        <v>-5579000</v>
      </c>
    </row>
    <row r="87" spans="1:10" ht="20.149999999999999" customHeight="1">
      <c r="A87" s="31" t="s">
        <v>222</v>
      </c>
      <c r="B87" s="87"/>
      <c r="D87" s="40">
        <v>0</v>
      </c>
      <c r="E87" s="135"/>
      <c r="F87" s="134">
        <v>-343468</v>
      </c>
      <c r="G87" s="135"/>
      <c r="H87" s="40">
        <v>0</v>
      </c>
      <c r="I87" s="135"/>
      <c r="J87" s="134">
        <v>-343468</v>
      </c>
    </row>
    <row r="88" spans="1:10" ht="20.149999999999999" customHeight="1">
      <c r="A88" s="31" t="s">
        <v>223</v>
      </c>
      <c r="B88" s="87"/>
      <c r="C88" s="31"/>
      <c r="D88" s="134">
        <v>-25803</v>
      </c>
      <c r="E88" s="135"/>
      <c r="F88" s="134">
        <v>-28404</v>
      </c>
      <c r="G88" s="135"/>
      <c r="H88" s="134">
        <v>-77589</v>
      </c>
      <c r="I88" s="135"/>
      <c r="J88" s="134">
        <v>-77850</v>
      </c>
    </row>
    <row r="89" spans="1:10" ht="20.149999999999999" customHeight="1">
      <c r="A89" s="31" t="s">
        <v>224</v>
      </c>
      <c r="B89" s="87"/>
      <c r="C89" s="31"/>
      <c r="D89" s="134">
        <v>-504198</v>
      </c>
      <c r="E89" s="135"/>
      <c r="F89" s="134">
        <v>-428539</v>
      </c>
      <c r="G89" s="135"/>
      <c r="H89" s="134">
        <v>-504198</v>
      </c>
      <c r="I89" s="135"/>
      <c r="J89" s="134">
        <v>-428539</v>
      </c>
    </row>
    <row r="90" spans="1:10" ht="20.149999999999999" customHeight="1">
      <c r="A90" s="31" t="s">
        <v>225</v>
      </c>
      <c r="B90" s="87"/>
      <c r="C90" s="31"/>
      <c r="D90" s="134">
        <v>0</v>
      </c>
      <c r="E90" s="135"/>
      <c r="F90" s="134">
        <v>17150</v>
      </c>
      <c r="G90" s="135"/>
      <c r="H90" s="134">
        <v>0</v>
      </c>
      <c r="I90" s="135"/>
      <c r="J90" s="134" t="s">
        <v>266</v>
      </c>
    </row>
    <row r="91" spans="1:10" ht="20.149999999999999" customHeight="1">
      <c r="A91" s="31" t="s">
        <v>226</v>
      </c>
      <c r="B91" s="87"/>
      <c r="D91" s="115">
        <v>-161588</v>
      </c>
      <c r="E91" s="135"/>
      <c r="F91" s="115">
        <v>-161787</v>
      </c>
      <c r="G91" s="135"/>
      <c r="H91" s="115">
        <v>-170238</v>
      </c>
      <c r="I91" s="47"/>
      <c r="J91" s="115">
        <v>-173543</v>
      </c>
    </row>
    <row r="92" spans="1:10" ht="20.149999999999999" customHeight="1">
      <c r="A92" s="2" t="s">
        <v>227</v>
      </c>
      <c r="B92" s="86"/>
      <c r="C92" s="2"/>
      <c r="D92" s="230">
        <f>SUM(D83:D91)</f>
        <v>-586589</v>
      </c>
      <c r="E92" s="10"/>
      <c r="F92" s="11">
        <f>SUM(F83:F91)</f>
        <v>-611048</v>
      </c>
      <c r="G92" s="10"/>
      <c r="H92" s="230">
        <f>SUM(H83:H91)</f>
        <v>-641025</v>
      </c>
      <c r="I92" s="10"/>
      <c r="J92" s="11">
        <f>SUM(J83:J91)</f>
        <v>-846400</v>
      </c>
    </row>
    <row r="93" spans="1:10" ht="9.65" customHeight="1">
      <c r="A93" s="2"/>
      <c r="B93" s="86"/>
      <c r="C93" s="2"/>
      <c r="D93" s="13"/>
      <c r="E93" s="13"/>
      <c r="F93" s="13"/>
      <c r="G93" s="13"/>
      <c r="H93" s="13"/>
      <c r="I93" s="13"/>
      <c r="J93" s="13"/>
    </row>
    <row r="94" spans="1:10" ht="20.149999999999999" customHeight="1">
      <c r="A94" s="31" t="s">
        <v>228</v>
      </c>
      <c r="B94" s="86"/>
      <c r="C94" s="2"/>
      <c r="D94" s="13"/>
      <c r="E94" s="13"/>
      <c r="F94" s="13"/>
      <c r="G94" s="13"/>
      <c r="H94" s="13"/>
      <c r="I94" s="13"/>
      <c r="J94" s="13"/>
    </row>
    <row r="95" spans="1:10" ht="20.149999999999999" customHeight="1">
      <c r="A95" s="31" t="s">
        <v>254</v>
      </c>
      <c r="B95" s="86"/>
      <c r="C95" s="2"/>
      <c r="D95" s="231">
        <v>-167264</v>
      </c>
      <c r="E95" s="32"/>
      <c r="F95" s="32">
        <v>48082</v>
      </c>
      <c r="G95" s="32"/>
      <c r="H95" s="231">
        <v>-85748</v>
      </c>
      <c r="I95" s="32"/>
      <c r="J95" s="32">
        <v>-6829</v>
      </c>
    </row>
    <row r="96" spans="1:10" s="5" customFormat="1" ht="20.149999999999999" customHeight="1">
      <c r="A96" s="31" t="s">
        <v>229</v>
      </c>
      <c r="B96" s="89"/>
      <c r="C96" s="31"/>
      <c r="D96" s="42">
        <v>-3</v>
      </c>
      <c r="E96" s="40"/>
      <c r="F96" s="42">
        <v>2</v>
      </c>
      <c r="G96" s="40"/>
      <c r="H96" s="42">
        <v>0</v>
      </c>
      <c r="I96" s="40"/>
      <c r="J96" s="42" t="s">
        <v>266</v>
      </c>
    </row>
    <row r="97" spans="1:11" s="5" customFormat="1" ht="20.149999999999999" customHeight="1">
      <c r="A97" s="2" t="s">
        <v>230</v>
      </c>
      <c r="B97" s="89"/>
      <c r="C97" s="31"/>
      <c r="D97" s="57">
        <f>SUM(D95:D96)</f>
        <v>-167267</v>
      </c>
      <c r="E97" s="40"/>
      <c r="F97" s="57">
        <f>SUM(F95:F96)</f>
        <v>48084</v>
      </c>
      <c r="G97" s="40"/>
      <c r="H97" s="57">
        <f>SUM(H95:H96)</f>
        <v>-85748</v>
      </c>
      <c r="I97" s="40"/>
      <c r="J97" s="57">
        <f>SUM(J95:J96)</f>
        <v>-6829</v>
      </c>
    </row>
    <row r="98" spans="1:11" ht="20.149999999999999" customHeight="1">
      <c r="A98" s="31" t="s">
        <v>231</v>
      </c>
      <c r="B98" s="89"/>
      <c r="C98" s="31"/>
      <c r="D98" s="115">
        <f>'BS-2-3'!F11</f>
        <v>273527</v>
      </c>
      <c r="E98" s="135"/>
      <c r="F98" s="115">
        <v>74781</v>
      </c>
      <c r="G98" s="135"/>
      <c r="H98" s="136">
        <f>'BS-2-3'!J11</f>
        <v>129073</v>
      </c>
      <c r="I98" s="135"/>
      <c r="J98" s="136">
        <v>52374</v>
      </c>
    </row>
    <row r="99" spans="1:11" ht="20.149999999999999" customHeight="1" thickBot="1">
      <c r="A99" s="2" t="s">
        <v>267</v>
      </c>
      <c r="B99" s="86"/>
      <c r="C99" s="2"/>
      <c r="D99" s="196">
        <f>SUM(D97:D98)</f>
        <v>106260</v>
      </c>
      <c r="E99" s="10"/>
      <c r="F99" s="17">
        <f>SUM(F97:F98)</f>
        <v>122865</v>
      </c>
      <c r="G99" s="10"/>
      <c r="H99" s="196">
        <f>SUM(H97:H98)</f>
        <v>43325</v>
      </c>
      <c r="I99" s="10"/>
      <c r="J99" s="17">
        <f>SUM(J97:J98)</f>
        <v>45545</v>
      </c>
      <c r="K99" s="14"/>
    </row>
    <row r="100" spans="1:11" ht="9.65" customHeight="1" thickTop="1">
      <c r="A100" s="31"/>
      <c r="B100" s="86"/>
      <c r="C100" s="2"/>
      <c r="D100" s="10"/>
      <c r="E100" s="10"/>
      <c r="F100" s="10"/>
      <c r="G100" s="10"/>
      <c r="H100" s="10"/>
      <c r="I100" s="10"/>
      <c r="J100" s="10"/>
    </row>
    <row r="101" spans="1:11" ht="20.25" customHeight="1">
      <c r="A101" s="93" t="s">
        <v>0</v>
      </c>
      <c r="B101" s="84"/>
      <c r="C101" s="49"/>
    </row>
    <row r="102" spans="1:11" ht="20.25" customHeight="1">
      <c r="A102" s="6" t="s">
        <v>186</v>
      </c>
      <c r="B102" s="85"/>
      <c r="C102" s="6"/>
    </row>
    <row r="103" spans="1:11" ht="3" customHeight="1">
      <c r="A103" s="6"/>
      <c r="B103" s="85"/>
      <c r="C103" s="6"/>
    </row>
    <row r="104" spans="1:11" ht="20.149999999999999" customHeight="1">
      <c r="D104" s="239" t="s">
        <v>63</v>
      </c>
      <c r="E104" s="239"/>
      <c r="F104" s="239"/>
      <c r="G104" s="8"/>
      <c r="H104" s="239" t="s">
        <v>3</v>
      </c>
      <c r="I104" s="239"/>
      <c r="J104" s="239"/>
    </row>
    <row r="105" spans="1:11" ht="20.149999999999999" customHeight="1">
      <c r="D105" s="239" t="s">
        <v>64</v>
      </c>
      <c r="E105" s="239"/>
      <c r="F105" s="239"/>
      <c r="G105" s="58"/>
      <c r="H105" s="239" t="s">
        <v>64</v>
      </c>
      <c r="I105" s="239"/>
      <c r="J105" s="239"/>
    </row>
    <row r="106" spans="1:11" ht="20.149999999999999" customHeight="1">
      <c r="B106" s="87"/>
      <c r="D106" s="244" t="s">
        <v>262</v>
      </c>
      <c r="E106" s="244"/>
      <c r="F106" s="244"/>
      <c r="G106" s="58"/>
      <c r="H106" s="244" t="s">
        <v>262</v>
      </c>
      <c r="I106" s="244"/>
      <c r="J106" s="244"/>
    </row>
    <row r="107" spans="1:11" ht="20.149999999999999" customHeight="1">
      <c r="D107" s="243" t="s">
        <v>257</v>
      </c>
      <c r="E107" s="244"/>
      <c r="F107" s="244"/>
      <c r="G107" s="58"/>
      <c r="H107" s="243" t="s">
        <v>257</v>
      </c>
      <c r="I107" s="244"/>
      <c r="J107" s="244"/>
    </row>
    <row r="108" spans="1:11" ht="20.149999999999999" customHeight="1">
      <c r="B108" s="87"/>
      <c r="D108" s="111">
        <v>2024</v>
      </c>
      <c r="E108" s="12"/>
      <c r="F108" s="111">
        <v>2023</v>
      </c>
      <c r="H108" s="111">
        <v>2024</v>
      </c>
      <c r="I108" s="12"/>
      <c r="J108" s="111">
        <v>2023</v>
      </c>
    </row>
    <row r="109" spans="1:11" ht="20.149999999999999" customHeight="1">
      <c r="D109" s="241" t="s">
        <v>9</v>
      </c>
      <c r="E109" s="241"/>
      <c r="F109" s="241"/>
      <c r="G109" s="241"/>
      <c r="H109" s="241"/>
      <c r="I109" s="241"/>
      <c r="J109" s="241"/>
    </row>
    <row r="110" spans="1:11" ht="20.149999999999999" customHeight="1">
      <c r="A110" s="66" t="s">
        <v>232</v>
      </c>
      <c r="B110" s="86"/>
      <c r="C110" s="2"/>
      <c r="D110" s="10"/>
      <c r="E110" s="10"/>
      <c r="F110" s="10"/>
      <c r="G110" s="10"/>
      <c r="H110" s="10"/>
      <c r="I110" s="10"/>
      <c r="J110" s="10"/>
    </row>
    <row r="111" spans="1:11" ht="20.149999999999999" customHeight="1">
      <c r="A111" s="25" t="s">
        <v>233</v>
      </c>
      <c r="B111" s="86"/>
      <c r="C111" s="2"/>
      <c r="D111" s="10"/>
      <c r="E111" s="10"/>
      <c r="F111" s="10"/>
      <c r="G111" s="10"/>
      <c r="H111" s="10"/>
      <c r="I111" s="10"/>
      <c r="J111" s="10"/>
    </row>
    <row r="112" spans="1:11" ht="20.149999999999999" customHeight="1">
      <c r="A112" t="s">
        <v>270</v>
      </c>
      <c r="B112" s="86"/>
      <c r="C112" s="2"/>
      <c r="D112" s="32"/>
      <c r="E112" s="10"/>
      <c r="F112" s="32"/>
      <c r="G112" s="32"/>
      <c r="H112" s="32"/>
      <c r="I112" s="32"/>
      <c r="J112" s="32"/>
    </row>
    <row r="113" spans="1:10" ht="20.149999999999999" customHeight="1">
      <c r="A113" s="101" t="s">
        <v>244</v>
      </c>
      <c r="B113" s="86"/>
      <c r="C113" s="2"/>
      <c r="D113" s="32"/>
      <c r="E113" s="10"/>
      <c r="F113" s="32"/>
      <c r="G113" s="32"/>
      <c r="H113" s="32"/>
      <c r="I113" s="32"/>
      <c r="J113" s="32"/>
    </row>
    <row r="114" spans="1:10" ht="20.149999999999999" customHeight="1">
      <c r="A114" s="101" t="s">
        <v>245</v>
      </c>
      <c r="B114" s="86"/>
      <c r="C114" s="2"/>
      <c r="D114" s="204">
        <v>199330</v>
      </c>
      <c r="F114" s="233">
        <v>21987</v>
      </c>
      <c r="H114" s="204">
        <v>204954</v>
      </c>
      <c r="J114" s="134">
        <v>0</v>
      </c>
    </row>
    <row r="115" spans="1:10" ht="20.149999999999999" customHeight="1">
      <c r="A115" t="s">
        <v>234</v>
      </c>
      <c r="B115" s="86"/>
      <c r="C115" s="2"/>
      <c r="D115" s="134">
        <v>103290</v>
      </c>
      <c r="E115" s="135"/>
      <c r="F115" s="233">
        <v>106888</v>
      </c>
      <c r="G115" s="135"/>
      <c r="H115" s="135">
        <v>58921</v>
      </c>
      <c r="I115" s="135"/>
      <c r="J115" s="134">
        <v>106243</v>
      </c>
    </row>
    <row r="116" spans="1:10" ht="20.149999999999999" customHeight="1">
      <c r="A116" t="s">
        <v>235</v>
      </c>
      <c r="B116" s="86"/>
      <c r="C116" s="2"/>
      <c r="D116" s="134">
        <v>75255</v>
      </c>
      <c r="E116" s="135"/>
      <c r="F116" s="134">
        <v>0</v>
      </c>
      <c r="G116" s="135"/>
      <c r="H116" s="135">
        <v>21268</v>
      </c>
      <c r="I116" s="135"/>
      <c r="J116" s="134">
        <v>37432</v>
      </c>
    </row>
    <row r="117" spans="1:10" ht="20.149999999999999" customHeight="1">
      <c r="A117" t="s">
        <v>250</v>
      </c>
      <c r="B117" s="86"/>
      <c r="C117" s="2"/>
      <c r="D117" s="134"/>
      <c r="E117" s="135"/>
      <c r="G117" s="135"/>
      <c r="H117" s="135"/>
      <c r="I117" s="135"/>
    </row>
    <row r="118" spans="1:10" ht="20.149999999999999" customHeight="1">
      <c r="A118" s="101" t="s">
        <v>249</v>
      </c>
      <c r="B118" s="86"/>
      <c r="C118" s="2"/>
      <c r="D118" s="134">
        <v>0</v>
      </c>
      <c r="E118" s="135"/>
      <c r="F118" s="134">
        <v>2315</v>
      </c>
      <c r="G118" s="135"/>
      <c r="H118" s="135">
        <v>0</v>
      </c>
      <c r="I118" s="135"/>
      <c r="J118" s="134">
        <v>2315</v>
      </c>
    </row>
    <row r="119" spans="1:10" ht="20.149999999999999" customHeight="1">
      <c r="A119" s="195" t="s">
        <v>248</v>
      </c>
      <c r="B119" s="86"/>
      <c r="C119" s="2"/>
      <c r="D119" s="134"/>
      <c r="E119" s="135"/>
      <c r="G119" s="135"/>
      <c r="H119" s="135"/>
      <c r="I119" s="135"/>
    </row>
    <row r="120" spans="1:10" ht="20.149999999999999" customHeight="1">
      <c r="A120" s="101" t="s">
        <v>249</v>
      </c>
      <c r="B120" s="86"/>
      <c r="C120" s="2"/>
      <c r="D120" s="134">
        <v>0</v>
      </c>
      <c r="E120" s="135"/>
      <c r="F120" s="134">
        <v>1313</v>
      </c>
      <c r="G120" s="135"/>
      <c r="H120" s="135">
        <v>0</v>
      </c>
      <c r="I120" s="135"/>
      <c r="J120" s="134">
        <v>683</v>
      </c>
    </row>
    <row r="121" spans="1:10" ht="20.149999999999999" customHeight="1">
      <c r="A121" s="195" t="s">
        <v>246</v>
      </c>
      <c r="B121" s="86"/>
      <c r="C121" s="2"/>
      <c r="D121" s="134"/>
      <c r="E121" s="135"/>
      <c r="G121" s="135"/>
      <c r="H121" s="135"/>
      <c r="I121" s="135"/>
    </row>
    <row r="122" spans="1:10" ht="20.149999999999999" customHeight="1">
      <c r="A122" s="101" t="s">
        <v>247</v>
      </c>
      <c r="B122" s="86"/>
      <c r="C122" s="2"/>
      <c r="D122" s="134">
        <v>18703</v>
      </c>
      <c r="E122" s="135"/>
      <c r="F122" s="134">
        <v>0</v>
      </c>
      <c r="G122" s="135"/>
      <c r="H122" s="135">
        <v>17805</v>
      </c>
      <c r="I122" s="135"/>
      <c r="J122" s="134">
        <v>0</v>
      </c>
    </row>
    <row r="123" spans="1:10" ht="20.149999999999999" customHeight="1">
      <c r="A123" s="61" t="s">
        <v>236</v>
      </c>
      <c r="B123" s="86"/>
      <c r="C123" s="2"/>
      <c r="D123" s="134">
        <v>48318</v>
      </c>
      <c r="E123" s="135"/>
      <c r="F123" s="134">
        <v>0</v>
      </c>
      <c r="G123" s="135"/>
      <c r="H123" s="135">
        <v>48318</v>
      </c>
      <c r="I123" s="135"/>
      <c r="J123" s="134">
        <v>0</v>
      </c>
    </row>
    <row r="124" spans="1:10" ht="20.149999999999999" customHeight="1">
      <c r="A124" t="s">
        <v>237</v>
      </c>
      <c r="B124" s="86"/>
      <c r="C124" s="2"/>
      <c r="D124" s="134">
        <v>843</v>
      </c>
      <c r="E124" s="135"/>
      <c r="F124" s="134">
        <v>753</v>
      </c>
      <c r="G124" s="135"/>
      <c r="H124" s="135">
        <v>843</v>
      </c>
      <c r="I124" s="135"/>
      <c r="J124" s="134">
        <v>753</v>
      </c>
    </row>
    <row r="125" spans="1:10" ht="9.65" customHeight="1">
      <c r="A125" s="101"/>
      <c r="B125" s="86"/>
      <c r="C125" s="2"/>
      <c r="D125" s="32"/>
      <c r="E125" s="10"/>
      <c r="F125" s="32"/>
      <c r="G125" s="32"/>
      <c r="H125" s="32"/>
      <c r="I125" s="32"/>
      <c r="J125" s="32"/>
    </row>
    <row r="126" spans="1:10" ht="19.5" customHeight="1">
      <c r="A126" s="61"/>
      <c r="B126" s="86"/>
      <c r="C126" s="2"/>
      <c r="D126" s="32"/>
      <c r="E126" s="10"/>
      <c r="F126" s="32"/>
      <c r="G126" s="32"/>
      <c r="H126" s="32"/>
      <c r="I126" s="32"/>
      <c r="J126" s="32"/>
    </row>
    <row r="127" spans="1:10" s="5" customFormat="1" ht="12.75" customHeight="1">
      <c r="A127" s="105"/>
      <c r="B127" s="1"/>
      <c r="C127" s="26"/>
      <c r="D127" s="1"/>
      <c r="E127" s="34"/>
      <c r="F127" s="1"/>
      <c r="G127" s="12"/>
      <c r="H127" s="12"/>
      <c r="I127" s="12"/>
      <c r="J127" s="12"/>
    </row>
    <row r="128" spans="1:10" s="5" customFormat="1" ht="12.75" customHeight="1">
      <c r="A128" s="106"/>
      <c r="B128" s="1"/>
      <c r="C128" s="101"/>
      <c r="D128" s="1"/>
      <c r="E128" s="34"/>
      <c r="F128" s="1"/>
      <c r="G128" s="12"/>
      <c r="H128" s="12"/>
      <c r="I128" s="12"/>
      <c r="J128" s="12"/>
    </row>
    <row r="129" spans="4:10" ht="20.25" customHeight="1">
      <c r="D129" s="173"/>
      <c r="F129" s="173"/>
      <c r="G129" s="173"/>
      <c r="H129" s="173"/>
      <c r="I129" s="173"/>
      <c r="J129" s="173"/>
    </row>
  </sheetData>
  <mergeCells count="27">
    <mergeCell ref="D107:F107"/>
    <mergeCell ref="H107:J107"/>
    <mergeCell ref="D109:J109"/>
    <mergeCell ref="D104:F104"/>
    <mergeCell ref="H104:J104"/>
    <mergeCell ref="D105:F105"/>
    <mergeCell ref="H105:J105"/>
    <mergeCell ref="D106:F106"/>
    <mergeCell ref="H106:J106"/>
    <mergeCell ref="D59:J59"/>
    <mergeCell ref="D55:F55"/>
    <mergeCell ref="H55:J55"/>
    <mergeCell ref="H56:J56"/>
    <mergeCell ref="H54:J54"/>
    <mergeCell ref="D54:F54"/>
    <mergeCell ref="D56:F56"/>
    <mergeCell ref="D57:F57"/>
    <mergeCell ref="H57:J57"/>
    <mergeCell ref="D9:J9"/>
    <mergeCell ref="H7:J7"/>
    <mergeCell ref="D4:F4"/>
    <mergeCell ref="H4:J4"/>
    <mergeCell ref="D6:F6"/>
    <mergeCell ref="H6:J6"/>
    <mergeCell ref="D7:F7"/>
    <mergeCell ref="D5:F5"/>
    <mergeCell ref="H5:J5"/>
  </mergeCells>
  <phoneticPr fontId="5" type="noConversion"/>
  <pageMargins left="0.8" right="0.8" top="0.48" bottom="0.5" header="0.5" footer="0.5"/>
  <pageSetup paperSize="9" scale="80" firstPageNumber="10" fitToWidth="2" fitToHeight="2" orientation="portrait" useFirstPageNumber="1" r:id="rId1"/>
  <headerFooter>
    <oddFooter>&amp;LThe accompanying notes are from an integral part of the interim financial statements.
&amp;C&amp;P</oddFooter>
  </headerFooter>
  <rowBreaks count="2" manualBreakCount="2">
    <brk id="50" max="9" man="1"/>
    <brk id="10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17" ma:contentTypeDescription="Create a new document." ma:contentTypeScope="" ma:versionID="8c4fd0961bdede26f0a6b87bbae8032b">
  <xsd:schema xmlns:xsd="http://www.w3.org/2001/XMLSchema" xmlns:xs="http://www.w3.org/2001/XMLSchema" xmlns:p="http://schemas.microsoft.com/office/2006/metadata/properties" xmlns:ns3="557beebb-c69d-43e2-bfc0-4d0ae4c0b2f2" xmlns:ns4="66dfc7de-b708-4e8e-8f7c-23e06c083a46" targetNamespace="http://schemas.microsoft.com/office/2006/metadata/properties" ma:root="true" ma:fieldsID="e3c2f16327ecfaab91713064ef6e4590" ns3:_="" ns4:_="">
    <xsd:import namespace="557beebb-c69d-43e2-bfc0-4d0ae4c0b2f2"/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2727f40d-286b-445d-9a5e-56ba1007be25" dataSnipperSheetDeleted="false" guid="506cf24a-8ab1-450b-91e1-a59e2b1ee3a6" revision="2">
  <settings xmlns="" guid="8ac73c92-b1f8-4dbf-ad5d-2bbca9a62151">
    <setting type="boolean" value="True" name="embed-documents" guid="d19c6732-f408-4338-984f-a233c7517a6d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57beebb-c69d-43e2-bfc0-4d0ae4c0b2f2" xsi:nil="true"/>
  </documentManagement>
</p:properties>
</file>

<file path=customXml/itemProps1.xml><?xml version="1.0" encoding="utf-8"?>
<ds:datastoreItem xmlns:ds="http://schemas.openxmlformats.org/officeDocument/2006/customXml" ds:itemID="{68BE273D-5CC1-4FBB-BF42-95F388B35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beebb-c69d-43e2-bfc0-4d0ae4c0b2f2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A8A1CF-6AD4-465A-BB25-3F6374343BD7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1524EA7-0A75-491F-A7B0-7025A6B5D3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D2D2114-E380-4C73-ACF1-4A34BFDA7F9F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557beebb-c69d-43e2-bfc0-4d0ae4c0b2f2"/>
    <ds:schemaRef ds:uri="http://schemas.microsoft.com/office/2006/documentManagement/types"/>
    <ds:schemaRef ds:uri="http://purl.org/dc/terms/"/>
    <ds:schemaRef ds:uri="http://purl.org/dc/elements/1.1/"/>
    <ds:schemaRef ds:uri="66dfc7de-b708-4e8e-8f7c-23e06c083a46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BS-2-3</vt:lpstr>
      <vt:lpstr>PL-4</vt:lpstr>
      <vt:lpstr>PL-9mth 5</vt:lpstr>
      <vt:lpstr>OCI-Conso 66 -6</vt:lpstr>
      <vt:lpstr>OCI-Conso 67 -7</vt:lpstr>
      <vt:lpstr>OCI-Conso 64</vt:lpstr>
      <vt:lpstr>OCI-Separate 66 - 8</vt:lpstr>
      <vt:lpstr>OCI-Separate 67-9</vt:lpstr>
      <vt:lpstr>OCI-Separate 64</vt:lpstr>
      <vt:lpstr>CF-10-11</vt:lpstr>
      <vt:lpstr>'BS-2-3'!Print_Area</vt:lpstr>
      <vt:lpstr>'CF-10-11'!Print_Area</vt:lpstr>
      <vt:lpstr>'OCI-Conso 64'!Print_Area</vt:lpstr>
      <vt:lpstr>'OCI-Conso 66 -6'!Print_Area</vt:lpstr>
      <vt:lpstr>'OCI-Conso 67 -7'!Print_Area</vt:lpstr>
      <vt:lpstr>'OCI-Separate 64'!Print_Area</vt:lpstr>
      <vt:lpstr>'OCI-Separate 66 - 8'!Print_Area</vt:lpstr>
      <vt:lpstr>'OCI-Separate 67-9'!Print_Area</vt:lpstr>
      <vt:lpstr>'PL-4'!Print_Area</vt:lpstr>
      <vt:lpstr>'PL-9mth 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2024-11-11T08:57:20Z</cp:lastPrinted>
  <dcterms:created xsi:type="dcterms:W3CDTF">2004-12-22T09:49:07Z</dcterms:created>
  <dcterms:modified xsi:type="dcterms:W3CDTF">2024-11-11T08:57:23Z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