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setworldcorpth.sharepoint.com/sites/File_Sharing/CFO/Accounting&amp;Finance/TO BE/Reporting package/Y2024/09/00 - Conso Team/02 - FS/SET File/"/>
    </mc:Choice>
  </mc:AlternateContent>
  <xr:revisionPtr revIDLastSave="20" documentId="8_{16DD8BF0-C8BB-472D-A88B-68904EC56CCB}" xr6:coauthVersionLast="47" xr6:coauthVersionMax="47" xr10:uidLastSave="{E2198A31-BF26-4B80-9602-E28DE0007054}"/>
  <bookViews>
    <workbookView xWindow="-110" yWindow="-110" windowWidth="19420" windowHeight="10300" tabRatio="825" activeTab="7" xr2:uid="{00000000-000D-0000-FFFF-FFFF00000000}"/>
  </bookViews>
  <sheets>
    <sheet name="BS 3-5" sheetId="27" r:id="rId1"/>
    <sheet name="PL 6-7" sheetId="7" r:id="rId2"/>
    <sheet name="PL 8-9" sheetId="39" r:id="rId3"/>
    <sheet name="SH-10" sheetId="31" r:id="rId4"/>
    <sheet name="SH-11" sheetId="36" r:id="rId5"/>
    <sheet name="SH-12" sheetId="34" r:id="rId6"/>
    <sheet name="SH-13" sheetId="37" r:id="rId7"/>
    <sheet name="CF 14-15" sheetId="25" r:id="rId8"/>
  </sheet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c">#REF!</definedName>
    <definedName name="\d">#REF!</definedName>
    <definedName name="_xlnm._FilterDatabase" localSheetId="7" hidden="1">'CF 14-15'!$A$1:$J$97</definedName>
    <definedName name="_xlnm.Print_Area" localSheetId="0">'BS 3-5'!$A$1:$J$92</definedName>
    <definedName name="_xlnm.Print_Area" localSheetId="7">'CF 14-15'!$A$1:$J$98</definedName>
    <definedName name="_xlnm.Print_Area" localSheetId="1">'PL 6-7'!$A$1:$J$80</definedName>
    <definedName name="_xlnm.Print_Area" localSheetId="2">'PL 8-9'!$A$1:$J$82</definedName>
    <definedName name="_xlnm.Print_Area" localSheetId="3">'SH-10'!$A$1:$Z$35</definedName>
    <definedName name="_xlnm.Print_Area" localSheetId="4">'SH-11'!$A$1:$Z$36</definedName>
    <definedName name="_xlnm.Print_Area" localSheetId="5">'SH-12'!$A$1:$Q$31</definedName>
    <definedName name="_xlnm.Print_Area" localSheetId="6">'SH-13'!$A$1:$Q$31</definedName>
    <definedName name="wwwww" localSheetId="2">#REF!</definedName>
    <definedName name="wwwww" localSheetId="3">#REF!</definedName>
    <definedName name="wwwww" localSheetId="4">#REF!</definedName>
    <definedName name="wwwww" localSheetId="5">#REF!</definedName>
    <definedName name="wwwww" localSheetId="6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7" i="25" l="1"/>
  <c r="H69" i="25"/>
  <c r="D69" i="25"/>
  <c r="J87" i="25" l="1"/>
  <c r="J55" i="7" l="1"/>
  <c r="F55" i="7"/>
  <c r="T26" i="36" l="1"/>
  <c r="V26" i="36" l="1"/>
  <c r="Z26" i="36" s="1"/>
  <c r="Z14" i="31"/>
  <c r="T31" i="31"/>
  <c r="T32" i="31" s="1"/>
  <c r="N31" i="31"/>
  <c r="N32" i="31" s="1"/>
  <c r="X32" i="31"/>
  <c r="R32" i="31"/>
  <c r="P32" i="31"/>
  <c r="L32" i="31"/>
  <c r="H32" i="31"/>
  <c r="F32" i="31"/>
  <c r="D32" i="31"/>
  <c r="V25" i="31"/>
  <c r="Z25" i="31" s="1"/>
  <c r="X22" i="31"/>
  <c r="X27" i="31" s="1"/>
  <c r="T22" i="31"/>
  <c r="T27" i="31" s="1"/>
  <c r="R22" i="31"/>
  <c r="R27" i="31" s="1"/>
  <c r="R34" i="31" s="1"/>
  <c r="P22" i="31"/>
  <c r="P27" i="31" s="1"/>
  <c r="N22" i="31"/>
  <c r="N27" i="31" s="1"/>
  <c r="L22" i="31"/>
  <c r="L27" i="31" s="1"/>
  <c r="J22" i="31"/>
  <c r="J27" i="31" s="1"/>
  <c r="H22" i="31"/>
  <c r="H27" i="31" s="1"/>
  <c r="H34" i="31" s="1"/>
  <c r="F22" i="31"/>
  <c r="F27" i="31" s="1"/>
  <c r="F34" i="31" s="1"/>
  <c r="D22" i="31"/>
  <c r="D27" i="31" s="1"/>
  <c r="D34" i="31" s="1"/>
  <c r="V21" i="31"/>
  <c r="Z21" i="31" s="1"/>
  <c r="V20" i="31"/>
  <c r="Z20" i="31" s="1"/>
  <c r="V19" i="31"/>
  <c r="Z19" i="31" s="1"/>
  <c r="V18" i="31"/>
  <c r="V22" i="31" s="1"/>
  <c r="V27" i="31" s="1"/>
  <c r="P34" i="31" l="1"/>
  <c r="L34" i="31"/>
  <c r="X34" i="31"/>
  <c r="T34" i="31"/>
  <c r="N34" i="31"/>
  <c r="Z18" i="31"/>
  <c r="Z22" i="31" s="1"/>
  <c r="Z27" i="31" s="1"/>
  <c r="D53" i="39" l="1"/>
  <c r="J30" i="31" l="1"/>
  <c r="V32" i="36"/>
  <c r="Z32" i="36" s="1"/>
  <c r="V25" i="36"/>
  <c r="Z25" i="36" s="1"/>
  <c r="V20" i="36"/>
  <c r="Z20" i="36" s="1"/>
  <c r="V21" i="36"/>
  <c r="Z21" i="36" s="1"/>
  <c r="V18" i="36"/>
  <c r="Z18" i="36" s="1"/>
  <c r="P19" i="36"/>
  <c r="V19" i="36" s="1"/>
  <c r="Z19" i="36" s="1"/>
  <c r="V30" i="31" l="1"/>
  <c r="F57" i="39"/>
  <c r="D52" i="39"/>
  <c r="H55" i="39"/>
  <c r="H55" i="7" s="1"/>
  <c r="D55" i="39" l="1"/>
  <c r="Z30" i="31"/>
  <c r="Q27" i="37"/>
  <c r="Q21" i="37"/>
  <c r="Q22" i="37"/>
  <c r="Q19" i="37"/>
  <c r="M20" i="37"/>
  <c r="Q20" i="37" s="1"/>
  <c r="D57" i="39" l="1"/>
  <c r="F19" i="39"/>
  <c r="O28" i="34" l="1"/>
  <c r="O30" i="34" s="1"/>
  <c r="M28" i="34"/>
  <c r="M30" i="34" s="1"/>
  <c r="K28" i="34"/>
  <c r="K30" i="34" s="1"/>
  <c r="I28" i="34"/>
  <c r="I30" i="34" s="1"/>
  <c r="G28" i="34"/>
  <c r="G30" i="34" s="1"/>
  <c r="E28" i="34"/>
  <c r="E30" i="34" s="1"/>
  <c r="C28" i="34"/>
  <c r="C30" i="34" s="1"/>
  <c r="Q27" i="34"/>
  <c r="Q26" i="34"/>
  <c r="Q28" i="34" s="1"/>
  <c r="O23" i="34"/>
  <c r="M23" i="34"/>
  <c r="K23" i="34"/>
  <c r="I23" i="34"/>
  <c r="G23" i="34"/>
  <c r="E23" i="34"/>
  <c r="C23" i="34"/>
  <c r="Q22" i="34"/>
  <c r="Q21" i="34"/>
  <c r="Q20" i="34"/>
  <c r="Q19" i="34"/>
  <c r="Q23" i="34" s="1"/>
  <c r="Q13" i="34"/>
  <c r="Q30" i="34" s="1"/>
  <c r="J29" i="39"/>
  <c r="J19" i="39"/>
  <c r="J31" i="39" l="1"/>
  <c r="D19" i="39"/>
  <c r="H19" i="39"/>
  <c r="D66" i="39" l="1"/>
  <c r="F29" i="39"/>
  <c r="D67" i="39" l="1"/>
  <c r="J69" i="25" l="1"/>
  <c r="F69" i="25" l="1"/>
  <c r="D87" i="25" l="1"/>
  <c r="D55" i="7" l="1"/>
  <c r="P22" i="36" l="1"/>
  <c r="P28" i="36" s="1"/>
  <c r="I23" i="37" l="1"/>
  <c r="V14" i="36" l="1"/>
  <c r="Z14" i="36" s="1"/>
  <c r="J15" i="27" l="1"/>
  <c r="O28" i="37"/>
  <c r="M28" i="37"/>
  <c r="G28" i="37"/>
  <c r="E28" i="37"/>
  <c r="C28" i="37"/>
  <c r="O23" i="37"/>
  <c r="M23" i="37"/>
  <c r="K23" i="37"/>
  <c r="G23" i="37"/>
  <c r="E23" i="37"/>
  <c r="C23" i="37"/>
  <c r="X33" i="36"/>
  <c r="R33" i="36"/>
  <c r="T33" i="36"/>
  <c r="P33" i="36"/>
  <c r="N33" i="36"/>
  <c r="L33" i="36"/>
  <c r="H33" i="36"/>
  <c r="F33" i="36"/>
  <c r="D33" i="36"/>
  <c r="X22" i="36"/>
  <c r="X28" i="36" s="1"/>
  <c r="R22" i="36"/>
  <c r="R28" i="36" s="1"/>
  <c r="T22" i="36"/>
  <c r="T28" i="36" s="1"/>
  <c r="N22" i="36"/>
  <c r="N28" i="36" s="1"/>
  <c r="L22" i="36"/>
  <c r="L28" i="36" s="1"/>
  <c r="J22" i="36"/>
  <c r="J28" i="36" s="1"/>
  <c r="H22" i="36"/>
  <c r="H28" i="36" s="1"/>
  <c r="F22" i="36"/>
  <c r="F28" i="36" s="1"/>
  <c r="D22" i="36"/>
  <c r="D28" i="36" l="1"/>
  <c r="D35" i="36" s="1"/>
  <c r="G30" i="37"/>
  <c r="C30" i="37"/>
  <c r="E30" i="37"/>
  <c r="H35" i="36"/>
  <c r="V22" i="36"/>
  <c r="V28" i="36" s="1"/>
  <c r="Z22" i="36"/>
  <c r="Z28" i="36" s="1"/>
  <c r="M30" i="37"/>
  <c r="Q23" i="37"/>
  <c r="O30" i="37"/>
  <c r="P35" i="36"/>
  <c r="R35" i="36"/>
  <c r="X35" i="36"/>
  <c r="F35" i="36"/>
  <c r="L35" i="36"/>
  <c r="N35" i="36"/>
  <c r="D88" i="27" l="1"/>
  <c r="F87" i="25"/>
  <c r="F66" i="39" l="1"/>
  <c r="J31" i="31" s="1"/>
  <c r="J66" i="39"/>
  <c r="V31" i="31" l="1"/>
  <c r="J32" i="31"/>
  <c r="J34" i="31" s="1"/>
  <c r="J64" i="7"/>
  <c r="F64" i="7"/>
  <c r="Z31" i="31" l="1"/>
  <c r="Z32" i="31" s="1"/>
  <c r="Z34" i="31" s="1"/>
  <c r="V32" i="31"/>
  <c r="V34" i="31" s="1"/>
  <c r="H66" i="39"/>
  <c r="H64" i="7" l="1"/>
  <c r="F31" i="39" l="1"/>
  <c r="D19" i="7" l="1"/>
  <c r="J57" i="39"/>
  <c r="H29" i="39"/>
  <c r="H31" i="39" s="1"/>
  <c r="D29" i="39"/>
  <c r="D31" i="39" s="1"/>
  <c r="J29" i="25"/>
  <c r="J42" i="25" s="1"/>
  <c r="J67" i="39" l="1"/>
  <c r="F67" i="39"/>
  <c r="D35" i="39" l="1"/>
  <c r="H35" i="39"/>
  <c r="F35" i="39"/>
  <c r="J35" i="39"/>
  <c r="H57" i="39"/>
  <c r="K28" i="37" l="1"/>
  <c r="K30" i="37" s="1"/>
  <c r="H67" i="39"/>
  <c r="J37" i="39"/>
  <c r="F37" i="39"/>
  <c r="D37" i="39"/>
  <c r="H37" i="39"/>
  <c r="I26" i="37" l="1"/>
  <c r="Q26" i="37" s="1"/>
  <c r="J31" i="36"/>
  <c r="V31" i="36" s="1"/>
  <c r="Z31" i="36" s="1"/>
  <c r="D73" i="39"/>
  <c r="D68" i="39"/>
  <c r="F68" i="39"/>
  <c r="F73" i="39"/>
  <c r="J73" i="39"/>
  <c r="J68" i="39"/>
  <c r="J78" i="39" s="1"/>
  <c r="H68" i="39"/>
  <c r="H73" i="39"/>
  <c r="I28" i="37" l="1"/>
  <c r="I30" i="37" s="1"/>
  <c r="F78" i="39"/>
  <c r="Q28" i="37"/>
  <c r="H78" i="39"/>
  <c r="J33" i="36" l="1"/>
  <c r="J35" i="36" s="1"/>
  <c r="Q30" i="37"/>
  <c r="V33" i="36" l="1"/>
  <c r="F87" i="27"/>
  <c r="F89" i="27" s="1"/>
  <c r="D52" i="27"/>
  <c r="Z33" i="36" l="1"/>
  <c r="D63" i="27" l="1"/>
  <c r="J29" i="7" l="1"/>
  <c r="F29" i="25" l="1"/>
  <c r="D29" i="7" l="1"/>
  <c r="D31" i="7" s="1"/>
  <c r="H29" i="7" l="1"/>
  <c r="D15" i="27" l="1"/>
  <c r="J19" i="7"/>
  <c r="J31" i="7" s="1"/>
  <c r="J87" i="27"/>
  <c r="J63" i="27"/>
  <c r="F63" i="27"/>
  <c r="H63" i="27"/>
  <c r="J52" i="27"/>
  <c r="F52" i="27"/>
  <c r="J28" i="27"/>
  <c r="F28" i="27"/>
  <c r="F15" i="27"/>
  <c r="J89" i="27" l="1"/>
  <c r="J65" i="7"/>
  <c r="F65" i="7"/>
  <c r="J64" i="27"/>
  <c r="F30" i="27"/>
  <c r="F64" i="27"/>
  <c r="F91" i="27" s="1"/>
  <c r="H52" i="27"/>
  <c r="J30" i="27"/>
  <c r="H28" i="27"/>
  <c r="H15" i="27"/>
  <c r="D28" i="27"/>
  <c r="J91" i="27" l="1"/>
  <c r="J94" i="27" s="1"/>
  <c r="J35" i="7"/>
  <c r="F94" i="27"/>
  <c r="H64" i="27"/>
  <c r="D64" i="27"/>
  <c r="D30" i="27"/>
  <c r="H30" i="27"/>
  <c r="J37" i="7" l="1"/>
  <c r="F42" i="25"/>
  <c r="F44" i="25" l="1"/>
  <c r="F89" i="25" s="1"/>
  <c r="F91" i="25" s="1"/>
  <c r="J66" i="7"/>
  <c r="J71" i="7"/>
  <c r="J44" i="25"/>
  <c r="J89" i="25" s="1"/>
  <c r="J91" i="25" s="1"/>
  <c r="J76" i="7" l="1"/>
  <c r="H19" i="7"/>
  <c r="H31" i="7" s="1"/>
  <c r="D35" i="7" l="1"/>
  <c r="H65" i="7" l="1"/>
  <c r="D37" i="7"/>
  <c r="H35" i="7"/>
  <c r="D71" i="7" l="1"/>
  <c r="H37" i="7"/>
  <c r="H66" i="7" l="1"/>
  <c r="H71" i="7"/>
  <c r="H87" i="27" l="1"/>
  <c r="H89" i="27" s="1"/>
  <c r="H76" i="7"/>
  <c r="H91" i="27" l="1"/>
  <c r="H94" i="27" s="1"/>
  <c r="H29" i="25" l="1"/>
  <c r="D29" i="25" l="1"/>
  <c r="D64" i="7" l="1"/>
  <c r="D65" i="7" l="1"/>
  <c r="D78" i="39" l="1"/>
  <c r="D66" i="7"/>
  <c r="D76" i="7" l="1"/>
  <c r="D42" i="25" l="1"/>
  <c r="D44" i="25" s="1"/>
  <c r="D89" i="25" s="1"/>
  <c r="D91" i="25" s="1"/>
  <c r="Z35" i="36"/>
  <c r="T35" i="36" l="1"/>
  <c r="V35" i="36"/>
  <c r="D87" i="27" l="1"/>
  <c r="D89" i="27" s="1"/>
  <c r="D91" i="27" l="1"/>
  <c r="D94" i="27" s="1"/>
  <c r="F29" i="7" l="1"/>
  <c r="F19" i="7" l="1"/>
  <c r="F31" i="7" l="1"/>
  <c r="F35" i="7" s="1"/>
  <c r="F37" i="7" l="1"/>
  <c r="F71" i="7" s="1"/>
  <c r="F66" i="7"/>
  <c r="F76" i="7" s="1"/>
  <c r="H42" i="25" l="1"/>
  <c r="H44" i="25" s="1"/>
  <c r="H89" i="25" s="1"/>
  <c r="H91" i="25" s="1"/>
</calcChain>
</file>

<file path=xl/sharedStrings.xml><?xml version="1.0" encoding="utf-8"?>
<sst xmlns="http://schemas.openxmlformats.org/spreadsheetml/2006/main" count="593" uniqueCount="264">
  <si>
    <t>บริษัท แอสเสท เวิรด์ คอร์ป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</si>
  <si>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</si>
  <si>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</si>
  <si>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</si>
  <si>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</si>
  <si>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</si>
  <si>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</si>
  <si>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</si>
  <si>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</si>
  <si>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</si>
  <si>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</si>
  <si>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</si>
  <si>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</si>
  <si>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</si>
  <si>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</si>
  <si>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</si>
  <si>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</si>
  <si>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</si>
  <si>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</si>
  <si>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</si>
  <si>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</si>
  <si>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</si>
  <si>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</si>
  <si>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</si>
  <si>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</si>
  <si>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</si>
  <si>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</si>
  <si>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</si>
  <si>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</si>
  <si>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</si>
  <si>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</si>
  <si>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</si>
  <si>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</t>
  </si>
  <si>
    <t xml:space="preserve">   ที่ถึงกำหนดชำระภายในหนึ่งปี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</si>
  <si>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</si>
  <si>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</si>
  <si>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</si>
  <si>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</si>
  <si>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</si>
  <si>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</si>
  <si>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</si>
  <si>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</si>
  <si>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</si>
  <si>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</si>
  <si>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</si>
  <si>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</si>
  <si>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</si>
  <si>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</si>
  <si>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</si>
  <si>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</si>
  <si>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</si>
  <si>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</si>
  <si>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</si>
  <si>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</si>
  <si>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</si>
  <si>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</si>
  <si>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</si>
  <si>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</si>
  <si>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</si>
  <si>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</si>
  <si>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</si>
  <si>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สำรองการตีราคาที่ดินใหม่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</si>
  <si>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</si>
  <si>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</si>
  <si>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</si>
  <si>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</si>
  <si>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</si>
  <si>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</si>
  <si>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</si>
  <si>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</si>
  <si>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</si>
  <si>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</si>
  <si>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</si>
  <si>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</si>
  <si>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</si>
  <si>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</si>
  <si>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</si>
  <si>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</si>
  <si>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</si>
  <si>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</si>
  <si>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</si>
  <si>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</si>
  <si>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</si>
  <si>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</si>
  <si>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ขาดทุนจากการวัดมูลค่าเครื่องมือทางการเงินผ่านกำไรขาดทุน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</si>
  <si>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</si>
  <si>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</si>
  <si>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</si>
  <si>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</si>
  <si>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</si>
  <si>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</si>
  <si>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</si>
  <si>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</si>
  <si>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</si>
  <si>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</si>
  <si>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</si>
  <si>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</si>
  <si>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</si>
  <si>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 xml:space="preserve">(กลับรายการ) ผลกำไรจากการตีราคาที่ดินใหม่ 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</si>
  <si>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</si>
  <si>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</si>
  <si>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</si>
  <si>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</si>
  <si>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</si>
  <si>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</si>
  <si>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>องค์ประกอบอื่นของ</t>
  </si>
  <si>
    <t>ที่ออกและ</t>
  </si>
  <si>
    <t>ทุน</t>
  </si>
  <si>
    <t>ชำระแล้ว</t>
  </si>
  <si>
    <t>ผลต่างจากการ</t>
  </si>
  <si>
    <t>รวม</t>
  </si>
  <si>
    <t>ของบริษัทอื่น</t>
  </si>
  <si>
    <t>ส่วนเกิน</t>
  </si>
  <si>
    <t>สำรอง</t>
  </si>
  <si>
    <t>สำรองการตีราคา</t>
  </si>
  <si>
    <t>สำรองการป้องกัน</t>
  </si>
  <si>
    <t>สำรองการจ่าย</t>
  </si>
  <si>
    <t>รวมธุรกิจภายใต้</t>
  </si>
  <si>
    <t>ในกลุ่มก่อนการ</t>
  </si>
  <si>
    <t>มูลค่าหุ้น</t>
  </si>
  <si>
    <t>ตามกฎหมาย</t>
  </si>
  <si>
    <t>ยังไม่ได้จัดสรร</t>
  </si>
  <si>
    <t>ที่ดินใหม่</t>
  </si>
  <si>
    <t>ความเสี่ยง</t>
  </si>
  <si>
    <t>โดยใช้หุ้นเป็นเกณฑ์</t>
  </si>
  <si>
    <t>การควบคุมเดียวกัน</t>
  </si>
  <si>
    <t>ของบริษัทใหญ่</t>
  </si>
  <si>
    <t>จัดโครงสร้างธุรกิจ</t>
  </si>
  <si>
    <t>รายการกับผู้ถือหุ้นที่บันทึกโดยตรงเข้าส่วนของผู้ถือหุ้น</t>
  </si>
  <si>
    <t xml:space="preserve">    ค่าใช้จ่ายแผนการกำหนดค่าตอบแทนพนักงานระยะยาว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</si>
  <si>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</si>
  <si>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</si>
  <si>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</si>
  <si>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</si>
  <si>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</si>
  <si>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</si>
  <si>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</si>
  <si>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2566</t>
  </si>
  <si>
    <t xml:space="preserve">   การเปลี่ยนแปลงในส่วนได้เสียจากการปรับปรุงโครงสร้างธุรกิจ</t>
  </si>
  <si>
    <t xml:space="preserve">   การซื้อธุรกิจภายใต้การควบคุมเดียวกัน</t>
  </si>
  <si>
    <t>รวมรายการกับผู้เป็นเจ้าของที่บันทึกโดยตรงเข้าส่วนของผู้ถือหุ้น</t>
  </si>
  <si>
    <t>ทุนสำรอง</t>
  </si>
  <si>
    <t>ยังไม่ได้</t>
  </si>
  <si>
    <t>จัดสรร</t>
  </si>
  <si>
    <t>ผลกระทบของการเปลี่ยนแปลงนโยบายการบัญชีโดยการปรับปรุงย้อนหลัง</t>
  </si>
  <si>
    <t xml:space="preserve">    กำไร</t>
  </si>
  <si>
    <t xml:space="preserve">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</si>
  <si>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</si>
  <si>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</si>
  <si>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ค่าตัดจำหน่ายสินทรัพย์ไม่มีตัวตนอื่น</t>
  </si>
  <si>
    <t>(กลับรายการ) ผลขาดทุนจากการด้อยค่าด้านเครดิตที่คาดว่าจะเกิดขึ้น</t>
  </si>
  <si>
    <t>ประมาณการหนี้สินไม่หมุนเวียนสำหรับผลประโยชน์พนักงาน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</si>
  <si>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</si>
  <si>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</si>
  <si>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ขาดทุนจากการด้อยค่าเครื่องตกแต่ง ติดตั้งและอุปกรณ์สำนักงาน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</si>
  <si>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</si>
  <si>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</si>
  <si>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</si>
  <si>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</si>
  <si>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</si>
  <si>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</si>
  <si>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</si>
  <si>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</si>
  <si>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</si>
  <si>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</si>
  <si>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เงินสดจ่ายเพื่อซื้อบริษัทย่อย</t>
  </si>
  <si>
    <t>เงินสดจ่ายจากการเพิ่มทุนของบริษัทย่อย</t>
  </si>
  <si>
    <t>เงินสดรับจากการลดทุนของบริษัทย่อย</t>
  </si>
  <si>
    <t>เงินสดจ่ายเพื่อซื้อส่วนได้เสียในการร่วมค้า</t>
  </si>
  <si>
    <t>เงินสดรับจากการจำหน่ายอาคาร และอุปกรณ์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</si>
  <si>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</si>
  <si>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</si>
  <si>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</si>
  <si>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</si>
  <si>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</si>
  <si>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</si>
  <si>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</si>
  <si>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</si>
  <si>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7</t>
  </si>
  <si>
    <t>เงินสดรับจากเงินกู้ยืมระยะสั้นจากกิจการที่เกี่ยวข้องกัน</t>
  </si>
  <si>
    <t>9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</si>
  <si>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</si>
  <si>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</si>
  <si>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</si>
  <si>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</si>
  <si>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</si>
  <si>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</si>
  <si>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เงินสดจ่ายต้นทุนทางการเงินในการจัดหาเงินกู้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</si>
  <si>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</si>
  <si>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</si>
  <si>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เงินสดจ่ายค่าใช้จ่ายในการออกหุ้นสามัญให้แก่พนักงาน</t>
  </si>
  <si>
    <t>เงินสดรับจากการชำระหนี้สินอนุพันธ์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</si>
  <si>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</si>
  <si>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</si>
  <si>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</si>
  <si>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</si>
  <si>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รายการที่ไม่ใช่เงินสด 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</si>
  <si>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</si>
  <si>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</si>
  <si>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เจ้าหนี้ค่าซื้อสินทรัพย์ไม่มีตัวตนอื่น</t>
  </si>
  <si>
    <t>สินทรัพย์สิทธิการใช้เพิ่มขึ้น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</si>
  <si>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</si>
  <si>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</si>
  <si>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13</t>
  </si>
  <si>
    <t>รายได้ดอกเบี้ย</t>
  </si>
  <si>
    <t>รวมส่วนของบริษัทใหญ่</t>
  </si>
  <si>
    <t>ผลกำไรจากการวัดมูลค่าใหม่ของ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</si>
  <si>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</si>
  <si>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</si>
  <si>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</si>
  <si>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ค่าเสื่อมราคา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</si>
  <si>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</si>
  <si>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</si>
  <si>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</si>
  <si>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</si>
  <si>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ส่วนแบ่งกำไรขาดทุน</t>
  </si>
  <si>
    <t>เบ็ดเสร็จอื่นของ</t>
  </si>
  <si>
    <t>การร่วมค้าที่ใช้</t>
  </si>
  <si>
    <t>วิธีส่วนได้เสีย</t>
  </si>
  <si>
    <t>ยอดคงเหลือ ณ วันที่ 1 มกราคม 2567</t>
  </si>
  <si>
    <t xml:space="preserve">   รวมเงินทุนที่ได้รับจากผู้ถือหุ้นและการจัดสรรส่วนทุนให้ผู้ถือหุ้น</t>
  </si>
  <si>
    <t>4, 9</t>
  </si>
  <si>
    <t>ส่วนแบ่งกำไรขาดทุนเบ็ดเสร็จอื่นของการร่วมค้าที่ใช้วิธีส่วนได้เสีย</t>
  </si>
  <si>
    <t>2567</t>
  </si>
  <si>
    <t>ยอดคงเหลือ ณ วันที่ 1 มกราคม 2567   - ปรับปรุงใหม่</t>
  </si>
  <si>
    <t>ยอดคงเหลือ ณ วันที่ 1 มกราคม 2566 - ปรับปรุงใหม่</t>
  </si>
  <si>
    <t>ขาดทุนจากการตัดจำหน่ายสินทรัพย์ไม่มีตัวตนอื่น</t>
  </si>
  <si>
    <t>4, 12</t>
  </si>
  <si>
    <t>4</t>
  </si>
  <si>
    <t>14</t>
  </si>
  <si>
    <t>15</t>
  </si>
  <si>
    <t>10</t>
  </si>
  <si>
    <t>ส่วนของผู้ถือหุ้นของบริษัทอื่นในกลุ่มก่อนการจัดโครงสร้างธุรกิจ</t>
  </si>
  <si>
    <t xml:space="preserve">   กำไร (ขาดทุน) เบ็ดเสร็จอื่น</t>
  </si>
  <si>
    <t>รวมกำไร (ขาดทุน) เบ็ดเสร็จสำหรับงวด</t>
  </si>
  <si>
    <t xml:space="preserve">    ขาดทุนเบ็ดเสร็จอื่น</t>
  </si>
  <si>
    <t>5</t>
  </si>
  <si>
    <t>เงินสดที่จ่ายเพื่อซื้อธุรกิจภายใต้การควบคุมเดียวกัน</t>
  </si>
  <si>
    <r>
      <t>กำไร (ขาดทุน) 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</si>
  <si>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กำไร (ขาดทุน) เบ็ดเสร็จสำหรับงวด</t>
  </si>
  <si>
    <t>30 กันยายน</t>
  </si>
  <si>
    <t>วันที่ 30 กันยายน</t>
  </si>
  <si>
    <t>ยอดคงเหลือ ณ วันที่ 30 กันยายน 2567</t>
  </si>
  <si>
    <t>ยอดคงเหลือ ณ วันที่ 30 กันยายน 2566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</si>
  <si>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</si>
  <si>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</si>
  <si>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2566</t>
  </si>
  <si>
    <t>สำหรับงวดเก้าเดือนสิ้นสุดวันที่</t>
  </si>
  <si>
    <t>ส่วนแบ่งกำไร (ขาดทุน) ของการร่วมค้าที่ใช้วิธีส่วนได้เสีย</t>
  </si>
  <si>
    <r>
      <t>ผลกำไร (ขาดทุน) 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</si>
  <si>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การแบ่งปันกำไร</t>
  </si>
  <si>
    <t>การแบ่งปันกำไรเบ็ดเสร็จรวม</t>
  </si>
  <si>
    <t xml:space="preserve">การแบ่งปันกำไรเบ็ดเสร็จรวม </t>
  </si>
  <si>
    <t>รับโอนประมาณการหนี้สินไม่หมุนเวียนสำหรับผลประโยชน์พนักงาน</t>
  </si>
  <si>
    <t>เงินประกันเพื่อซื้อส่วนได้เสียในการร่วมค้า</t>
  </si>
  <si>
    <t>ขาดทุนจากการยกเลิกสัญญาเช่า</t>
  </si>
  <si>
    <t>กำไรจากการเปลี่ยนแปลงสัญญาเช่า</t>
  </si>
  <si>
    <t>ส่วนแบ่ง (กำไร) ขาดทุนของการร่วมค้าที่ใช้วิธีส่วนได้เสีย</t>
  </si>
  <si>
    <t>กำไร (ขาดทุน) เบ็ดเสร็จอื่นสำหรับงวด - สุทธิจากภาษีเงินได้</t>
  </si>
  <si>
    <t>งบการเปลี่ยนแปลงส่วนของผู้ถือหุ้น  (ไม่ได้ตรวจสอบ)</t>
  </si>
  <si>
    <t xml:space="preserve">   การซื้อส่วนได้เสียในการร่วมค้าภายใต้การควบคุมเดียวกัน</t>
  </si>
  <si>
    <t>ปรับรายการที่กระทบกำไรเป็นเงินสดรับ (จ่าย)</t>
  </si>
  <si>
    <t>สำหรับงวดเก้าเดือนสิ้นสุดวันที่ 30 กันยายน 2566 - ปรับปรุงใหม่</t>
  </si>
  <si>
    <t>ยอดคงเหลือ ณ วันที่ 30 กันยายน 2566 -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</si>
</sst>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0_);_(* \(#,##0.000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i/>
      <sz val="11"/>
      <name val="Angsana New"/>
      <family val="1"/>
    </font>
    <font>
      <sz val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24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/>
    <xf numFmtId="0" fontId="0" fillId="0" borderId="0" xfId="0" quotePrefix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1" applyNumberFormat="1" applyFont="1" applyFill="1" applyBorder="1" applyAlignment="1"/>
    <xf numFmtId="165" fontId="3" fillId="0" borderId="1" xfId="1" applyNumberFormat="1" applyFont="1" applyFill="1" applyBorder="1" applyAlignment="1"/>
    <xf numFmtId="165" fontId="0" fillId="0" borderId="1" xfId="1" applyNumberFormat="1" applyFont="1" applyFill="1" applyBorder="1" applyAlignment="1"/>
    <xf numFmtId="43" fontId="0" fillId="0" borderId="0" xfId="3" applyFont="1" applyFill="1" applyBorder="1" applyAlignment="1"/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0" xfId="3" applyFont="1" applyFill="1" applyBorder="1" applyAlignment="1"/>
    <xf numFmtId="43" fontId="4" fillId="0" borderId="0" xfId="1" applyFont="1" applyFill="1" applyAlignment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165" fontId="3" fillId="0" borderId="0" xfId="1" applyNumberFormat="1" applyFont="1" applyFill="1" applyBorder="1" applyAlignment="1"/>
    <xf numFmtId="165" fontId="0" fillId="0" borderId="0" xfId="0" applyNumberFormat="1"/>
    <xf numFmtId="165" fontId="3" fillId="0" borderId="3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3" fillId="0" borderId="0" xfId="3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165" fontId="3" fillId="0" borderId="0" xfId="1" applyNumberFormat="1" applyFont="1" applyFill="1" applyAlignment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5" fontId="5" fillId="0" borderId="1" xfId="1" applyNumberFormat="1" applyFont="1" applyFill="1" applyBorder="1"/>
    <xf numFmtId="165" fontId="2" fillId="0" borderId="1" xfId="1" applyNumberFormat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165" fontId="2" fillId="0" borderId="2" xfId="1" applyNumberFormat="1" applyFont="1" applyFill="1" applyBorder="1"/>
    <xf numFmtId="165" fontId="5" fillId="0" borderId="0" xfId="0" applyNumberFormat="1" applyFont="1"/>
    <xf numFmtId="165" fontId="2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/>
    <xf numFmtId="165" fontId="3" fillId="0" borderId="0" xfId="1" applyNumberFormat="1" applyFont="1" applyFill="1" applyBorder="1"/>
    <xf numFmtId="165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right" wrapText="1"/>
    </xf>
    <xf numFmtId="43" fontId="0" fillId="0" borderId="0" xfId="5" applyFont="1" applyFill="1" applyAlignment="1"/>
    <xf numFmtId="165" fontId="0" fillId="0" borderId="3" xfId="1" applyNumberFormat="1" applyFont="1" applyFill="1" applyBorder="1" applyAlignment="1"/>
    <xf numFmtId="43" fontId="0" fillId="0" borderId="0" xfId="1" applyFont="1" applyFill="1" applyAlignment="1"/>
    <xf numFmtId="43" fontId="0" fillId="0" borderId="0" xfId="5" applyFont="1" applyFill="1" applyBorder="1" applyAlignment="1"/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center"/>
    </xf>
    <xf numFmtId="43" fontId="5" fillId="0" borderId="0" xfId="5" applyFont="1" applyFill="1" applyAlignment="1">
      <alignment horizontal="center"/>
    </xf>
    <xf numFmtId="165" fontId="5" fillId="0" borderId="0" xfId="5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43" fontId="2" fillId="0" borderId="2" xfId="1" applyFont="1" applyFill="1" applyBorder="1"/>
    <xf numFmtId="165" fontId="2" fillId="0" borderId="3" xfId="1" applyNumberFormat="1" applyFont="1" applyFill="1" applyBorder="1"/>
    <xf numFmtId="167" fontId="3" fillId="0" borderId="3" xfId="1" applyNumberFormat="1" applyFont="1" applyFill="1" applyBorder="1" applyAlignment="1"/>
    <xf numFmtId="43" fontId="5" fillId="0" borderId="0" xfId="0" applyNumberFormat="1" applyFont="1"/>
    <xf numFmtId="43" fontId="0" fillId="0" borderId="0" xfId="1" applyFont="1"/>
    <xf numFmtId="43" fontId="3" fillId="0" borderId="0" xfId="1" applyFont="1"/>
    <xf numFmtId="49" fontId="0" fillId="0" borderId="0" xfId="0" applyNumberFormat="1"/>
    <xf numFmtId="49" fontId="0" fillId="0" borderId="0" xfId="0" applyNumberFormat="1" applyAlignment="1">
      <alignment wrapText="1"/>
    </xf>
    <xf numFmtId="49" fontId="6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wrapText="1"/>
    </xf>
    <xf numFmtId="49" fontId="3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left" wrapText="1"/>
    </xf>
    <xf numFmtId="166" fontId="3" fillId="0" borderId="0" xfId="0" applyNumberFormat="1" applyFont="1"/>
    <xf numFmtId="49" fontId="2" fillId="0" borderId="0" xfId="0" applyNumberFormat="1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7" fillId="0" borderId="0" xfId="0" applyNumberFormat="1" applyFont="1" applyAlignment="1">
      <alignment wrapText="1"/>
    </xf>
    <xf numFmtId="166" fontId="4" fillId="0" borderId="0" xfId="0" applyNumberFormat="1" applyFont="1"/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/>
    <xf numFmtId="165" fontId="4" fillId="0" borderId="0" xfId="0" applyNumberFormat="1" applyFont="1"/>
    <xf numFmtId="43" fontId="4" fillId="0" borderId="0" xfId="0" applyNumberFormat="1" applyFont="1"/>
    <xf numFmtId="0" fontId="5" fillId="0" borderId="0" xfId="0" applyFont="1" applyAlignment="1">
      <alignment horizontal="center"/>
    </xf>
    <xf numFmtId="49" fontId="6" fillId="0" borderId="0" xfId="0" applyNumberFormat="1" applyFont="1"/>
    <xf numFmtId="165" fontId="10" fillId="0" borderId="0" xfId="1" applyNumberFormat="1" applyFont="1" applyFill="1" applyAlignment="1">
      <alignment horizontal="center"/>
    </xf>
    <xf numFmtId="49" fontId="4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10" fontId="0" fillId="0" borderId="0" xfId="6" applyNumberFormat="1" applyFont="1" applyFill="1"/>
    <xf numFmtId="0" fontId="7" fillId="0" borderId="0" xfId="0" applyFont="1" applyAlignment="1">
      <alignment horizontal="left"/>
    </xf>
    <xf numFmtId="49" fontId="11" fillId="0" borderId="0" xfId="0" applyNumberFormat="1" applyFont="1"/>
    <xf numFmtId="49" fontId="12" fillId="0" borderId="0" xfId="0" applyNumberFormat="1" applyFont="1" applyAlignment="1">
      <alignment horizontal="center"/>
    </xf>
    <xf numFmtId="165" fontId="11" fillId="0" borderId="4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8" fillId="0" borderId="0" xfId="0" applyFont="1"/>
    <xf numFmtId="43" fontId="5" fillId="0" borderId="0" xfId="3" applyFont="1" applyFill="1"/>
    <xf numFmtId="164" fontId="5" fillId="0" borderId="0" xfId="0" applyNumberFormat="1" applyFont="1"/>
    <xf numFmtId="0" fontId="2" fillId="0" borderId="0" xfId="0" applyFont="1" applyAlignment="1">
      <alignment vertical="top" wrapText="1"/>
    </xf>
    <xf numFmtId="43" fontId="8" fillId="0" borderId="0" xfId="3" applyFont="1" applyFill="1"/>
    <xf numFmtId="165" fontId="12" fillId="0" borderId="0" xfId="1" applyNumberFormat="1" applyFont="1" applyFill="1" applyAlignment="1">
      <alignment horizontal="center"/>
    </xf>
    <xf numFmtId="167" fontId="3" fillId="0" borderId="0" xfId="1" applyNumberFormat="1" applyFont="1" applyFill="1" applyBorder="1" applyAlignment="1"/>
    <xf numFmtId="165" fontId="4" fillId="0" borderId="0" xfId="1" applyNumberFormat="1" applyFont="1" applyFill="1" applyAlignment="1"/>
    <xf numFmtId="165" fontId="3" fillId="0" borderId="5" xfId="1" applyNumberFormat="1" applyFont="1" applyFill="1" applyBorder="1" applyAlignment="1"/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/>
    <xf numFmtId="165" fontId="2" fillId="0" borderId="0" xfId="1" applyNumberFormat="1" applyFont="1" applyFill="1" applyAlignment="1">
      <alignment horizontal="left"/>
    </xf>
    <xf numFmtId="165" fontId="6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43" fontId="10" fillId="0" borderId="0" xfId="1" applyFont="1" applyFill="1" applyAlignment="1">
      <alignment horizontal="center"/>
    </xf>
    <xf numFmtId="3" fontId="4" fillId="0" borderId="0" xfId="0" applyNumberFormat="1" applyFont="1"/>
    <xf numFmtId="165" fontId="2" fillId="0" borderId="0" xfId="1" applyNumberFormat="1" applyFont="1" applyFill="1" applyBorder="1" applyAlignment="1"/>
    <xf numFmtId="43" fontId="2" fillId="0" borderId="0" xfId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2" fillId="0" borderId="2" xfId="1" applyNumberFormat="1" applyFont="1" applyFill="1" applyBorder="1" applyAlignment="1"/>
    <xf numFmtId="43" fontId="5" fillId="0" borderId="0" xfId="1" applyFont="1" applyFill="1" applyBorder="1" applyAlignment="1"/>
    <xf numFmtId="43" fontId="5" fillId="0" borderId="1" xfId="1" applyFont="1" applyFill="1" applyBorder="1" applyAlignment="1"/>
    <xf numFmtId="165" fontId="2" fillId="0" borderId="1" xfId="1" applyNumberFormat="1" applyFont="1" applyFill="1" applyBorder="1" applyAlignment="1"/>
    <xf numFmtId="0" fontId="5" fillId="0" borderId="0" xfId="0" applyFont="1" applyAlignment="1">
      <alignment horizontal="left"/>
    </xf>
    <xf numFmtId="43" fontId="2" fillId="0" borderId="2" xfId="1" applyFont="1" applyFill="1" applyBorder="1" applyAlignment="1"/>
    <xf numFmtId="165" fontId="2" fillId="0" borderId="3" xfId="1" applyNumberFormat="1" applyFont="1" applyFill="1" applyBorder="1" applyAlignment="1"/>
    <xf numFmtId="16" fontId="0" fillId="0" borderId="0" xfId="0" quotePrefix="1" applyNumberFormat="1" applyAlignment="1">
      <alignment horizontal="center"/>
    </xf>
    <xf numFmtId="43" fontId="2" fillId="0" borderId="0" xfId="3" applyFont="1" applyFill="1" applyAlignment="1"/>
    <xf numFmtId="165" fontId="3" fillId="0" borderId="0" xfId="1" applyNumberFormat="1" applyFont="1" applyFill="1" applyAlignment="1">
      <alignment horizontal="center"/>
    </xf>
    <xf numFmtId="43" fontId="0" fillId="0" borderId="0" xfId="1" quotePrefix="1" applyFont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49" fontId="0" fillId="0" borderId="0" xfId="1" quotePrefix="1" applyNumberFormat="1" applyFont="1" applyFill="1" applyBorder="1" applyAlignment="1">
      <alignment horizontal="center"/>
    </xf>
    <xf numFmtId="43" fontId="0" fillId="0" borderId="0" xfId="1" applyFont="1" applyBorder="1"/>
    <xf numFmtId="43" fontId="0" fillId="0" borderId="0" xfId="0" applyNumberFormat="1"/>
    <xf numFmtId="43" fontId="3" fillId="0" borderId="0" xfId="1" applyFont="1" applyBorder="1"/>
    <xf numFmtId="43" fontId="2" fillId="0" borderId="0" xfId="1" applyFont="1" applyBorder="1"/>
    <xf numFmtId="165" fontId="0" fillId="2" borderId="0" xfId="1" applyNumberFormat="1" applyFont="1" applyFill="1"/>
    <xf numFmtId="165" fontId="2" fillId="0" borderId="0" xfId="1" applyNumberFormat="1" applyFont="1" applyFill="1" applyBorder="1" applyAlignment="1">
      <alignment horizontal="left"/>
    </xf>
    <xf numFmtId="165" fontId="0" fillId="0" borderId="0" xfId="1" quotePrefix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43" fontId="3" fillId="0" borderId="0" xfId="0" applyNumberFormat="1" applyFont="1"/>
    <xf numFmtId="10" fontId="3" fillId="0" borderId="0" xfId="6" applyNumberFormat="1" applyFont="1" applyBorder="1"/>
    <xf numFmtId="165" fontId="3" fillId="0" borderId="0" xfId="0" applyNumberFormat="1" applyFont="1" applyAlignment="1">
      <alignment horizontal="center"/>
    </xf>
    <xf numFmtId="165" fontId="4" fillId="0" borderId="0" xfId="1" applyNumberFormat="1" applyFont="1" applyFill="1" applyAlignment="1">
      <alignment horizontal="right" wrapText="1"/>
    </xf>
    <xf numFmtId="165" fontId="4" fillId="0" borderId="0" xfId="1" applyNumberFormat="1" applyFont="1" applyFill="1"/>
    <xf numFmtId="165" fontId="0" fillId="0" borderId="0" xfId="0" applyNumberFormat="1" applyAlignment="1">
      <alignment horizontal="center"/>
    </xf>
    <xf numFmtId="0" fontId="4" fillId="0" borderId="0" xfId="0" applyFont="1" applyAlignment="1">
      <alignment horizontal="right" wrapText="1"/>
    </xf>
    <xf numFmtId="164" fontId="3" fillId="0" borderId="2" xfId="0" applyNumberFormat="1" applyFont="1" applyBorder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/>
    <xf numFmtId="164" fontId="3" fillId="0" borderId="4" xfId="0" applyNumberFormat="1" applyFont="1" applyBorder="1"/>
    <xf numFmtId="165" fontId="3" fillId="0" borderId="1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167" fontId="3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/>
    <xf numFmtId="43" fontId="0" fillId="0" borderId="1" xfId="1" applyFont="1" applyFill="1" applyBorder="1" applyAlignment="1"/>
    <xf numFmtId="43" fontId="3" fillId="0" borderId="2" xfId="1" applyFont="1" applyFill="1" applyBorder="1" applyAlignment="1"/>
    <xf numFmtId="0" fontId="3" fillId="0" borderId="0" xfId="0" applyFont="1" applyAlignment="1">
      <alignment vertical="top" wrapText="1"/>
    </xf>
    <xf numFmtId="1" fontId="4" fillId="0" borderId="0" xfId="0" applyNumberFormat="1" applyFont="1"/>
    <xf numFmtId="165" fontId="5" fillId="0" borderId="0" xfId="5" applyNumberFormat="1" applyFont="1" applyFill="1" applyBorder="1" applyAlignment="1">
      <alignment horizontal="center"/>
    </xf>
    <xf numFmtId="43" fontId="8" fillId="0" borderId="0" xfId="5" applyFont="1" applyFill="1"/>
    <xf numFmtId="43" fontId="5" fillId="0" borderId="0" xfId="5" applyFont="1" applyFill="1"/>
    <xf numFmtId="43" fontId="2" fillId="0" borderId="0" xfId="5" applyFont="1" applyFill="1" applyAlignment="1">
      <alignment wrapText="1"/>
    </xf>
    <xf numFmtId="10" fontId="3" fillId="0" borderId="0" xfId="6" applyNumberFormat="1" applyFont="1"/>
    <xf numFmtId="165" fontId="0" fillId="0" borderId="0" xfId="1" applyNumberFormat="1" applyFont="1"/>
    <xf numFmtId="165" fontId="0" fillId="0" borderId="1" xfId="1" applyNumberFormat="1" applyFont="1" applyBorder="1"/>
    <xf numFmtId="49" fontId="3" fillId="0" borderId="0" xfId="0" applyNumberFormat="1" applyFont="1" applyAlignment="1">
      <alignment horizontal="center" wrapText="1"/>
    </xf>
    <xf numFmtId="10" fontId="2" fillId="0" borderId="0" xfId="6" applyNumberFormat="1" applyFont="1" applyFill="1"/>
    <xf numFmtId="3" fontId="4" fillId="0" borderId="0" xfId="0" applyNumberFormat="1" applyFont="1" applyAlignment="1">
      <alignment vertical="center" wrapText="1"/>
    </xf>
    <xf numFmtId="49" fontId="0" fillId="0" borderId="0" xfId="0" applyNumberFormat="1" applyAlignment="1">
      <alignment horizontal="left"/>
    </xf>
    <xf numFmtId="0" fontId="6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left" vertical="top" wrapText="1"/>
    </xf>
    <xf numFmtId="164" fontId="6" fillId="0" borderId="0" xfId="0" applyNumberFormat="1" applyFont="1" applyAlignment="1">
      <alignment horizontal="center"/>
    </xf>
    <xf numFmtId="165" fontId="3" fillId="3" borderId="0" xfId="1" applyNumberFormat="1" applyFont="1" applyFill="1" applyBorder="1" applyAlignment="1"/>
    <xf numFmtId="165" fontId="0" fillId="3" borderId="0" xfId="1" applyNumberFormat="1" applyFont="1" applyFill="1" applyBorder="1" applyAlignment="1"/>
    <xf numFmtId="165" fontId="4" fillId="3" borderId="0" xfId="1" applyNumberFormat="1" applyFont="1" applyFill="1" applyBorder="1"/>
    <xf numFmtId="164" fontId="4" fillId="3" borderId="0" xfId="0" applyNumberFormat="1" applyFont="1" applyFill="1"/>
    <xf numFmtId="165" fontId="0" fillId="3" borderId="0" xfId="1" applyNumberFormat="1" applyFont="1" applyFill="1" applyBorder="1"/>
    <xf numFmtId="43" fontId="4" fillId="3" borderId="0" xfId="5" applyFont="1" applyFill="1" applyBorder="1"/>
    <xf numFmtId="165" fontId="4" fillId="3" borderId="0" xfId="0" applyNumberFormat="1" applyFont="1" applyFill="1"/>
    <xf numFmtId="165" fontId="3" fillId="3" borderId="0" xfId="1" applyNumberFormat="1" applyFont="1" applyFill="1" applyBorder="1"/>
    <xf numFmtId="43" fontId="0" fillId="3" borderId="0" xfId="1" applyFont="1" applyFill="1" applyBorder="1"/>
    <xf numFmtId="165" fontId="0" fillId="3" borderId="0" xfId="1" applyNumberFormat="1" applyFont="1" applyFill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Normal 3" xfId="7" xr:uid="{FA8FBB57-397C-4B65-B006-CA21CC923979}"/>
    <cellStyle name="Percent" xfId="6" builtinId="5"/>
  </cellStyles>
  <dxfs count="0"/>
  <tableStyles count="1" defaultTableStyle="TableStyleMedium9" defaultPivotStyle="PivotStyleLight16">
    <tableStyle name="Invisible" pivot="0" table="0" count="0" xr9:uid="{2598B407-473E-4F73-8C56-1A6EACC75969}"/>
  </tableStyles>
  <colors>
    <mruColors>
      <color rgb="FF66FF33"/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33"/>
  </sheetPr>
  <dimension ref="A1:Q105"/>
  <sheetViews>
    <sheetView view="pageBreakPreview" zoomScale="70" zoomScaleNormal="80" zoomScaleSheetLayoutView="70" workbookViewId="0">
      <selection activeCell="H11" sqref="H11"/>
    </sheetView>
  </sheetViews>
  <sheetFormatPr defaultColWidth="8.8984375" defaultRowHeight="24" customHeight="1" x14ac:dyDescent="0.65"/>
  <cols>
    <col min="1" max="1" width="51.19921875" customWidth="1"/>
    <col min="2" max="2" width="8.69921875" style="11" customWidth="1"/>
    <col min="3" max="3" width="2" style="11" customWidth="1"/>
    <col min="4" max="4" width="15.19921875" style="164" customWidth="1"/>
    <col min="5" max="5" width="2" style="39" customWidth="1"/>
    <col min="6" max="6" width="15.19921875" style="164" customWidth="1"/>
    <col min="7" max="7" width="2" style="39" customWidth="1"/>
    <col min="8" max="8" width="15.19921875" style="164" customWidth="1"/>
    <col min="9" max="9" width="2" style="39" customWidth="1"/>
    <col min="10" max="10" width="15.19921875" style="39" customWidth="1"/>
    <col min="11" max="11" width="12.3984375" bestFit="1" customWidth="1"/>
    <col min="15" max="15" width="15.59765625" style="85" customWidth="1"/>
    <col min="16" max="16" width="16.5" style="85" bestFit="1" customWidth="1"/>
    <col min="17" max="17" width="15.59765625" customWidth="1"/>
  </cols>
  <sheetData>
    <row r="1" spans="1:17" ht="24" customHeight="1" x14ac:dyDescent="0.7">
      <c r="A1" s="117" t="s">
        <v>0</v>
      </c>
      <c r="B1" s="102"/>
      <c r="C1" s="118"/>
      <c r="D1" s="39"/>
      <c r="F1" s="39"/>
      <c r="H1" s="39"/>
    </row>
    <row r="2" spans="1:17" ht="24" customHeight="1" x14ac:dyDescent="0.7">
      <c r="A2" s="97" t="s">
        <v>211</v>
      </c>
      <c r="B2" s="102"/>
      <c r="C2" s="118"/>
      <c r="D2" s="39"/>
      <c r="F2" s="39"/>
      <c r="H2" s="39"/>
    </row>
    <row r="3" spans="1:17" ht="24" customHeight="1" x14ac:dyDescent="0.7">
      <c r="A3" s="97"/>
      <c r="B3" s="90"/>
      <c r="C3" s="90"/>
      <c r="D3" s="39"/>
      <c r="F3" s="39"/>
      <c r="H3" s="39"/>
    </row>
    <row r="4" spans="1:17" ht="24" customHeight="1" x14ac:dyDescent="0.7">
      <c r="A4" s="119"/>
      <c r="B4" s="90"/>
      <c r="C4" s="90"/>
      <c r="D4" s="226" t="s">
        <v>1</v>
      </c>
      <c r="E4" s="226"/>
      <c r="F4" s="226"/>
      <c r="G4" s="226"/>
      <c r="H4" s="227" t="s">
        <v>2</v>
      </c>
      <c r="I4" s="227"/>
      <c r="J4" s="227"/>
    </row>
    <row r="5" spans="1:17" ht="24" customHeight="1" x14ac:dyDescent="0.65">
      <c r="A5" s="119"/>
      <c r="B5" s="90"/>
      <c r="C5" s="90"/>
      <c r="D5" s="154" t="s">
        <v>240</v>
      </c>
      <c r="E5" s="154"/>
      <c r="F5" s="154" t="s">
        <v>3</v>
      </c>
      <c r="G5" s="11"/>
      <c r="H5" s="154" t="s">
        <v>240</v>
      </c>
      <c r="I5" s="154"/>
      <c r="J5" s="154" t="s">
        <v>3</v>
      </c>
    </row>
    <row r="6" spans="1:17" ht="24" customHeight="1" x14ac:dyDescent="0.7">
      <c r="A6" s="97" t="s">
        <v>4</v>
      </c>
      <c r="B6" s="90" t="s">
        <v>5</v>
      </c>
      <c r="C6" s="90"/>
      <c r="D6" s="64" t="s">
        <v>223</v>
      </c>
      <c r="E6" s="65"/>
      <c r="F6" s="64" t="s">
        <v>6</v>
      </c>
      <c r="G6" s="65"/>
      <c r="H6" s="64" t="s">
        <v>223</v>
      </c>
      <c r="I6" s="65"/>
      <c r="J6" s="64" t="s">
        <v>6</v>
      </c>
      <c r="O6" s="14"/>
      <c r="P6" s="14"/>
      <c r="Q6" s="32"/>
    </row>
    <row r="7" spans="1:17" ht="24" customHeight="1" x14ac:dyDescent="0.7">
      <c r="A7" s="97"/>
      <c r="B7" s="90"/>
      <c r="C7" s="90"/>
      <c r="D7" s="30" t="s">
        <v>7</v>
      </c>
      <c r="E7" s="45"/>
      <c r="F7" s="30" t="s">
        <v>8</v>
      </c>
      <c r="G7" s="45"/>
      <c r="H7" s="30" t="s">
        <v>7</v>
      </c>
      <c r="I7" s="45"/>
      <c r="J7" s="30"/>
      <c r="O7" s="157"/>
      <c r="P7" s="157"/>
      <c r="Q7" s="154"/>
    </row>
    <row r="8" spans="1:17" ht="24" customHeight="1" x14ac:dyDescent="0.7">
      <c r="A8" s="3"/>
      <c r="B8" s="90"/>
      <c r="C8" s="90"/>
      <c r="D8" s="224" t="s">
        <v>9</v>
      </c>
      <c r="E8" s="225"/>
      <c r="F8" s="225"/>
      <c r="G8" s="225"/>
      <c r="H8" s="225"/>
      <c r="I8" s="225"/>
      <c r="J8" s="225"/>
      <c r="O8" s="158"/>
      <c r="P8" s="158"/>
      <c r="Q8" s="159"/>
    </row>
    <row r="9" spans="1:17" ht="24" customHeight="1" x14ac:dyDescent="0.7">
      <c r="A9" s="104" t="s">
        <v>10</v>
      </c>
      <c r="B9" s="90"/>
      <c r="C9" s="90"/>
      <c r="D9" s="46"/>
      <c r="E9" s="46"/>
      <c r="F9" s="46"/>
      <c r="G9" s="46"/>
      <c r="H9" s="46"/>
      <c r="I9" s="46"/>
      <c r="J9" s="46"/>
      <c r="O9" s="160"/>
      <c r="P9" s="160"/>
    </row>
    <row r="10" spans="1:17" ht="24" customHeight="1" x14ac:dyDescent="0.65">
      <c r="A10" s="87" t="s">
        <v>11</v>
      </c>
      <c r="B10" s="4"/>
      <c r="C10" s="4"/>
      <c r="D10" s="46">
        <v>297452</v>
      </c>
      <c r="E10" s="68"/>
      <c r="F10" s="46">
        <v>509195</v>
      </c>
      <c r="G10" s="68"/>
      <c r="H10" s="46">
        <v>65729</v>
      </c>
      <c r="I10" s="68"/>
      <c r="J10" s="68">
        <v>202314</v>
      </c>
      <c r="K10" s="33"/>
      <c r="O10" s="160"/>
      <c r="P10" s="160"/>
      <c r="Q10" s="161"/>
    </row>
    <row r="11" spans="1:17" ht="24" customHeight="1" x14ac:dyDescent="0.65">
      <c r="A11" s="87" t="s">
        <v>12</v>
      </c>
      <c r="B11" s="4">
        <v>4</v>
      </c>
      <c r="C11" s="4"/>
      <c r="D11" s="46">
        <v>1006365</v>
      </c>
      <c r="E11" s="68"/>
      <c r="F11" s="46">
        <v>976090</v>
      </c>
      <c r="G11" s="68"/>
      <c r="H11" s="46">
        <v>2196173</v>
      </c>
      <c r="I11" s="68"/>
      <c r="J11" s="68">
        <v>2778256</v>
      </c>
      <c r="O11" s="160"/>
      <c r="P11" s="160"/>
      <c r="Q11" s="161"/>
    </row>
    <row r="12" spans="1:17" ht="24" customHeight="1" x14ac:dyDescent="0.65">
      <c r="A12" s="87" t="s">
        <v>13</v>
      </c>
      <c r="B12" s="4"/>
      <c r="C12" s="4"/>
      <c r="D12" s="46">
        <v>90420</v>
      </c>
      <c r="E12" s="68"/>
      <c r="F12" s="46">
        <v>74213</v>
      </c>
      <c r="G12" s="68"/>
      <c r="H12" s="46">
        <v>0</v>
      </c>
      <c r="I12" s="68"/>
      <c r="J12" s="68">
        <v>0</v>
      </c>
      <c r="O12" s="160"/>
      <c r="P12" s="160"/>
      <c r="Q12" s="161"/>
    </row>
    <row r="13" spans="1:17" ht="24" customHeight="1" x14ac:dyDescent="0.65">
      <c r="A13" s="87" t="s">
        <v>25</v>
      </c>
      <c r="B13" s="4">
        <v>16</v>
      </c>
      <c r="C13" s="4"/>
      <c r="D13" s="46">
        <v>2264</v>
      </c>
      <c r="E13" s="68"/>
      <c r="F13" s="46">
        <v>0</v>
      </c>
      <c r="G13" s="68"/>
      <c r="H13" s="46">
        <v>2264</v>
      </c>
      <c r="I13" s="68"/>
      <c r="J13" s="68">
        <v>0</v>
      </c>
      <c r="O13" s="160"/>
      <c r="P13" s="160"/>
      <c r="Q13" s="161"/>
    </row>
    <row r="14" spans="1:17" ht="24" customHeight="1" x14ac:dyDescent="0.65">
      <c r="A14" s="87" t="s">
        <v>14</v>
      </c>
      <c r="B14" s="4"/>
      <c r="C14" s="4"/>
      <c r="D14" s="46">
        <v>347103</v>
      </c>
      <c r="E14" s="68"/>
      <c r="F14" s="46">
        <v>159832</v>
      </c>
      <c r="G14" s="68"/>
      <c r="H14" s="46">
        <v>12474</v>
      </c>
      <c r="I14" s="68"/>
      <c r="J14" s="68">
        <v>2729</v>
      </c>
      <c r="O14" s="160"/>
      <c r="P14" s="160"/>
      <c r="Q14" s="161"/>
    </row>
    <row r="15" spans="1:17" ht="24" customHeight="1" x14ac:dyDescent="0.7">
      <c r="A15" s="3" t="s">
        <v>15</v>
      </c>
      <c r="B15" s="102"/>
      <c r="C15" s="102"/>
      <c r="D15" s="25">
        <f>ROUND(SUM(D10:D14),0)</f>
        <v>1743604</v>
      </c>
      <c r="E15" s="38"/>
      <c r="F15" s="25">
        <f>ROUND(SUM(F10:F14),0)</f>
        <v>1719330</v>
      </c>
      <c r="G15" s="38"/>
      <c r="H15" s="25">
        <f>ROUND(SUM(H10:H14),0)</f>
        <v>2276640</v>
      </c>
      <c r="I15" s="38"/>
      <c r="J15" s="25">
        <f>ROUND(SUM(J10:J14),0)</f>
        <v>2983299</v>
      </c>
      <c r="O15" s="14"/>
      <c r="P15" s="14"/>
      <c r="Q15" s="32"/>
    </row>
    <row r="16" spans="1:17" ht="24" customHeight="1" x14ac:dyDescent="0.65">
      <c r="A16" s="87"/>
      <c r="B16" s="90"/>
      <c r="C16" s="90"/>
      <c r="D16" s="68"/>
      <c r="E16" s="68"/>
      <c r="F16" s="68"/>
      <c r="G16" s="68"/>
      <c r="H16" s="68"/>
      <c r="I16" s="68"/>
      <c r="J16" s="68"/>
      <c r="O16" s="160"/>
      <c r="P16" s="160"/>
    </row>
    <row r="17" spans="1:17" s="6" customFormat="1" ht="24" customHeight="1" x14ac:dyDescent="0.7">
      <c r="A17" s="104" t="s">
        <v>16</v>
      </c>
      <c r="B17" s="90"/>
      <c r="C17" s="90"/>
      <c r="D17" s="68"/>
      <c r="E17" s="68"/>
      <c r="F17" s="68"/>
      <c r="G17" s="68"/>
      <c r="H17" s="68"/>
      <c r="I17" s="68"/>
      <c r="J17" s="68"/>
      <c r="O17" s="162"/>
      <c r="P17" s="162"/>
    </row>
    <row r="18" spans="1:17" ht="24" customHeight="1" x14ac:dyDescent="0.65">
      <c r="A18" s="87" t="s">
        <v>17</v>
      </c>
      <c r="B18" s="4">
        <v>6</v>
      </c>
      <c r="C18" s="4"/>
      <c r="D18" s="46">
        <v>0</v>
      </c>
      <c r="E18" s="68"/>
      <c r="F18" s="46">
        <v>0</v>
      </c>
      <c r="G18" s="68"/>
      <c r="H18" s="46">
        <v>96837195</v>
      </c>
      <c r="I18" s="68"/>
      <c r="J18" s="68">
        <v>87762108</v>
      </c>
      <c r="O18" s="160"/>
      <c r="P18" s="160"/>
      <c r="Q18" s="161"/>
    </row>
    <row r="19" spans="1:17" ht="24" customHeight="1" x14ac:dyDescent="0.65">
      <c r="A19" s="87" t="s">
        <v>18</v>
      </c>
      <c r="B19" s="4">
        <v>5</v>
      </c>
      <c r="C19" s="4"/>
      <c r="D19" s="46">
        <v>2041756</v>
      </c>
      <c r="E19" s="68"/>
      <c r="F19" s="46">
        <v>1390097</v>
      </c>
      <c r="G19" s="68"/>
      <c r="H19" s="46">
        <v>2213935</v>
      </c>
      <c r="I19" s="68"/>
      <c r="J19" s="68">
        <v>1409015</v>
      </c>
      <c r="O19" s="160"/>
      <c r="P19" s="160"/>
      <c r="Q19" s="161"/>
    </row>
    <row r="20" spans="1:17" ht="24" customHeight="1" x14ac:dyDescent="0.65">
      <c r="A20" s="87" t="s">
        <v>19</v>
      </c>
      <c r="B20" s="4"/>
      <c r="C20" s="4"/>
      <c r="D20" s="46">
        <v>182021</v>
      </c>
      <c r="E20" s="68"/>
      <c r="F20" s="46">
        <v>82264</v>
      </c>
      <c r="G20" s="68"/>
      <c r="H20" s="46">
        <v>0</v>
      </c>
      <c r="I20" s="68"/>
      <c r="J20" s="68">
        <v>0</v>
      </c>
      <c r="O20" s="160"/>
      <c r="P20" s="160"/>
      <c r="Q20" s="161"/>
    </row>
    <row r="21" spans="1:17" ht="24" customHeight="1" x14ac:dyDescent="0.65">
      <c r="A21" s="87" t="s">
        <v>20</v>
      </c>
      <c r="B21" s="4">
        <v>4</v>
      </c>
      <c r="C21" s="4"/>
      <c r="D21" s="46">
        <v>62414</v>
      </c>
      <c r="E21" s="68"/>
      <c r="F21" s="46">
        <v>52408</v>
      </c>
      <c r="G21" s="68"/>
      <c r="H21" s="46">
        <v>73728165</v>
      </c>
      <c r="I21" s="68"/>
      <c r="J21" s="68">
        <v>51051559</v>
      </c>
      <c r="O21" s="160"/>
      <c r="P21" s="160"/>
      <c r="Q21" s="161"/>
    </row>
    <row r="22" spans="1:17" ht="24" customHeight="1" x14ac:dyDescent="0.65">
      <c r="A22" s="87" t="s">
        <v>21</v>
      </c>
      <c r="B22" s="4">
        <v>7</v>
      </c>
      <c r="C22" s="90"/>
      <c r="D22" s="46">
        <v>89680804</v>
      </c>
      <c r="E22" s="68"/>
      <c r="F22" s="46">
        <v>84524568</v>
      </c>
      <c r="G22" s="68"/>
      <c r="H22" s="46">
        <v>0</v>
      </c>
      <c r="I22" s="68"/>
      <c r="J22" s="68">
        <v>0</v>
      </c>
      <c r="K22" s="161"/>
      <c r="O22" s="160"/>
      <c r="P22" s="160"/>
    </row>
    <row r="23" spans="1:17" ht="24" customHeight="1" x14ac:dyDescent="0.65">
      <c r="A23" s="87" t="s">
        <v>22</v>
      </c>
      <c r="B23" s="4">
        <v>8</v>
      </c>
      <c r="C23" s="4"/>
      <c r="D23" s="46">
        <v>85654511</v>
      </c>
      <c r="E23" s="68"/>
      <c r="F23" s="46">
        <v>82593229</v>
      </c>
      <c r="G23" s="68"/>
      <c r="H23" s="46">
        <v>400296</v>
      </c>
      <c r="I23" s="68"/>
      <c r="J23" s="68">
        <v>211557</v>
      </c>
      <c r="K23" s="161"/>
      <c r="O23" s="160"/>
      <c r="P23" s="160"/>
      <c r="Q23" s="161"/>
    </row>
    <row r="24" spans="1:17" ht="24" customHeight="1" x14ac:dyDescent="0.65">
      <c r="A24" s="87" t="s">
        <v>23</v>
      </c>
      <c r="B24" s="4"/>
      <c r="C24" s="4"/>
      <c r="D24" s="46">
        <v>370875</v>
      </c>
      <c r="E24" s="68"/>
      <c r="F24" s="46">
        <v>299637</v>
      </c>
      <c r="G24" s="68"/>
      <c r="H24" s="46">
        <v>131745</v>
      </c>
      <c r="I24" s="68"/>
      <c r="J24" s="68">
        <v>108420</v>
      </c>
      <c r="O24" s="160"/>
      <c r="P24" s="160"/>
      <c r="Q24" s="161"/>
    </row>
    <row r="25" spans="1:17" ht="24" customHeight="1" x14ac:dyDescent="0.65">
      <c r="A25" s="87" t="s">
        <v>24</v>
      </c>
      <c r="B25" s="4"/>
      <c r="C25" s="4"/>
      <c r="D25" s="46">
        <v>1190884</v>
      </c>
      <c r="E25" s="68"/>
      <c r="F25" s="46">
        <v>1319025</v>
      </c>
      <c r="G25" s="68"/>
      <c r="H25" s="46">
        <v>23553</v>
      </c>
      <c r="I25" s="68"/>
      <c r="J25" s="68">
        <v>20759</v>
      </c>
      <c r="O25" s="160"/>
      <c r="P25" s="160"/>
      <c r="Q25" s="161"/>
    </row>
    <row r="26" spans="1:17" ht="24" customHeight="1" x14ac:dyDescent="0.65">
      <c r="A26" s="88" t="s">
        <v>25</v>
      </c>
      <c r="B26" s="4">
        <v>16</v>
      </c>
      <c r="C26" s="4"/>
      <c r="D26" s="46">
        <v>45445</v>
      </c>
      <c r="E26" s="68"/>
      <c r="F26" s="46">
        <v>32621</v>
      </c>
      <c r="G26" s="68"/>
      <c r="H26" s="46">
        <v>45445</v>
      </c>
      <c r="I26" s="68"/>
      <c r="J26" s="68">
        <v>32621</v>
      </c>
      <c r="O26" s="160"/>
      <c r="P26" s="160"/>
      <c r="Q26" s="161"/>
    </row>
    <row r="27" spans="1:17" ht="24" customHeight="1" x14ac:dyDescent="0.65">
      <c r="A27" s="208" t="s">
        <v>26</v>
      </c>
      <c r="B27" s="4">
        <v>4</v>
      </c>
      <c r="C27" s="4"/>
      <c r="D27" s="46">
        <v>842792</v>
      </c>
      <c r="E27" s="68"/>
      <c r="F27" s="46">
        <v>885317</v>
      </c>
      <c r="G27" s="68"/>
      <c r="H27" s="46">
        <v>29488</v>
      </c>
      <c r="I27" s="68"/>
      <c r="J27" s="68">
        <v>31606</v>
      </c>
      <c r="O27" s="160"/>
      <c r="P27" s="160"/>
      <c r="Q27" s="161"/>
    </row>
    <row r="28" spans="1:17" ht="24" customHeight="1" x14ac:dyDescent="0.7">
      <c r="A28" s="3" t="s">
        <v>27</v>
      </c>
      <c r="B28" s="102"/>
      <c r="C28" s="102"/>
      <c r="D28" s="25">
        <f>ROUND(SUM(D18:D27),0)</f>
        <v>180071502</v>
      </c>
      <c r="E28" s="38"/>
      <c r="F28" s="25">
        <f>ROUND(SUM(F18:F27),0)</f>
        <v>171179166</v>
      </c>
      <c r="G28" s="38"/>
      <c r="H28" s="25">
        <f>ROUND(SUM(H18:H27),0)</f>
        <v>173409822</v>
      </c>
      <c r="I28" s="38"/>
      <c r="J28" s="25">
        <f>ROUND(SUM(J18:J27),0)</f>
        <v>140627645</v>
      </c>
      <c r="O28" s="14"/>
      <c r="P28" s="14"/>
      <c r="Q28" s="32"/>
    </row>
    <row r="29" spans="1:17" ht="24" customHeight="1" x14ac:dyDescent="0.65">
      <c r="A29" s="87"/>
      <c r="B29" s="90"/>
      <c r="C29" s="90"/>
      <c r="D29" s="68"/>
      <c r="E29" s="68"/>
      <c r="F29" s="68"/>
      <c r="G29" s="68"/>
      <c r="H29" s="68"/>
      <c r="I29" s="68"/>
      <c r="J29" s="68"/>
      <c r="O29" s="160"/>
      <c r="P29" s="160"/>
    </row>
    <row r="30" spans="1:17" ht="24" customHeight="1" thickBot="1" x14ac:dyDescent="0.75">
      <c r="A30" s="3" t="s">
        <v>28</v>
      </c>
      <c r="B30" s="102"/>
      <c r="C30" s="102"/>
      <c r="D30" s="34">
        <f>ROUND(SUM(D15,D28),0)</f>
        <v>181815106</v>
      </c>
      <c r="E30" s="38"/>
      <c r="F30" s="34">
        <f>SUM(F15,F28)</f>
        <v>172898496</v>
      </c>
      <c r="G30" s="38"/>
      <c r="H30" s="34">
        <f>ROUND(SUM(H15,H28),0)</f>
        <v>175686462</v>
      </c>
      <c r="I30" s="38"/>
      <c r="J30" s="34">
        <f>ROUND(SUM(J15,J28),0)</f>
        <v>143610944</v>
      </c>
      <c r="O30" s="14"/>
      <c r="P30" s="14"/>
      <c r="Q30" s="32"/>
    </row>
    <row r="31" spans="1:17" ht="24" customHeight="1" thickTop="1" x14ac:dyDescent="0.7">
      <c r="A31" s="3"/>
      <c r="B31" s="102"/>
      <c r="C31" s="102"/>
      <c r="D31" s="32"/>
      <c r="E31" s="38"/>
      <c r="F31" s="32"/>
      <c r="G31" s="38"/>
      <c r="H31" s="32"/>
      <c r="I31" s="38"/>
      <c r="J31" s="32"/>
      <c r="O31" s="160"/>
      <c r="P31" s="160"/>
    </row>
    <row r="32" spans="1:17" ht="24" customHeight="1" x14ac:dyDescent="0.7">
      <c r="A32" s="117" t="s">
        <v>0</v>
      </c>
      <c r="B32" s="102"/>
      <c r="C32" s="118"/>
      <c r="D32" s="39"/>
      <c r="F32" s="39"/>
      <c r="H32" s="39"/>
      <c r="O32" s="160"/>
      <c r="P32" s="160"/>
    </row>
    <row r="33" spans="1:17" ht="24" customHeight="1" x14ac:dyDescent="0.7">
      <c r="A33" s="97" t="s">
        <v>211</v>
      </c>
      <c r="B33" s="102"/>
      <c r="C33" s="118"/>
      <c r="D33" s="39"/>
      <c r="F33" s="39"/>
      <c r="H33" s="39"/>
      <c r="O33" s="160"/>
      <c r="P33" s="160"/>
    </row>
    <row r="34" spans="1:17" ht="24" customHeight="1" x14ac:dyDescent="0.7">
      <c r="A34" s="97"/>
      <c r="B34" s="90"/>
      <c r="C34" s="90"/>
      <c r="D34" s="39"/>
      <c r="F34" s="39"/>
      <c r="H34" s="39"/>
      <c r="O34" s="160"/>
      <c r="P34" s="160"/>
    </row>
    <row r="35" spans="1:17" ht="24" customHeight="1" x14ac:dyDescent="0.7">
      <c r="A35" s="119"/>
      <c r="B35" s="90"/>
      <c r="C35" s="90"/>
      <c r="D35" s="226" t="s">
        <v>1</v>
      </c>
      <c r="E35" s="226"/>
      <c r="F35" s="226"/>
      <c r="G35" s="226"/>
      <c r="H35" s="227" t="s">
        <v>2</v>
      </c>
      <c r="I35" s="227"/>
      <c r="J35" s="227"/>
      <c r="O35" s="160"/>
      <c r="P35" s="160"/>
    </row>
    <row r="36" spans="1:17" ht="24" customHeight="1" x14ac:dyDescent="0.65">
      <c r="A36" s="119"/>
      <c r="B36" s="90"/>
      <c r="C36" s="90"/>
      <c r="D36" s="154" t="s">
        <v>240</v>
      </c>
      <c r="E36" s="154"/>
      <c r="F36" s="154" t="s">
        <v>3</v>
      </c>
      <c r="G36" s="11"/>
      <c r="H36" s="154" t="s">
        <v>240</v>
      </c>
      <c r="I36" s="154"/>
      <c r="J36" s="154" t="s">
        <v>3</v>
      </c>
      <c r="O36" s="160"/>
      <c r="P36" s="160"/>
    </row>
    <row r="37" spans="1:17" ht="24" customHeight="1" x14ac:dyDescent="0.7">
      <c r="A37" s="97" t="s">
        <v>29</v>
      </c>
      <c r="B37" s="90" t="s">
        <v>5</v>
      </c>
      <c r="C37" s="90"/>
      <c r="D37" s="64" t="s">
        <v>223</v>
      </c>
      <c r="E37" s="65"/>
      <c r="F37" s="64" t="s">
        <v>6</v>
      </c>
      <c r="G37" s="65"/>
      <c r="H37" s="64" t="s">
        <v>223</v>
      </c>
      <c r="I37" s="65"/>
      <c r="J37" s="64" t="s">
        <v>6</v>
      </c>
      <c r="O37" s="160"/>
      <c r="P37" s="160"/>
    </row>
    <row r="38" spans="1:17" ht="24" customHeight="1" x14ac:dyDescent="0.7">
      <c r="A38" s="97"/>
      <c r="B38" s="90"/>
      <c r="C38" s="90"/>
      <c r="D38" s="30" t="s">
        <v>7</v>
      </c>
      <c r="E38" s="45"/>
      <c r="F38" s="30" t="s">
        <v>8</v>
      </c>
      <c r="G38" s="45"/>
      <c r="H38" s="30" t="s">
        <v>7</v>
      </c>
      <c r="I38" s="45"/>
      <c r="J38" s="30"/>
      <c r="O38" s="160"/>
      <c r="P38" s="160"/>
    </row>
    <row r="39" spans="1:17" ht="24" customHeight="1" x14ac:dyDescent="0.7">
      <c r="A39" s="3"/>
      <c r="B39" s="90"/>
      <c r="C39" s="90"/>
      <c r="D39" s="224" t="s">
        <v>9</v>
      </c>
      <c r="E39" s="225"/>
      <c r="F39" s="225"/>
      <c r="G39" s="225"/>
      <c r="H39" s="225"/>
      <c r="I39" s="225"/>
      <c r="J39" s="225"/>
      <c r="O39" s="160"/>
      <c r="P39" s="160"/>
    </row>
    <row r="40" spans="1:17" ht="24" customHeight="1" x14ac:dyDescent="0.7">
      <c r="A40" s="100" t="s">
        <v>30</v>
      </c>
      <c r="B40" s="89"/>
      <c r="C40" s="89"/>
      <c r="D40" s="69"/>
      <c r="E40" s="69"/>
      <c r="F40" s="69"/>
      <c r="G40" s="69"/>
      <c r="H40" s="69"/>
      <c r="I40" s="69"/>
      <c r="J40" s="69"/>
      <c r="O40" s="160"/>
      <c r="P40" s="160"/>
    </row>
    <row r="41" spans="1:17" ht="24" customHeight="1" x14ac:dyDescent="0.65">
      <c r="A41" s="88" t="s">
        <v>31</v>
      </c>
      <c r="B41" s="4">
        <v>4</v>
      </c>
      <c r="C41" s="209"/>
      <c r="D41" s="46">
        <v>3074006</v>
      </c>
      <c r="E41" s="68"/>
      <c r="F41" s="46">
        <v>2784589</v>
      </c>
      <c r="G41" s="68"/>
      <c r="H41" s="46">
        <v>556579</v>
      </c>
      <c r="I41" s="68"/>
      <c r="J41" s="68">
        <v>499354</v>
      </c>
      <c r="K41" s="33"/>
      <c r="O41" s="160"/>
      <c r="P41" s="160"/>
      <c r="Q41" s="161"/>
    </row>
    <row r="42" spans="1:17" ht="24" customHeight="1" x14ac:dyDescent="0.65">
      <c r="A42" s="88" t="s">
        <v>32</v>
      </c>
      <c r="B42" s="4"/>
      <c r="C42" s="209"/>
      <c r="D42" s="46"/>
      <c r="E42" s="68"/>
      <c r="F42" s="46"/>
      <c r="G42" s="68"/>
      <c r="H42" s="46"/>
      <c r="I42" s="68"/>
      <c r="J42" s="46"/>
      <c r="O42" s="160"/>
      <c r="P42" s="160"/>
    </row>
    <row r="43" spans="1:17" ht="24" customHeight="1" x14ac:dyDescent="0.65">
      <c r="A43" s="88" t="s">
        <v>33</v>
      </c>
      <c r="B43" s="4">
        <v>9</v>
      </c>
      <c r="C43" s="209"/>
      <c r="D43" s="46">
        <v>29321984</v>
      </c>
      <c r="E43" s="68"/>
      <c r="F43" s="46">
        <v>8800000</v>
      </c>
      <c r="G43" s="68"/>
      <c r="H43" s="46">
        <v>29321984</v>
      </c>
      <c r="I43" s="68"/>
      <c r="J43" s="68">
        <v>8800000</v>
      </c>
      <c r="O43" s="160"/>
      <c r="P43" s="160"/>
      <c r="Q43" s="161"/>
    </row>
    <row r="44" spans="1:17" ht="24" customHeight="1" x14ac:dyDescent="0.65">
      <c r="A44" s="8" t="s">
        <v>34</v>
      </c>
      <c r="B44" s="4">
        <v>9</v>
      </c>
      <c r="C44" s="209"/>
      <c r="D44" s="46">
        <v>9305126</v>
      </c>
      <c r="E44" s="68"/>
      <c r="F44" s="46">
        <v>6320000</v>
      </c>
      <c r="G44" s="68"/>
      <c r="H44" s="46">
        <v>9305126</v>
      </c>
      <c r="I44" s="68"/>
      <c r="J44" s="68">
        <v>6320000</v>
      </c>
      <c r="O44" s="160"/>
      <c r="P44" s="160"/>
      <c r="Q44" s="161"/>
    </row>
    <row r="45" spans="1:17" ht="24" customHeight="1" x14ac:dyDescent="0.65">
      <c r="A45" s="8" t="s">
        <v>35</v>
      </c>
      <c r="B45" s="4"/>
      <c r="C45" s="209"/>
      <c r="D45" s="46"/>
      <c r="E45" s="68"/>
      <c r="F45" s="46"/>
      <c r="G45" s="68"/>
      <c r="H45" s="46"/>
      <c r="I45" s="68"/>
      <c r="J45" s="68"/>
      <c r="O45" s="160"/>
      <c r="P45" s="160"/>
    </row>
    <row r="46" spans="1:17" ht="24" customHeight="1" x14ac:dyDescent="0.65">
      <c r="A46" s="8" t="s">
        <v>36</v>
      </c>
      <c r="B46" s="4"/>
      <c r="D46" s="46">
        <v>48423</v>
      </c>
      <c r="E46" s="68"/>
      <c r="F46" s="46">
        <v>60308</v>
      </c>
      <c r="G46" s="68"/>
      <c r="H46" s="46">
        <v>16333</v>
      </c>
      <c r="I46" s="68"/>
      <c r="J46" s="68">
        <v>21101</v>
      </c>
      <c r="O46" s="160"/>
      <c r="P46" s="160"/>
      <c r="Q46" s="161"/>
    </row>
    <row r="47" spans="1:17" ht="24" customHeight="1" x14ac:dyDescent="0.65">
      <c r="A47" s="88" t="s">
        <v>37</v>
      </c>
      <c r="B47" s="4"/>
      <c r="C47" s="209"/>
      <c r="D47" s="46">
        <v>10124</v>
      </c>
      <c r="E47" s="68"/>
      <c r="F47" s="46">
        <v>251</v>
      </c>
      <c r="G47" s="68"/>
      <c r="H47" s="46">
        <v>0</v>
      </c>
      <c r="I47" s="68"/>
      <c r="J47" s="68">
        <v>0</v>
      </c>
      <c r="O47" s="160"/>
      <c r="P47" s="160"/>
    </row>
    <row r="48" spans="1:17" ht="24" customHeight="1" x14ac:dyDescent="0.65">
      <c r="A48" s="88" t="s">
        <v>49</v>
      </c>
      <c r="B48" s="4">
        <v>16</v>
      </c>
      <c r="C48" s="209"/>
      <c r="D48" s="46">
        <v>11356</v>
      </c>
      <c r="E48" s="68"/>
      <c r="F48" s="46">
        <v>0</v>
      </c>
      <c r="G48" s="68"/>
      <c r="H48" s="46">
        <v>11356</v>
      </c>
      <c r="I48" s="68"/>
      <c r="J48" s="68">
        <v>0</v>
      </c>
      <c r="O48" s="160"/>
      <c r="P48" s="160"/>
    </row>
    <row r="49" spans="1:17" ht="24" customHeight="1" x14ac:dyDescent="0.65">
      <c r="A49" s="88" t="s">
        <v>38</v>
      </c>
      <c r="B49" s="4">
        <v>4</v>
      </c>
      <c r="C49" s="89"/>
      <c r="D49" s="46">
        <v>480509</v>
      </c>
      <c r="E49" s="68"/>
      <c r="F49" s="46">
        <v>440220</v>
      </c>
      <c r="G49" s="68"/>
      <c r="H49" s="46">
        <v>8919</v>
      </c>
      <c r="I49" s="68"/>
      <c r="J49" s="68">
        <v>20575</v>
      </c>
      <c r="O49" s="160"/>
      <c r="P49" s="160"/>
      <c r="Q49" s="161"/>
    </row>
    <row r="50" spans="1:17" ht="22.25" hidden="1" customHeight="1" x14ac:dyDescent="0.7">
      <c r="A50" s="88" t="s">
        <v>39</v>
      </c>
      <c r="B50" s="102"/>
      <c r="C50" s="89"/>
      <c r="D50" s="68"/>
      <c r="E50" s="68"/>
      <c r="F50" s="68"/>
      <c r="G50" s="68"/>
      <c r="H50" s="68"/>
      <c r="I50" s="68"/>
      <c r="J50" s="68"/>
      <c r="O50" s="160"/>
      <c r="P50" s="160"/>
    </row>
    <row r="51" spans="1:17" ht="21.65" hidden="1" customHeight="1" x14ac:dyDescent="0.65">
      <c r="A51" s="88" t="s">
        <v>40</v>
      </c>
      <c r="B51" s="89"/>
      <c r="C51" s="89"/>
      <c r="D51" s="68"/>
      <c r="E51" s="68"/>
      <c r="F51" s="68"/>
      <c r="G51" s="68"/>
      <c r="H51" s="68"/>
      <c r="I51" s="68"/>
      <c r="J51" s="68"/>
      <c r="O51" s="160"/>
      <c r="P51" s="160"/>
    </row>
    <row r="52" spans="1:17" ht="24" customHeight="1" x14ac:dyDescent="0.7">
      <c r="A52" s="3" t="s">
        <v>41</v>
      </c>
      <c r="B52" s="102"/>
      <c r="C52" s="102"/>
      <c r="D52" s="25">
        <f>ROUND(SUM(D41:D49),0)</f>
        <v>42251528</v>
      </c>
      <c r="E52" s="38"/>
      <c r="F52" s="25">
        <f>ROUND(SUM(F41:F49),0)</f>
        <v>18405368</v>
      </c>
      <c r="G52" s="38"/>
      <c r="H52" s="25">
        <f>ROUND(SUM(H41:H51),0)</f>
        <v>39220297</v>
      </c>
      <c r="I52" s="38"/>
      <c r="J52" s="25">
        <f>ROUND(SUM(J41:J51),0)</f>
        <v>15661030</v>
      </c>
      <c r="O52" s="14"/>
      <c r="P52" s="14"/>
      <c r="Q52" s="32"/>
    </row>
    <row r="53" spans="1:17" ht="24" customHeight="1" x14ac:dyDescent="0.7">
      <c r="A53" s="92"/>
      <c r="B53" s="89"/>
      <c r="C53" s="89"/>
      <c r="D53" s="48"/>
      <c r="E53" s="48"/>
      <c r="F53" s="48"/>
      <c r="G53" s="48"/>
      <c r="H53" s="48"/>
      <c r="I53" s="48"/>
      <c r="J53" s="48"/>
      <c r="O53" s="160"/>
      <c r="P53" s="160"/>
    </row>
    <row r="54" spans="1:17" ht="24" customHeight="1" x14ac:dyDescent="0.7">
      <c r="A54" s="100" t="s">
        <v>42</v>
      </c>
      <c r="B54" s="89"/>
      <c r="C54" s="89"/>
      <c r="D54" s="46"/>
      <c r="E54" s="46"/>
      <c r="F54" s="46"/>
      <c r="G54" s="46"/>
      <c r="H54" s="46"/>
      <c r="I54" s="46"/>
      <c r="J54" s="46"/>
      <c r="O54" s="160"/>
      <c r="P54" s="160"/>
    </row>
    <row r="55" spans="1:17" ht="24" customHeight="1" x14ac:dyDescent="0.65">
      <c r="A55" s="88" t="s">
        <v>43</v>
      </c>
      <c r="B55" s="4" t="s">
        <v>221</v>
      </c>
      <c r="C55" s="89"/>
      <c r="D55" s="46">
        <v>33697326</v>
      </c>
      <c r="E55" s="68"/>
      <c r="F55" s="46">
        <v>51436247</v>
      </c>
      <c r="G55" s="68"/>
      <c r="H55" s="46">
        <v>63641062</v>
      </c>
      <c r="I55" s="46"/>
      <c r="J55" s="68">
        <v>54129213</v>
      </c>
      <c r="O55" s="160"/>
      <c r="P55" s="160"/>
      <c r="Q55" s="161"/>
    </row>
    <row r="56" spans="1:17" ht="24" customHeight="1" x14ac:dyDescent="0.65">
      <c r="A56" s="8" t="s">
        <v>44</v>
      </c>
      <c r="B56" s="4">
        <v>4</v>
      </c>
      <c r="C56" s="89"/>
      <c r="D56" s="46">
        <v>4479471</v>
      </c>
      <c r="E56" s="68"/>
      <c r="F56" s="46">
        <v>4433424</v>
      </c>
      <c r="G56" s="68"/>
      <c r="H56" s="46">
        <v>156697</v>
      </c>
      <c r="I56" s="46"/>
      <c r="J56" s="68">
        <v>21601</v>
      </c>
      <c r="O56" s="160"/>
      <c r="P56" s="160"/>
      <c r="Q56" s="161"/>
    </row>
    <row r="57" spans="1:17" ht="24" customHeight="1" x14ac:dyDescent="0.65">
      <c r="A57" s="88" t="s">
        <v>45</v>
      </c>
      <c r="B57" s="90"/>
      <c r="C57" s="89"/>
      <c r="D57" s="46"/>
      <c r="E57" s="68"/>
      <c r="F57" s="46"/>
      <c r="G57" s="68"/>
      <c r="H57" s="46"/>
      <c r="I57" s="46"/>
      <c r="J57" s="68"/>
      <c r="O57" s="160"/>
      <c r="P57" s="160"/>
    </row>
    <row r="58" spans="1:17" ht="24" customHeight="1" x14ac:dyDescent="0.65">
      <c r="A58" s="88" t="s">
        <v>46</v>
      </c>
      <c r="B58" s="90"/>
      <c r="C58" s="209"/>
      <c r="D58" s="46">
        <v>529413</v>
      </c>
      <c r="E58" s="68"/>
      <c r="F58" s="46">
        <v>479136</v>
      </c>
      <c r="G58" s="68"/>
      <c r="H58" s="46">
        <v>233626</v>
      </c>
      <c r="I58" s="68"/>
      <c r="J58" s="68">
        <v>213895</v>
      </c>
      <c r="O58" s="160"/>
      <c r="P58" s="160"/>
      <c r="Q58" s="161"/>
    </row>
    <row r="59" spans="1:17" ht="24" customHeight="1" x14ac:dyDescent="0.65">
      <c r="A59" s="88" t="s">
        <v>47</v>
      </c>
      <c r="B59" s="4">
        <v>4</v>
      </c>
      <c r="C59" s="209"/>
      <c r="D59" s="46">
        <v>347452</v>
      </c>
      <c r="E59" s="68"/>
      <c r="F59" s="46">
        <v>423332</v>
      </c>
      <c r="G59" s="68"/>
      <c r="H59" s="46">
        <v>0</v>
      </c>
      <c r="I59" s="68"/>
      <c r="J59" s="68">
        <v>0</v>
      </c>
      <c r="O59" s="160"/>
      <c r="P59" s="160"/>
    </row>
    <row r="60" spans="1:17" ht="24" customHeight="1" x14ac:dyDescent="0.65">
      <c r="A60" s="88" t="s">
        <v>48</v>
      </c>
      <c r="B60" s="4"/>
      <c r="C60" s="209"/>
      <c r="D60" s="46">
        <v>10302823</v>
      </c>
      <c r="E60" s="68"/>
      <c r="F60" s="46">
        <v>9573091</v>
      </c>
      <c r="G60" s="68"/>
      <c r="H60" s="46">
        <v>0</v>
      </c>
      <c r="I60" s="68"/>
      <c r="J60" s="68">
        <v>0</v>
      </c>
      <c r="O60" s="160"/>
      <c r="P60" s="160"/>
      <c r="Q60" s="161"/>
    </row>
    <row r="61" spans="1:17" ht="24" customHeight="1" x14ac:dyDescent="0.65">
      <c r="A61" s="88" t="s">
        <v>49</v>
      </c>
      <c r="B61" s="4">
        <v>16</v>
      </c>
      <c r="C61" s="209"/>
      <c r="D61" s="46">
        <v>0</v>
      </c>
      <c r="E61" s="68"/>
      <c r="F61" s="46">
        <v>33611</v>
      </c>
      <c r="G61" s="68"/>
      <c r="H61" s="46">
        <v>0</v>
      </c>
      <c r="I61" s="68"/>
      <c r="J61" s="68">
        <v>33611</v>
      </c>
      <c r="O61" s="160"/>
      <c r="P61" s="160"/>
      <c r="Q61" s="161"/>
    </row>
    <row r="62" spans="1:17" ht="24" customHeight="1" x14ac:dyDescent="0.65">
      <c r="A62" s="88" t="s">
        <v>50</v>
      </c>
      <c r="B62" s="4">
        <v>4</v>
      </c>
      <c r="C62" s="209"/>
      <c r="D62" s="46">
        <v>541749</v>
      </c>
      <c r="E62" s="68"/>
      <c r="F62" s="46">
        <v>455838</v>
      </c>
      <c r="G62" s="68"/>
      <c r="H62" s="46">
        <v>238155</v>
      </c>
      <c r="I62" s="68"/>
      <c r="J62" s="68">
        <v>232844</v>
      </c>
      <c r="O62" s="160"/>
      <c r="P62" s="160"/>
      <c r="Q62" s="161"/>
    </row>
    <row r="63" spans="1:17" ht="24" customHeight="1" x14ac:dyDescent="0.7">
      <c r="A63" s="3" t="s">
        <v>51</v>
      </c>
      <c r="B63" s="103"/>
      <c r="C63" s="102"/>
      <c r="D63" s="25">
        <f>ROUND(SUM(D55:D62),0)</f>
        <v>49898234</v>
      </c>
      <c r="E63" s="38"/>
      <c r="F63" s="25">
        <f>ROUND(SUM(F55:F62),0)</f>
        <v>66834679</v>
      </c>
      <c r="G63" s="38"/>
      <c r="H63" s="25">
        <f>SUM(H55:H62)</f>
        <v>64269540</v>
      </c>
      <c r="I63" s="38"/>
      <c r="J63" s="25">
        <f>SUM(J55:J62)</f>
        <v>54631164</v>
      </c>
      <c r="O63" s="14"/>
      <c r="P63" s="14"/>
      <c r="Q63" s="32"/>
    </row>
    <row r="64" spans="1:17" ht="24" customHeight="1" x14ac:dyDescent="0.7">
      <c r="A64" s="92" t="s">
        <v>52</v>
      </c>
      <c r="B64" s="103"/>
      <c r="C64" s="103"/>
      <c r="D64" s="19">
        <f>ROUND(SUM(D52,D63),0)</f>
        <v>92149762</v>
      </c>
      <c r="E64" s="38"/>
      <c r="F64" s="19">
        <f>ROUND(SUM(F52,F63),0)</f>
        <v>85240047</v>
      </c>
      <c r="G64" s="38"/>
      <c r="H64" s="19">
        <f>ROUND(SUM(H52,H63),0)</f>
        <v>103489837</v>
      </c>
      <c r="I64" s="38"/>
      <c r="J64" s="19">
        <f>ROUND(SUM(J52,J63),0)</f>
        <v>70292194</v>
      </c>
      <c r="O64" s="14"/>
      <c r="P64" s="14"/>
      <c r="Q64" s="32"/>
    </row>
    <row r="65" spans="1:16" ht="24" customHeight="1" x14ac:dyDescent="0.7">
      <c r="A65" s="3"/>
      <c r="B65" s="102"/>
      <c r="C65" s="102"/>
      <c r="D65" s="32"/>
      <c r="E65" s="38"/>
      <c r="F65" s="32"/>
      <c r="G65" s="38"/>
      <c r="H65" s="32"/>
      <c r="I65" s="38"/>
      <c r="J65" s="32"/>
      <c r="O65" s="160"/>
      <c r="P65" s="160"/>
    </row>
    <row r="66" spans="1:16" s="12" customFormat="1" ht="24" customHeight="1" x14ac:dyDescent="0.7">
      <c r="A66" s="117" t="s">
        <v>0</v>
      </c>
      <c r="B66" s="6"/>
      <c r="D66" s="31"/>
      <c r="E66" s="31"/>
      <c r="F66" s="31"/>
      <c r="G66" s="31"/>
      <c r="H66" s="31"/>
      <c r="I66" s="31"/>
      <c r="J66" s="31"/>
      <c r="O66" s="163"/>
      <c r="P66" s="163"/>
    </row>
    <row r="67" spans="1:16" s="12" customFormat="1" ht="24" customHeight="1" x14ac:dyDescent="0.7">
      <c r="A67" s="97" t="s">
        <v>211</v>
      </c>
      <c r="B67" s="102"/>
      <c r="C67" s="118"/>
      <c r="D67" s="31"/>
      <c r="E67" s="31"/>
      <c r="F67" s="31"/>
      <c r="G67" s="31"/>
      <c r="H67" s="31"/>
      <c r="I67" s="31"/>
      <c r="J67" s="31"/>
      <c r="O67" s="163"/>
      <c r="P67" s="163"/>
    </row>
    <row r="68" spans="1:16" s="12" customFormat="1" ht="24" customHeight="1" x14ac:dyDescent="0.7">
      <c r="A68"/>
      <c r="B68" s="102"/>
      <c r="C68" s="118"/>
      <c r="D68" s="31"/>
      <c r="E68" s="31"/>
      <c r="F68" s="31"/>
      <c r="G68" s="31"/>
      <c r="H68" s="31"/>
      <c r="I68" s="31"/>
      <c r="J68" s="31"/>
      <c r="O68" s="163"/>
      <c r="P68" s="163"/>
    </row>
    <row r="69" spans="1:16" ht="24" customHeight="1" x14ac:dyDescent="0.7">
      <c r="A69" s="119"/>
      <c r="B69" s="90"/>
      <c r="C69" s="90"/>
      <c r="D69" s="226" t="s">
        <v>1</v>
      </c>
      <c r="E69" s="226"/>
      <c r="F69" s="226"/>
      <c r="G69" s="226"/>
      <c r="H69" s="227" t="s">
        <v>2</v>
      </c>
      <c r="I69" s="227"/>
      <c r="J69" s="227"/>
      <c r="O69" s="160"/>
      <c r="P69" s="160"/>
    </row>
    <row r="70" spans="1:16" ht="24" customHeight="1" x14ac:dyDescent="0.65">
      <c r="A70" s="119"/>
      <c r="B70" s="90"/>
      <c r="C70" s="90"/>
      <c r="D70" s="154" t="s">
        <v>240</v>
      </c>
      <c r="E70" s="154"/>
      <c r="F70" s="154" t="s">
        <v>3</v>
      </c>
      <c r="G70" s="11"/>
      <c r="H70" s="154" t="s">
        <v>240</v>
      </c>
      <c r="I70" s="154"/>
      <c r="J70" s="154" t="s">
        <v>3</v>
      </c>
      <c r="O70" s="160"/>
      <c r="P70" s="160"/>
    </row>
    <row r="71" spans="1:16" ht="24" customHeight="1" x14ac:dyDescent="0.7">
      <c r="A71" s="97" t="s">
        <v>29</v>
      </c>
      <c r="B71" s="90" t="s">
        <v>5</v>
      </c>
      <c r="C71" s="4"/>
      <c r="D71" s="64" t="s">
        <v>223</v>
      </c>
      <c r="E71" s="65"/>
      <c r="F71" s="64" t="s">
        <v>6</v>
      </c>
      <c r="G71" s="65"/>
      <c r="H71" s="64" t="s">
        <v>223</v>
      </c>
      <c r="I71" s="65"/>
      <c r="J71" s="64" t="s">
        <v>6</v>
      </c>
      <c r="O71" s="160"/>
      <c r="P71" s="160"/>
    </row>
    <row r="72" spans="1:16" ht="24" customHeight="1" x14ac:dyDescent="0.7">
      <c r="A72" s="97"/>
      <c r="B72" s="4"/>
      <c r="C72" s="4"/>
      <c r="D72" s="30" t="s">
        <v>7</v>
      </c>
      <c r="E72" s="45"/>
      <c r="F72" s="30" t="s">
        <v>8</v>
      </c>
      <c r="G72" s="45"/>
      <c r="H72" s="30" t="s">
        <v>7</v>
      </c>
      <c r="I72" s="45"/>
      <c r="J72" s="30"/>
      <c r="O72" s="160"/>
      <c r="P72" s="160"/>
    </row>
    <row r="73" spans="1:16" ht="24" customHeight="1" x14ac:dyDescent="0.7">
      <c r="A73" s="3"/>
      <c r="B73" s="90"/>
      <c r="C73" s="90"/>
      <c r="D73" s="224" t="s">
        <v>9</v>
      </c>
      <c r="E73" s="225"/>
      <c r="F73" s="225"/>
      <c r="G73" s="225"/>
      <c r="H73" s="225"/>
      <c r="I73" s="225"/>
      <c r="J73" s="225"/>
      <c r="O73" s="160"/>
      <c r="P73" s="160"/>
    </row>
    <row r="74" spans="1:16" ht="24" customHeight="1" x14ac:dyDescent="0.7">
      <c r="A74" s="100" t="s">
        <v>53</v>
      </c>
      <c r="B74" s="89"/>
      <c r="C74" s="89"/>
      <c r="D74" s="46"/>
      <c r="E74" s="46"/>
      <c r="F74" s="46"/>
      <c r="G74" s="46"/>
      <c r="H74" s="46"/>
      <c r="I74" s="46"/>
      <c r="J74" s="46"/>
      <c r="O74" s="160"/>
      <c r="P74" s="160"/>
    </row>
    <row r="75" spans="1:16" ht="24" customHeight="1" x14ac:dyDescent="0.65">
      <c r="A75" s="88" t="s">
        <v>54</v>
      </c>
      <c r="B75" s="4">
        <v>11</v>
      </c>
      <c r="C75" s="209"/>
      <c r="D75" s="68"/>
      <c r="E75" s="46"/>
      <c r="F75" s="46"/>
      <c r="G75" s="46"/>
      <c r="H75" s="68"/>
      <c r="I75" s="46"/>
      <c r="J75" s="46"/>
      <c r="O75" s="160"/>
      <c r="P75" s="160"/>
    </row>
    <row r="76" spans="1:16" ht="24" customHeight="1" thickBot="1" x14ac:dyDescent="0.7">
      <c r="A76" s="88" t="s">
        <v>55</v>
      </c>
      <c r="C76" s="89"/>
      <c r="D76" s="71">
        <v>32150000</v>
      </c>
      <c r="E76" s="68"/>
      <c r="F76" s="71">
        <v>32150000</v>
      </c>
      <c r="G76" s="68"/>
      <c r="H76" s="71">
        <v>32150000</v>
      </c>
      <c r="I76" s="68"/>
      <c r="J76" s="71">
        <v>32150000</v>
      </c>
      <c r="O76" s="160"/>
      <c r="P76" s="160"/>
    </row>
    <row r="77" spans="1:16" ht="24" customHeight="1" thickTop="1" x14ac:dyDescent="0.65">
      <c r="A77" s="88" t="s">
        <v>56</v>
      </c>
      <c r="B77" s="4"/>
      <c r="C77" s="89"/>
      <c r="D77" s="39">
        <v>32004961</v>
      </c>
      <c r="F77" s="39">
        <v>32002343</v>
      </c>
      <c r="H77" s="39">
        <v>32004961</v>
      </c>
      <c r="J77" s="39">
        <v>32002343</v>
      </c>
      <c r="O77" s="160"/>
      <c r="P77" s="160"/>
    </row>
    <row r="78" spans="1:16" ht="24" customHeight="1" x14ac:dyDescent="0.65">
      <c r="A78" s="87" t="s">
        <v>57</v>
      </c>
      <c r="B78" s="90"/>
      <c r="C78" s="90"/>
      <c r="D78" s="68">
        <v>39346073</v>
      </c>
      <c r="E78" s="68"/>
      <c r="F78" s="68">
        <v>39334939</v>
      </c>
      <c r="G78" s="72"/>
      <c r="H78" s="68">
        <v>39346073</v>
      </c>
      <c r="I78" s="72"/>
      <c r="J78" s="68">
        <v>39334939</v>
      </c>
      <c r="O78" s="160"/>
      <c r="P78" s="160"/>
    </row>
    <row r="79" spans="1:16" ht="24" customHeight="1" x14ac:dyDescent="0.65">
      <c r="A79" s="87" t="s">
        <v>58</v>
      </c>
      <c r="B79" s="4"/>
      <c r="C79" s="90"/>
      <c r="D79" s="68"/>
      <c r="E79" s="68"/>
      <c r="F79" s="68"/>
      <c r="G79" s="68"/>
      <c r="H79" s="68"/>
      <c r="I79" s="68"/>
      <c r="J79" s="68"/>
      <c r="O79" s="160"/>
      <c r="P79" s="160"/>
    </row>
    <row r="80" spans="1:16" ht="24" customHeight="1" x14ac:dyDescent="0.65">
      <c r="A80" s="87" t="s">
        <v>59</v>
      </c>
      <c r="B80" s="4"/>
      <c r="C80" s="90"/>
      <c r="D80" s="68">
        <v>180832</v>
      </c>
      <c r="E80" s="68"/>
      <c r="F80" s="68">
        <v>180832</v>
      </c>
      <c r="G80" s="15"/>
      <c r="H80" s="68">
        <v>180832</v>
      </c>
      <c r="I80" s="68"/>
      <c r="J80" s="68">
        <v>180832</v>
      </c>
      <c r="O80" s="160"/>
      <c r="P80" s="160"/>
    </row>
    <row r="81" spans="1:16" ht="24" customHeight="1" x14ac:dyDescent="0.65">
      <c r="A81" s="87" t="s">
        <v>60</v>
      </c>
      <c r="B81" s="210"/>
      <c r="C81" s="90"/>
      <c r="D81" s="68">
        <v>16647218</v>
      </c>
      <c r="E81" s="68"/>
      <c r="F81" s="68">
        <v>14256838</v>
      </c>
      <c r="G81" s="15"/>
      <c r="H81" s="68">
        <v>588852</v>
      </c>
      <c r="I81" s="68"/>
      <c r="J81" s="68">
        <v>1749646</v>
      </c>
      <c r="O81" s="160"/>
      <c r="P81" s="160"/>
    </row>
    <row r="82" spans="1:16" ht="24" customHeight="1" x14ac:dyDescent="0.65">
      <c r="A82" s="87" t="s">
        <v>61</v>
      </c>
      <c r="B82" s="90"/>
      <c r="C82" s="90"/>
      <c r="D82" s="68">
        <v>7594399</v>
      </c>
      <c r="E82" s="68"/>
      <c r="F82" s="68">
        <v>7594399</v>
      </c>
      <c r="G82" s="73"/>
      <c r="H82" s="68">
        <v>0</v>
      </c>
      <c r="I82" s="68"/>
      <c r="J82" s="68">
        <v>0</v>
      </c>
      <c r="O82" s="160"/>
      <c r="P82" s="160"/>
    </row>
    <row r="83" spans="1:16" ht="24" customHeight="1" x14ac:dyDescent="0.65">
      <c r="A83" s="87" t="s">
        <v>62</v>
      </c>
      <c r="B83" s="90"/>
      <c r="C83" s="90"/>
      <c r="D83" s="68">
        <v>14057</v>
      </c>
      <c r="E83" s="68"/>
      <c r="F83" s="68">
        <v>26097</v>
      </c>
      <c r="G83" s="70"/>
      <c r="H83" s="68">
        <v>14057</v>
      </c>
      <c r="I83" s="68"/>
      <c r="J83" s="68">
        <v>26097</v>
      </c>
      <c r="O83" s="160"/>
      <c r="P83" s="160"/>
    </row>
    <row r="84" spans="1:16" ht="24" customHeight="1" x14ac:dyDescent="0.65">
      <c r="A84" s="87" t="s">
        <v>63</v>
      </c>
      <c r="B84" s="90"/>
      <c r="C84" s="90"/>
      <c r="D84" s="68">
        <v>63290</v>
      </c>
      <c r="E84" s="68"/>
      <c r="F84" s="68">
        <v>26333</v>
      </c>
      <c r="G84" s="15"/>
      <c r="H84" s="68">
        <v>63290</v>
      </c>
      <c r="I84" s="68"/>
      <c r="J84" s="68">
        <v>26333</v>
      </c>
      <c r="O84" s="160"/>
      <c r="P84" s="160"/>
    </row>
    <row r="85" spans="1:16" ht="24" customHeight="1" x14ac:dyDescent="0.65">
      <c r="A85" s="87" t="s">
        <v>222</v>
      </c>
      <c r="B85" s="90"/>
      <c r="C85" s="90"/>
      <c r="D85" s="68">
        <v>34268</v>
      </c>
      <c r="E85" s="68"/>
      <c r="F85" s="68">
        <v>17010</v>
      </c>
      <c r="G85" s="15"/>
      <c r="H85" s="68">
        <v>0</v>
      </c>
      <c r="I85" s="68"/>
      <c r="J85" s="68">
        <v>0</v>
      </c>
      <c r="O85" s="160"/>
      <c r="P85" s="160"/>
    </row>
    <row r="86" spans="1:16" ht="24" customHeight="1" x14ac:dyDescent="0.65">
      <c r="A86" s="87" t="s">
        <v>64</v>
      </c>
      <c r="B86" s="90"/>
      <c r="C86" s="90"/>
      <c r="D86" s="68">
        <v>-6219754</v>
      </c>
      <c r="E86" s="68"/>
      <c r="F86" s="68">
        <v>-5962750</v>
      </c>
      <c r="G86" s="15"/>
      <c r="H86" s="68">
        <v>-1440</v>
      </c>
      <c r="I86" s="68"/>
      <c r="J86" s="68">
        <v>-1440</v>
      </c>
      <c r="O86" s="160"/>
      <c r="P86" s="160"/>
    </row>
    <row r="87" spans="1:16" ht="24" customHeight="1" x14ac:dyDescent="0.7">
      <c r="A87" s="3" t="s">
        <v>205</v>
      </c>
      <c r="B87" s="102"/>
      <c r="C87" s="102"/>
      <c r="D87" s="131">
        <f>SUM(D77:D86)</f>
        <v>89665344</v>
      </c>
      <c r="E87" s="38"/>
      <c r="F87" s="131">
        <f>SUM(F77:F86)</f>
        <v>87476041</v>
      </c>
      <c r="G87" s="38"/>
      <c r="H87" s="131">
        <f>SUM(H77:H86)</f>
        <v>72196625</v>
      </c>
      <c r="I87" s="38"/>
      <c r="J87" s="131">
        <f>SUM(J77:J86)</f>
        <v>73318750</v>
      </c>
      <c r="O87" s="160"/>
      <c r="P87" s="160"/>
    </row>
    <row r="88" spans="1:16" ht="24" customHeight="1" x14ac:dyDescent="0.7">
      <c r="A88" s="87" t="s">
        <v>232</v>
      </c>
      <c r="B88" s="4"/>
      <c r="C88" s="102"/>
      <c r="D88" s="26">
        <f>'SH-11'!X35</f>
        <v>0</v>
      </c>
      <c r="E88" s="130"/>
      <c r="F88" s="26">
        <v>182408</v>
      </c>
      <c r="G88" s="130"/>
      <c r="H88" s="26">
        <v>0</v>
      </c>
      <c r="I88" s="130"/>
      <c r="J88" s="26">
        <v>0</v>
      </c>
      <c r="O88" s="160"/>
      <c r="P88" s="160"/>
    </row>
    <row r="89" spans="1:16" ht="24" customHeight="1" x14ac:dyDescent="0.7">
      <c r="A89" s="92" t="s">
        <v>65</v>
      </c>
      <c r="B89" s="102"/>
      <c r="C89" s="102"/>
      <c r="D89" s="25">
        <f>ROUND(SUM(D87:D88),0)</f>
        <v>89665344</v>
      </c>
      <c r="E89" s="32"/>
      <c r="F89" s="25">
        <f>ROUND(SUM(F87:F88),0)</f>
        <v>87658449</v>
      </c>
      <c r="G89" s="38"/>
      <c r="H89" s="25">
        <f>ROUND(SUM(H87:H88),0)</f>
        <v>72196625</v>
      </c>
      <c r="I89" s="38"/>
      <c r="J89" s="25">
        <f>ROUND(SUM(J87:J88),0)</f>
        <v>73318750</v>
      </c>
      <c r="O89" s="160"/>
      <c r="P89" s="160"/>
    </row>
    <row r="90" spans="1:16" ht="24" customHeight="1" x14ac:dyDescent="0.7">
      <c r="A90" s="92"/>
      <c r="B90" s="89"/>
      <c r="C90" s="89"/>
      <c r="D90" s="68"/>
      <c r="E90" s="38"/>
      <c r="F90" s="68"/>
      <c r="G90" s="38"/>
      <c r="H90" s="68"/>
      <c r="I90" s="68"/>
      <c r="J90" s="68"/>
      <c r="O90" s="160"/>
      <c r="P90" s="160"/>
    </row>
    <row r="91" spans="1:16" ht="26.5" customHeight="1" thickBot="1" x14ac:dyDescent="0.75">
      <c r="A91" s="92" t="s">
        <v>66</v>
      </c>
      <c r="B91" s="89"/>
      <c r="C91" s="89"/>
      <c r="D91" s="34">
        <f>SUM(D64+D89)</f>
        <v>181815106</v>
      </c>
      <c r="E91" s="68"/>
      <c r="F91" s="34">
        <f>SUM(F64+F89)</f>
        <v>172898496</v>
      </c>
      <c r="G91" s="68"/>
      <c r="H91" s="34">
        <f>SUM(H64+H89)</f>
        <v>175686462</v>
      </c>
      <c r="I91" s="68"/>
      <c r="J91" s="34">
        <f>SUM(J64+J89)</f>
        <v>143610944</v>
      </c>
      <c r="O91" s="160"/>
      <c r="P91" s="160"/>
    </row>
    <row r="92" spans="1:16" ht="24" customHeight="1" thickTop="1" x14ac:dyDescent="0.7">
      <c r="A92" s="92"/>
      <c r="B92" s="89"/>
      <c r="C92" s="89"/>
      <c r="D92" s="18"/>
      <c r="E92" s="32"/>
      <c r="F92" s="18"/>
      <c r="G92" s="32"/>
      <c r="H92" s="18"/>
      <c r="I92" s="18"/>
      <c r="J92" s="18"/>
      <c r="O92" s="160"/>
      <c r="P92" s="160"/>
    </row>
    <row r="93" spans="1:16" ht="24" customHeight="1" x14ac:dyDescent="0.7">
      <c r="A93" s="92"/>
      <c r="B93" s="89"/>
      <c r="C93" s="89"/>
      <c r="D93" s="214"/>
      <c r="E93" s="215"/>
      <c r="F93" s="214"/>
      <c r="G93" s="215"/>
      <c r="H93" s="214"/>
      <c r="I93" s="215"/>
      <c r="J93" s="214"/>
      <c r="O93" s="160"/>
      <c r="P93" s="160"/>
    </row>
    <row r="94" spans="1:16" ht="24" customHeight="1" x14ac:dyDescent="0.65">
      <c r="A94" s="87"/>
      <c r="B94" s="4"/>
      <c r="C94" s="90"/>
      <c r="D94" s="216">
        <f>D91-D30</f>
        <v>0</v>
      </c>
      <c r="E94" s="216"/>
      <c r="F94" s="216">
        <f>F91-F30</f>
        <v>0</v>
      </c>
      <c r="G94" s="217"/>
      <c r="H94" s="216">
        <f>H91-H30</f>
        <v>0</v>
      </c>
      <c r="I94" s="216"/>
      <c r="J94" s="216">
        <f>J91-J30</f>
        <v>0</v>
      </c>
      <c r="O94" s="160"/>
      <c r="P94" s="160"/>
    </row>
    <row r="95" spans="1:16" ht="24" customHeight="1" x14ac:dyDescent="0.65">
      <c r="A95" s="87"/>
      <c r="B95" s="90"/>
      <c r="C95" s="90"/>
      <c r="D95" s="218"/>
      <c r="E95" s="216"/>
      <c r="F95" s="218"/>
      <c r="G95" s="219"/>
      <c r="H95" s="218"/>
      <c r="I95" s="216"/>
      <c r="J95" s="218"/>
    </row>
    <row r="96" spans="1:16" ht="24" customHeight="1" x14ac:dyDescent="0.65">
      <c r="A96" s="87"/>
      <c r="B96" s="90"/>
      <c r="C96" s="90"/>
      <c r="D96" s="218"/>
      <c r="E96" s="216"/>
      <c r="F96" s="216"/>
      <c r="G96" s="219"/>
      <c r="H96" s="218"/>
      <c r="I96" s="216"/>
      <c r="J96" s="218"/>
    </row>
    <row r="97" spans="1:16" ht="24" customHeight="1" x14ac:dyDescent="0.65">
      <c r="A97" s="87"/>
      <c r="B97" s="90"/>
      <c r="C97" s="90"/>
      <c r="D97" s="216"/>
      <c r="E97" s="216"/>
      <c r="F97" s="216"/>
      <c r="G97" s="216"/>
      <c r="H97" s="216"/>
      <c r="I97" s="216"/>
      <c r="J97" s="216"/>
    </row>
    <row r="98" spans="1:16" ht="24" customHeight="1" x14ac:dyDescent="0.65">
      <c r="A98" s="87"/>
      <c r="B98" s="4"/>
      <c r="C98"/>
      <c r="D98" s="220"/>
      <c r="E98" s="220"/>
      <c r="F98" s="220"/>
      <c r="G98" s="220"/>
      <c r="H98" s="220"/>
      <c r="I98" s="220"/>
      <c r="J98" s="220"/>
    </row>
    <row r="99" spans="1:16" ht="24" customHeight="1" x14ac:dyDescent="0.65">
      <c r="A99" s="87"/>
      <c r="B99" s="90"/>
      <c r="C99" s="90"/>
      <c r="D99" s="216"/>
      <c r="E99" s="216"/>
      <c r="F99" s="216"/>
      <c r="G99" s="217"/>
      <c r="H99" s="216"/>
      <c r="I99" s="216"/>
      <c r="J99" s="216"/>
    </row>
    <row r="100" spans="1:16" s="6" customFormat="1" ht="24" customHeight="1" x14ac:dyDescent="0.7">
      <c r="A100" s="3"/>
      <c r="B100" s="102"/>
      <c r="C100" s="102"/>
      <c r="D100" s="221"/>
      <c r="E100" s="221"/>
      <c r="F100" s="221"/>
      <c r="G100" s="221"/>
      <c r="H100" s="221"/>
      <c r="I100" s="221"/>
      <c r="J100" s="221"/>
      <c r="O100" s="86"/>
      <c r="P100" s="86"/>
    </row>
    <row r="101" spans="1:16" s="6" customFormat="1" ht="24" customHeight="1" x14ac:dyDescent="0.7">
      <c r="A101" s="92"/>
      <c r="B101" s="103"/>
      <c r="C101" s="103"/>
      <c r="D101" s="221"/>
      <c r="E101" s="221"/>
      <c r="F101" s="221"/>
      <c r="G101" s="221"/>
      <c r="H101" s="221"/>
      <c r="I101" s="221"/>
      <c r="J101" s="221"/>
      <c r="O101" s="86"/>
      <c r="P101" s="86"/>
    </row>
    <row r="102" spans="1:16" ht="24" customHeight="1" x14ac:dyDescent="0.7">
      <c r="A102" s="92"/>
      <c r="B102" s="89"/>
      <c r="C102" s="89"/>
      <c r="D102" s="218"/>
      <c r="E102" s="221"/>
      <c r="F102" s="218"/>
      <c r="G102" s="221"/>
      <c r="H102" s="218"/>
      <c r="I102" s="218"/>
      <c r="J102" s="218"/>
    </row>
    <row r="103" spans="1:16" ht="24" customHeight="1" x14ac:dyDescent="0.7">
      <c r="A103" s="92"/>
      <c r="B103" s="89"/>
      <c r="C103" s="89"/>
      <c r="D103" s="221"/>
      <c r="E103" s="218"/>
      <c r="F103" s="221"/>
      <c r="G103" s="218"/>
      <c r="H103" s="221"/>
      <c r="I103" s="218"/>
      <c r="J103" s="221"/>
    </row>
    <row r="104" spans="1:16" ht="24" customHeight="1" x14ac:dyDescent="0.65">
      <c r="A104" s="87"/>
      <c r="B104" s="90"/>
      <c r="C104" s="90"/>
      <c r="D104" s="222"/>
      <c r="E104" s="222"/>
      <c r="F104" s="222"/>
      <c r="G104" s="222"/>
      <c r="H104" s="218"/>
      <c r="I104" s="218"/>
      <c r="J104" s="218"/>
    </row>
    <row r="105" spans="1:16" ht="24" customHeight="1" x14ac:dyDescent="0.65">
      <c r="D105" s="223"/>
      <c r="E105" s="223"/>
      <c r="F105" s="223"/>
      <c r="G105" s="223"/>
      <c r="H105" s="223"/>
      <c r="I105" s="223"/>
      <c r="J105" s="223"/>
    </row>
  </sheetData>
  <mergeCells count="9">
    <mergeCell ref="D39:J39"/>
    <mergeCell ref="D69:G69"/>
    <mergeCell ref="H69:J69"/>
    <mergeCell ref="D73:J73"/>
    <mergeCell ref="D4:G4"/>
    <mergeCell ref="H4:J4"/>
    <mergeCell ref="D8:J8"/>
    <mergeCell ref="D35:G35"/>
    <mergeCell ref="H35:J35"/>
  </mergeCells>
  <pageMargins left="0.8" right="0.53" top="0.48" bottom="0.5" header="0.4" footer="0.5"/>
  <pageSetup paperSize="9" scale="78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9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33"/>
  </sheetPr>
  <dimension ref="A1:Q84"/>
  <sheetViews>
    <sheetView view="pageBreakPreview" topLeftCell="A27" zoomScale="85" zoomScaleNormal="90" zoomScaleSheetLayoutView="85" workbookViewId="0">
      <selection activeCell="A31" sqref="A31"/>
    </sheetView>
  </sheetViews>
  <sheetFormatPr defaultColWidth="9" defaultRowHeight="21.5" x14ac:dyDescent="0.65"/>
  <cols>
    <col min="1" max="1" width="52" customWidth="1"/>
    <col min="2" max="2" width="7.69921875" style="11" customWidth="1"/>
    <col min="3" max="3" width="1.59765625" style="11" customWidth="1"/>
    <col min="4" max="4" width="13.3984375" style="39" bestFit="1" customWidth="1"/>
    <col min="5" max="5" width="2" style="39" customWidth="1"/>
    <col min="6" max="6" width="14.8984375" style="39" bestFit="1" customWidth="1"/>
    <col min="7" max="7" width="2.5" style="39" customWidth="1"/>
    <col min="8" max="8" width="13.3984375" style="39" bestFit="1" customWidth="1"/>
    <col min="9" max="9" width="2.69921875" style="39" customWidth="1"/>
    <col min="10" max="10" width="12.59765625" style="39" bestFit="1" customWidth="1"/>
    <col min="14" max="15" width="13.69921875" customWidth="1"/>
  </cols>
  <sheetData>
    <row r="1" spans="1:17" ht="23" x14ac:dyDescent="0.7">
      <c r="A1" s="12" t="s">
        <v>0</v>
      </c>
      <c r="B1" s="12"/>
      <c r="C1" s="12"/>
      <c r="D1" s="47"/>
    </row>
    <row r="2" spans="1:17" ht="23" x14ac:dyDescent="0.7">
      <c r="A2" s="97" t="s">
        <v>67</v>
      </c>
      <c r="B2" s="108"/>
      <c r="C2" s="108"/>
    </row>
    <row r="3" spans="1:17" ht="23" x14ac:dyDescent="0.7">
      <c r="B3" s="1"/>
      <c r="C3" s="1"/>
      <c r="D3" s="136"/>
      <c r="E3" s="136"/>
      <c r="F3" s="136"/>
    </row>
    <row r="4" spans="1:17" ht="22" x14ac:dyDescent="0.7">
      <c r="A4" s="99"/>
      <c r="B4" s="90"/>
      <c r="C4" s="90"/>
      <c r="D4" s="226" t="s">
        <v>1</v>
      </c>
      <c r="E4" s="226"/>
      <c r="F4" s="226"/>
      <c r="G4" s="156"/>
      <c r="H4" s="226" t="s">
        <v>2</v>
      </c>
      <c r="I4" s="226"/>
      <c r="J4" s="226"/>
    </row>
    <row r="5" spans="1:17" ht="22" x14ac:dyDescent="0.7">
      <c r="A5" s="99"/>
      <c r="B5" s="90"/>
      <c r="C5" s="90"/>
      <c r="D5" s="228" t="s">
        <v>68</v>
      </c>
      <c r="E5" s="228"/>
      <c r="F5" s="228"/>
      <c r="G5" s="156"/>
      <c r="H5" s="228" t="s">
        <v>68</v>
      </c>
      <c r="I5" s="228"/>
      <c r="J5" s="228"/>
    </row>
    <row r="6" spans="1:17" ht="22" x14ac:dyDescent="0.7">
      <c r="A6" s="99"/>
      <c r="B6" s="90"/>
      <c r="C6" s="90"/>
      <c r="D6" s="228" t="s">
        <v>241</v>
      </c>
      <c r="E6" s="228"/>
      <c r="F6" s="228"/>
      <c r="G6" s="156"/>
      <c r="H6" s="228" t="s">
        <v>241</v>
      </c>
      <c r="I6" s="228"/>
      <c r="J6" s="228"/>
    </row>
    <row r="7" spans="1:17" x14ac:dyDescent="0.65">
      <c r="A7" s="99"/>
      <c r="B7" s="90" t="s">
        <v>5</v>
      </c>
      <c r="C7" s="90"/>
      <c r="D7" s="30" t="s">
        <v>223</v>
      </c>
      <c r="E7" s="45"/>
      <c r="F7" s="30" t="s">
        <v>6</v>
      </c>
      <c r="G7" s="45"/>
      <c r="H7" s="30" t="s">
        <v>223</v>
      </c>
      <c r="I7" s="45"/>
      <c r="J7" s="30" t="s">
        <v>6</v>
      </c>
      <c r="N7" s="159"/>
      <c r="O7" s="159"/>
    </row>
    <row r="8" spans="1:17" x14ac:dyDescent="0.65">
      <c r="A8" s="99"/>
      <c r="B8" s="90"/>
      <c r="C8" s="90"/>
      <c r="D8" s="30"/>
      <c r="E8" s="45"/>
      <c r="F8" s="30" t="s">
        <v>8</v>
      </c>
      <c r="G8" s="45"/>
      <c r="H8" s="30"/>
      <c r="I8" s="45"/>
      <c r="J8" s="30"/>
    </row>
    <row r="9" spans="1:17" ht="22" x14ac:dyDescent="0.7">
      <c r="A9" s="3"/>
      <c r="B9" s="90"/>
      <c r="C9" s="90"/>
      <c r="D9" s="229" t="s">
        <v>9</v>
      </c>
      <c r="E9" s="230"/>
      <c r="F9" s="230"/>
      <c r="G9" s="230"/>
      <c r="H9" s="230"/>
      <c r="I9" s="230"/>
      <c r="J9" s="230"/>
    </row>
    <row r="10" spans="1:17" ht="22" x14ac:dyDescent="0.7">
      <c r="A10" s="100" t="s">
        <v>69</v>
      </c>
      <c r="B10" s="89"/>
      <c r="C10" s="89"/>
      <c r="D10" s="175"/>
      <c r="E10" s="175"/>
      <c r="F10" s="175"/>
      <c r="G10" s="175"/>
      <c r="H10" s="176"/>
      <c r="I10" s="175"/>
      <c r="J10" s="176"/>
    </row>
    <row r="11" spans="1:17" x14ac:dyDescent="0.65">
      <c r="A11" s="88" t="s">
        <v>70</v>
      </c>
      <c r="B11" s="89"/>
      <c r="C11" s="89"/>
      <c r="D11" s="18"/>
      <c r="H11" s="18"/>
      <c r="N11" s="11"/>
      <c r="O11" s="11"/>
    </row>
    <row r="12" spans="1:17" x14ac:dyDescent="0.65">
      <c r="A12" s="94" t="s">
        <v>71</v>
      </c>
      <c r="B12" s="89"/>
      <c r="C12" s="89"/>
      <c r="D12" s="18">
        <v>2829962</v>
      </c>
      <c r="E12" s="18"/>
      <c r="F12" s="18">
        <v>2372722</v>
      </c>
      <c r="G12" s="18"/>
      <c r="H12" s="18">
        <v>0</v>
      </c>
      <c r="I12" s="18"/>
      <c r="J12" s="18">
        <v>0</v>
      </c>
      <c r="N12" s="18"/>
      <c r="O12" s="13"/>
      <c r="Q12" s="33"/>
    </row>
    <row r="13" spans="1:17" ht="22.5" customHeight="1" x14ac:dyDescent="0.65">
      <c r="A13" s="88" t="s">
        <v>72</v>
      </c>
      <c r="B13" s="89"/>
      <c r="C13" s="89"/>
      <c r="D13" s="18">
        <v>905667</v>
      </c>
      <c r="E13" s="18"/>
      <c r="F13" s="18">
        <v>895609</v>
      </c>
      <c r="G13" s="18"/>
      <c r="H13" s="18">
        <v>0</v>
      </c>
      <c r="I13" s="18"/>
      <c r="J13" s="18">
        <v>0</v>
      </c>
      <c r="N13" s="18"/>
      <c r="O13" s="13"/>
      <c r="Q13" s="33"/>
    </row>
    <row r="14" spans="1:17" x14ac:dyDescent="0.65">
      <c r="A14" s="110" t="s">
        <v>73</v>
      </c>
      <c r="B14" s="89"/>
      <c r="C14" s="89"/>
      <c r="D14" s="18">
        <v>29542</v>
      </c>
      <c r="E14" s="18"/>
      <c r="F14" s="18">
        <v>129230</v>
      </c>
      <c r="G14" s="18"/>
      <c r="H14" s="18">
        <v>1010979</v>
      </c>
      <c r="I14" s="18"/>
      <c r="J14" s="18">
        <v>387902</v>
      </c>
      <c r="N14" s="18"/>
      <c r="O14" s="13"/>
      <c r="Q14" s="33"/>
    </row>
    <row r="15" spans="1:17" ht="22.5" customHeight="1" x14ac:dyDescent="0.65">
      <c r="A15" s="111" t="s">
        <v>204</v>
      </c>
      <c r="B15" s="89"/>
      <c r="C15" s="89"/>
      <c r="D15" s="18">
        <v>648</v>
      </c>
      <c r="E15" s="18"/>
      <c r="F15" s="18">
        <v>884</v>
      </c>
      <c r="G15" s="18"/>
      <c r="H15" s="18">
        <v>869999</v>
      </c>
      <c r="I15" s="18"/>
      <c r="J15" s="18">
        <v>803815</v>
      </c>
      <c r="N15" s="18"/>
      <c r="O15" s="13"/>
      <c r="Q15" s="33"/>
    </row>
    <row r="16" spans="1:17" x14ac:dyDescent="0.65">
      <c r="A16" s="94" t="s">
        <v>74</v>
      </c>
      <c r="B16" s="89"/>
      <c r="C16" s="89"/>
      <c r="D16" s="18">
        <v>11910</v>
      </c>
      <c r="E16" s="18"/>
      <c r="F16" s="18">
        <v>8898</v>
      </c>
      <c r="G16" s="18"/>
      <c r="H16" s="18">
        <v>-12688</v>
      </c>
      <c r="I16" s="18"/>
      <c r="J16" s="18">
        <v>3276</v>
      </c>
      <c r="N16" s="18"/>
      <c r="O16" s="13"/>
      <c r="Q16" s="33"/>
    </row>
    <row r="17" spans="1:17" x14ac:dyDescent="0.65">
      <c r="A17" s="87" t="s">
        <v>75</v>
      </c>
      <c r="B17" s="89"/>
      <c r="C17" s="89"/>
      <c r="D17" s="18"/>
      <c r="E17" s="18"/>
      <c r="F17" s="18"/>
      <c r="G17" s="18"/>
      <c r="H17" s="18"/>
      <c r="I17" s="18"/>
      <c r="J17" s="18"/>
      <c r="N17" s="18"/>
      <c r="O17" s="13"/>
      <c r="Q17" s="33"/>
    </row>
    <row r="18" spans="1:17" x14ac:dyDescent="0.65">
      <c r="A18" s="88" t="s">
        <v>76</v>
      </c>
      <c r="B18" s="4"/>
      <c r="C18" s="89"/>
      <c r="D18" s="18">
        <v>1063402</v>
      </c>
      <c r="E18" s="18"/>
      <c r="F18" s="18">
        <v>1262524</v>
      </c>
      <c r="G18" s="18"/>
      <c r="H18" s="18">
        <v>0</v>
      </c>
      <c r="I18" s="18"/>
      <c r="J18" s="18">
        <v>0</v>
      </c>
      <c r="N18" s="18"/>
      <c r="O18" s="13"/>
      <c r="Q18" s="33"/>
    </row>
    <row r="19" spans="1:17" s="6" customFormat="1" ht="23.9" customHeight="1" x14ac:dyDescent="0.7">
      <c r="A19" s="3" t="s">
        <v>77</v>
      </c>
      <c r="B19" s="102"/>
      <c r="C19" s="102"/>
      <c r="D19" s="25">
        <f>ROUND(SUM(D11:D18),0)</f>
        <v>4841131</v>
      </c>
      <c r="E19" s="31"/>
      <c r="F19" s="25">
        <f>ROUND(SUM(F11:F18),0)</f>
        <v>4669867</v>
      </c>
      <c r="G19" s="31"/>
      <c r="H19" s="25">
        <f>ROUND(SUM(H11:H18),0)</f>
        <v>1868290</v>
      </c>
      <c r="I19" s="31"/>
      <c r="J19" s="25">
        <f>ROUND(SUM(J11:J18),0)</f>
        <v>1194993</v>
      </c>
      <c r="N19" s="32"/>
      <c r="O19" s="32"/>
    </row>
    <row r="20" spans="1:17" ht="12.75" customHeight="1" x14ac:dyDescent="0.7">
      <c r="A20" s="92"/>
      <c r="B20" s="89"/>
      <c r="C20" s="89"/>
      <c r="D20" s="18"/>
      <c r="F20" s="18"/>
      <c r="H20" s="18"/>
      <c r="J20" s="18"/>
      <c r="N20" s="18"/>
      <c r="O20" s="18"/>
    </row>
    <row r="21" spans="1:17" ht="22" x14ac:dyDescent="0.7">
      <c r="A21" s="100" t="s">
        <v>78</v>
      </c>
      <c r="B21" s="89"/>
      <c r="C21" s="89"/>
      <c r="D21" s="18"/>
      <c r="F21" s="18"/>
      <c r="H21" s="18"/>
      <c r="J21" s="18"/>
      <c r="N21" s="18"/>
      <c r="O21" s="18"/>
    </row>
    <row r="22" spans="1:17" x14ac:dyDescent="0.65">
      <c r="A22" s="88" t="s">
        <v>79</v>
      </c>
      <c r="B22" s="89"/>
      <c r="C22" s="89"/>
      <c r="D22" s="18"/>
      <c r="F22" s="18"/>
      <c r="H22" s="18"/>
      <c r="J22" s="18"/>
      <c r="N22" s="18"/>
      <c r="O22" s="18"/>
    </row>
    <row r="23" spans="1:17" x14ac:dyDescent="0.65">
      <c r="A23" s="88" t="s">
        <v>71</v>
      </c>
      <c r="B23" s="89"/>
      <c r="C23" s="89"/>
      <c r="D23" s="18">
        <v>1418801</v>
      </c>
      <c r="E23" s="18"/>
      <c r="F23" s="18">
        <v>1259594</v>
      </c>
      <c r="G23" s="18"/>
      <c r="H23" s="18">
        <v>0</v>
      </c>
      <c r="I23" s="18"/>
      <c r="J23" s="18">
        <v>0</v>
      </c>
      <c r="N23" s="18"/>
      <c r="O23" s="18"/>
    </row>
    <row r="24" spans="1:17" x14ac:dyDescent="0.65">
      <c r="A24" s="87" t="s">
        <v>80</v>
      </c>
      <c r="B24" s="89"/>
      <c r="C24" s="89"/>
      <c r="D24" s="18">
        <v>346331</v>
      </c>
      <c r="E24" s="18"/>
      <c r="F24" s="18">
        <v>343190</v>
      </c>
      <c r="G24" s="18"/>
      <c r="H24" s="18">
        <v>0</v>
      </c>
      <c r="I24" s="18"/>
      <c r="J24" s="18">
        <v>0</v>
      </c>
      <c r="N24" s="18"/>
      <c r="O24" s="18"/>
    </row>
    <row r="25" spans="1:17" x14ac:dyDescent="0.65">
      <c r="A25" s="88" t="s">
        <v>81</v>
      </c>
      <c r="B25" s="89"/>
      <c r="C25" s="89"/>
      <c r="D25" s="18">
        <v>6048</v>
      </c>
      <c r="E25" s="18"/>
      <c r="F25" s="18">
        <v>84221</v>
      </c>
      <c r="G25" s="18"/>
      <c r="H25" s="18">
        <v>445157</v>
      </c>
      <c r="I25" s="18"/>
      <c r="J25" s="18">
        <v>389525</v>
      </c>
      <c r="N25" s="18"/>
      <c r="O25" s="18"/>
    </row>
    <row r="26" spans="1:17" x14ac:dyDescent="0.65">
      <c r="A26" s="88" t="s">
        <v>82</v>
      </c>
      <c r="B26" s="89"/>
      <c r="C26" s="89"/>
      <c r="D26" s="18">
        <v>214974</v>
      </c>
      <c r="E26" s="18"/>
      <c r="F26" s="18">
        <v>165981</v>
      </c>
      <c r="G26" s="18"/>
      <c r="H26" s="18">
        <v>0</v>
      </c>
      <c r="I26" s="18"/>
      <c r="J26" s="18">
        <v>0</v>
      </c>
      <c r="N26" s="18"/>
      <c r="O26" s="18"/>
    </row>
    <row r="27" spans="1:17" x14ac:dyDescent="0.65">
      <c r="A27" s="88" t="s">
        <v>83</v>
      </c>
      <c r="B27" s="89"/>
      <c r="C27" s="89"/>
      <c r="D27" s="18">
        <v>1055092</v>
      </c>
      <c r="E27" s="18"/>
      <c r="F27" s="18">
        <v>962075</v>
      </c>
      <c r="G27" s="18"/>
      <c r="H27" s="18">
        <v>66924</v>
      </c>
      <c r="I27" s="18"/>
      <c r="J27" s="18">
        <v>65392</v>
      </c>
      <c r="N27" s="18"/>
      <c r="O27" s="18"/>
    </row>
    <row r="28" spans="1:17" ht="21.5" hidden="1" customHeight="1" x14ac:dyDescent="0.65">
      <c r="A28" s="87" t="s">
        <v>84</v>
      </c>
      <c r="B28" s="89"/>
      <c r="C28" s="89"/>
      <c r="D28" s="18"/>
      <c r="E28" s="18"/>
      <c r="F28" s="18"/>
      <c r="G28" s="18"/>
      <c r="H28" s="18"/>
      <c r="I28" s="18"/>
      <c r="J28" s="18"/>
      <c r="N28" s="18"/>
      <c r="O28" s="18"/>
    </row>
    <row r="29" spans="1:17" s="6" customFormat="1" ht="23.9" customHeight="1" x14ac:dyDescent="0.7">
      <c r="A29" s="3" t="s">
        <v>85</v>
      </c>
      <c r="B29" s="102"/>
      <c r="C29" s="102"/>
      <c r="D29" s="25">
        <f>ROUND(SUM(D22:D28),0)</f>
        <v>3041246</v>
      </c>
      <c r="E29" s="31"/>
      <c r="F29" s="25">
        <f>ROUND(SUM(F22:F28),0)</f>
        <v>2815061</v>
      </c>
      <c r="G29" s="31"/>
      <c r="H29" s="25">
        <f>ROUND(SUM(H22:H28),0)</f>
        <v>512081</v>
      </c>
      <c r="I29" s="31"/>
      <c r="J29" s="25">
        <f>ROUND(SUM(J22:J28),0)</f>
        <v>454917</v>
      </c>
      <c r="N29" s="32"/>
      <c r="O29" s="32"/>
    </row>
    <row r="30" spans="1:17" ht="12.65" customHeight="1" x14ac:dyDescent="0.7">
      <c r="A30" s="94"/>
      <c r="B30" s="89"/>
      <c r="C30" s="89"/>
      <c r="D30" s="62"/>
      <c r="E30" s="48"/>
      <c r="F30" s="62"/>
      <c r="G30" s="48"/>
      <c r="H30" s="62"/>
      <c r="I30" s="48"/>
      <c r="J30" s="62"/>
      <c r="N30" s="62"/>
      <c r="O30" s="62"/>
    </row>
    <row r="31" spans="1:17" ht="21.65" customHeight="1" x14ac:dyDescent="0.7">
      <c r="A31" s="92" t="s">
        <v>86</v>
      </c>
      <c r="B31" s="89"/>
      <c r="C31" s="89"/>
      <c r="D31" s="32">
        <f>D19-D29</f>
        <v>1799885</v>
      </c>
      <c r="E31" s="182"/>
      <c r="F31" s="32">
        <f>F19-F29</f>
        <v>1854806</v>
      </c>
      <c r="G31" s="182"/>
      <c r="H31" s="32">
        <f>H19-H29</f>
        <v>1356209</v>
      </c>
      <c r="I31" s="182"/>
      <c r="J31" s="32">
        <f>J19-J29</f>
        <v>740076</v>
      </c>
      <c r="N31" s="32"/>
      <c r="O31" s="32"/>
    </row>
    <row r="32" spans="1:17" ht="21.65" customHeight="1" x14ac:dyDescent="0.65">
      <c r="A32" s="87" t="s">
        <v>248</v>
      </c>
      <c r="B32" s="89"/>
      <c r="C32" s="89"/>
      <c r="D32" s="18">
        <v>14588</v>
      </c>
      <c r="E32" s="18"/>
      <c r="F32" s="18">
        <v>-9000</v>
      </c>
      <c r="G32" s="18"/>
      <c r="H32" s="18">
        <v>0</v>
      </c>
      <c r="I32" s="18"/>
      <c r="J32" s="18">
        <v>0</v>
      </c>
      <c r="N32" s="18"/>
      <c r="O32" s="13"/>
    </row>
    <row r="33" spans="1:15" x14ac:dyDescent="0.65">
      <c r="A33" s="88" t="s">
        <v>87</v>
      </c>
      <c r="B33" s="89"/>
      <c r="C33" s="89"/>
      <c r="D33" s="20">
        <v>-487935</v>
      </c>
      <c r="E33" s="18"/>
      <c r="F33" s="20">
        <v>-437507</v>
      </c>
      <c r="G33" s="18"/>
      <c r="H33" s="20">
        <v>-889437</v>
      </c>
      <c r="I33" s="18"/>
      <c r="J33" s="20">
        <v>-597229</v>
      </c>
      <c r="N33" s="18"/>
      <c r="O33" s="13"/>
    </row>
    <row r="34" spans="1:15" ht="12.65" customHeight="1" x14ac:dyDescent="0.7">
      <c r="A34" s="88"/>
      <c r="B34" s="89"/>
      <c r="C34" s="89"/>
      <c r="D34" s="32"/>
      <c r="E34" s="32"/>
      <c r="F34" s="32"/>
      <c r="G34" s="32"/>
      <c r="H34" s="32"/>
      <c r="I34" s="32"/>
      <c r="J34" s="32"/>
      <c r="N34" s="18"/>
      <c r="O34" s="18"/>
    </row>
    <row r="35" spans="1:15" s="6" customFormat="1" ht="22" x14ac:dyDescent="0.7">
      <c r="A35" s="92" t="s">
        <v>88</v>
      </c>
      <c r="B35" s="103"/>
      <c r="C35" s="103"/>
      <c r="D35" s="31">
        <f>D31+SUM(D32:D33)</f>
        <v>1326538</v>
      </c>
      <c r="E35" s="31"/>
      <c r="F35" s="31">
        <f>F31+SUM(F32:F33)</f>
        <v>1408299</v>
      </c>
      <c r="G35" s="31"/>
      <c r="H35" s="31">
        <f>H31+SUM(H32:H33)</f>
        <v>466772</v>
      </c>
      <c r="I35" s="31"/>
      <c r="J35" s="31">
        <f>J31+SUM(J32:J33)</f>
        <v>142847</v>
      </c>
      <c r="N35" s="67"/>
      <c r="O35" s="67"/>
    </row>
    <row r="36" spans="1:15" x14ac:dyDescent="0.65">
      <c r="A36" s="88" t="s">
        <v>89</v>
      </c>
      <c r="B36" s="89" t="s">
        <v>203</v>
      </c>
      <c r="C36" s="89"/>
      <c r="D36" s="18">
        <v>-187757</v>
      </c>
      <c r="E36" s="18"/>
      <c r="F36" s="18">
        <v>-272287</v>
      </c>
      <c r="G36" s="18"/>
      <c r="H36" s="18">
        <v>-19906</v>
      </c>
      <c r="I36" s="18"/>
      <c r="J36" s="18">
        <v>-13295</v>
      </c>
      <c r="N36" s="18"/>
      <c r="O36" s="13"/>
    </row>
    <row r="37" spans="1:15" s="6" customFormat="1" ht="22.5" thickBot="1" x14ac:dyDescent="0.75">
      <c r="A37" s="92" t="s">
        <v>90</v>
      </c>
      <c r="B37" s="103"/>
      <c r="C37" s="103"/>
      <c r="D37" s="135">
        <f>D35+D36</f>
        <v>1138781</v>
      </c>
      <c r="E37" s="31"/>
      <c r="F37" s="135">
        <f>F35+F36</f>
        <v>1136012</v>
      </c>
      <c r="G37" s="31"/>
      <c r="H37" s="135">
        <f>H35+H36</f>
        <v>446866</v>
      </c>
      <c r="I37" s="31"/>
      <c r="J37" s="135">
        <f>J35+J36</f>
        <v>129552</v>
      </c>
      <c r="N37" s="67"/>
      <c r="O37" s="67"/>
    </row>
    <row r="38" spans="1:15" s="6" customFormat="1" ht="12.75" customHeight="1" thickTop="1" x14ac:dyDescent="0.7">
      <c r="A38" s="92"/>
      <c r="B38" s="103"/>
      <c r="C38" s="103"/>
      <c r="D38" s="31"/>
      <c r="E38" s="31"/>
      <c r="F38" s="31"/>
      <c r="G38" s="31"/>
      <c r="H38" s="31"/>
      <c r="I38" s="31"/>
      <c r="J38" s="31"/>
    </row>
    <row r="39" spans="1:15" ht="23" x14ac:dyDescent="0.7">
      <c r="A39" s="12" t="s">
        <v>0</v>
      </c>
      <c r="B39" s="12"/>
      <c r="C39" s="12"/>
      <c r="D39" s="206"/>
      <c r="E39" s="206"/>
      <c r="F39" s="206"/>
      <c r="G39" s="206"/>
      <c r="H39" s="206"/>
      <c r="I39" s="206"/>
      <c r="J39" s="206"/>
      <c r="K39" s="67"/>
      <c r="N39" s="67"/>
      <c r="O39" s="67"/>
    </row>
    <row r="40" spans="1:15" ht="23" x14ac:dyDescent="0.7">
      <c r="A40" s="97" t="s">
        <v>91</v>
      </c>
      <c r="B40" s="108"/>
      <c r="C40" s="108"/>
      <c r="N40" s="55"/>
      <c r="O40" s="66"/>
    </row>
    <row r="41" spans="1:15" ht="23" x14ac:dyDescent="0.7">
      <c r="B41" s="1"/>
      <c r="C41" s="1"/>
      <c r="D41" s="136"/>
      <c r="E41" s="136"/>
      <c r="F41" s="136"/>
      <c r="N41" s="66"/>
      <c r="O41" s="66"/>
    </row>
    <row r="42" spans="1:15" ht="23" x14ac:dyDescent="0.7">
      <c r="A42" s="99"/>
      <c r="B42" s="90"/>
      <c r="C42" s="90"/>
      <c r="D42" s="226" t="s">
        <v>1</v>
      </c>
      <c r="E42" s="226"/>
      <c r="F42" s="226"/>
      <c r="G42" s="156"/>
      <c r="H42" s="226" t="s">
        <v>2</v>
      </c>
      <c r="I42" s="226"/>
      <c r="J42" s="226"/>
      <c r="N42" s="165"/>
      <c r="O42" s="165"/>
    </row>
    <row r="43" spans="1:15" ht="22" x14ac:dyDescent="0.7">
      <c r="A43" s="99"/>
      <c r="B43" s="90"/>
      <c r="C43" s="90"/>
      <c r="D43" s="228" t="s">
        <v>68</v>
      </c>
      <c r="E43" s="228"/>
      <c r="F43" s="228"/>
      <c r="G43" s="156"/>
      <c r="H43" s="228" t="s">
        <v>68</v>
      </c>
      <c r="I43" s="228"/>
      <c r="J43" s="228"/>
    </row>
    <row r="44" spans="1:15" ht="22" x14ac:dyDescent="0.7">
      <c r="A44" s="99"/>
      <c r="B44" s="90"/>
      <c r="C44" s="90"/>
      <c r="D44" s="228" t="s">
        <v>241</v>
      </c>
      <c r="E44" s="228"/>
      <c r="F44" s="228"/>
      <c r="G44" s="156"/>
      <c r="H44" s="228" t="s">
        <v>241</v>
      </c>
      <c r="I44" s="228"/>
      <c r="J44" s="228"/>
    </row>
    <row r="45" spans="1:15" x14ac:dyDescent="0.65">
      <c r="A45" s="99"/>
      <c r="B45" s="90"/>
      <c r="C45" s="90"/>
      <c r="D45" s="30" t="s">
        <v>223</v>
      </c>
      <c r="E45" s="45"/>
      <c r="F45" s="30" t="s">
        <v>6</v>
      </c>
      <c r="G45" s="45"/>
      <c r="H45" s="30" t="s">
        <v>223</v>
      </c>
      <c r="I45" s="45"/>
      <c r="J45" s="30" t="s">
        <v>6</v>
      </c>
    </row>
    <row r="46" spans="1:15" x14ac:dyDescent="0.65">
      <c r="A46" s="99"/>
      <c r="B46" s="90"/>
      <c r="C46" s="90"/>
      <c r="D46" s="30"/>
      <c r="E46" s="45"/>
      <c r="F46" s="30" t="s">
        <v>8</v>
      </c>
      <c r="G46" s="45"/>
      <c r="H46" s="30"/>
      <c r="I46" s="45"/>
      <c r="J46" s="30"/>
      <c r="N46" s="159"/>
      <c r="O46" s="159"/>
    </row>
    <row r="47" spans="1:15" ht="22" x14ac:dyDescent="0.7">
      <c r="A47" s="3"/>
      <c r="B47" s="90"/>
      <c r="C47" s="90"/>
      <c r="D47" s="229" t="s">
        <v>9</v>
      </c>
      <c r="E47" s="230"/>
      <c r="F47" s="230"/>
      <c r="G47" s="230"/>
      <c r="H47" s="230"/>
      <c r="I47" s="230"/>
      <c r="J47" s="230"/>
      <c r="N47" s="166"/>
      <c r="O47" s="166"/>
    </row>
    <row r="48" spans="1:15" ht="22" x14ac:dyDescent="0.7">
      <c r="A48" s="7" t="s">
        <v>92</v>
      </c>
      <c r="B48" s="90"/>
      <c r="C48" s="90"/>
      <c r="D48" s="137"/>
      <c r="E48" s="138"/>
      <c r="F48" s="138"/>
      <c r="G48" s="138"/>
      <c r="H48" s="138"/>
      <c r="I48" s="138"/>
      <c r="J48" s="138"/>
    </row>
    <row r="49" spans="1:15" ht="22" x14ac:dyDescent="0.7">
      <c r="A49" s="113" t="s">
        <v>93</v>
      </c>
      <c r="B49" s="90"/>
      <c r="C49" s="90"/>
      <c r="D49" s="137"/>
      <c r="E49" s="138"/>
      <c r="F49" s="138"/>
      <c r="G49" s="138"/>
      <c r="H49" s="138"/>
      <c r="I49" s="138"/>
      <c r="J49" s="138"/>
      <c r="N49" s="167"/>
      <c r="O49" s="168"/>
    </row>
    <row r="50" spans="1:15" x14ac:dyDescent="0.65">
      <c r="A50" s="8" t="s">
        <v>249</v>
      </c>
      <c r="B50" s="90"/>
      <c r="C50" s="90"/>
      <c r="D50" s="18">
        <v>-9635</v>
      </c>
      <c r="E50" s="18"/>
      <c r="F50" s="18">
        <v>15915</v>
      </c>
      <c r="G50" s="18"/>
      <c r="H50" s="18">
        <v>-9635</v>
      </c>
      <c r="I50" s="18"/>
      <c r="J50" s="18">
        <v>15915</v>
      </c>
      <c r="N50" s="167"/>
      <c r="O50" s="168"/>
    </row>
    <row r="51" spans="1:15" x14ac:dyDescent="0.65">
      <c r="A51" s="8" t="s">
        <v>222</v>
      </c>
      <c r="B51" s="90"/>
      <c r="C51" s="90"/>
      <c r="D51" s="18">
        <v>12062</v>
      </c>
      <c r="E51" s="18"/>
      <c r="F51" s="18">
        <v>19433</v>
      </c>
      <c r="G51" s="18"/>
      <c r="H51" s="18">
        <v>0</v>
      </c>
      <c r="I51" s="18"/>
      <c r="J51" s="18">
        <v>0</v>
      </c>
      <c r="N51" s="167"/>
      <c r="O51" s="168"/>
    </row>
    <row r="52" spans="1:15" x14ac:dyDescent="0.65">
      <c r="A52" s="8" t="s">
        <v>94</v>
      </c>
      <c r="B52" s="90"/>
      <c r="C52" s="90"/>
      <c r="D52" s="18"/>
      <c r="E52" s="138"/>
      <c r="F52" s="18"/>
      <c r="G52" s="138"/>
      <c r="H52" s="18"/>
      <c r="I52" s="18"/>
      <c r="J52" s="18"/>
      <c r="N52" s="18"/>
      <c r="O52" s="18"/>
    </row>
    <row r="53" spans="1:15" x14ac:dyDescent="0.65">
      <c r="A53" s="8" t="s">
        <v>95</v>
      </c>
      <c r="B53" s="90"/>
      <c r="C53" s="90"/>
      <c r="D53" s="20">
        <v>1927</v>
      </c>
      <c r="E53" s="18"/>
      <c r="F53" s="20">
        <v>-3183</v>
      </c>
      <c r="G53" s="18"/>
      <c r="H53" s="20">
        <v>1927</v>
      </c>
      <c r="I53" s="18"/>
      <c r="J53" s="20">
        <v>-3183</v>
      </c>
      <c r="N53" s="18"/>
      <c r="O53" s="18"/>
    </row>
    <row r="54" spans="1:15" ht="22" x14ac:dyDescent="0.7">
      <c r="A54" s="7" t="s">
        <v>96</v>
      </c>
      <c r="B54" s="90"/>
      <c r="C54" s="90"/>
      <c r="D54" s="137"/>
      <c r="E54" s="138"/>
      <c r="F54" s="137"/>
      <c r="G54" s="138"/>
      <c r="H54" s="138"/>
      <c r="I54" s="138"/>
      <c r="J54" s="138"/>
      <c r="N54" s="18"/>
      <c r="O54" s="18"/>
    </row>
    <row r="55" spans="1:15" ht="22" x14ac:dyDescent="0.7">
      <c r="A55" s="7" t="s">
        <v>95</v>
      </c>
      <c r="B55" s="90"/>
      <c r="C55" s="90"/>
      <c r="D55" s="40">
        <f>D53+D50+D51</f>
        <v>4354</v>
      </c>
      <c r="E55" s="63"/>
      <c r="F55" s="40">
        <f>F53+F50+F51</f>
        <v>32165</v>
      </c>
      <c r="G55" s="63"/>
      <c r="H55" s="40">
        <f>H53+H50+H51</f>
        <v>-7708</v>
      </c>
      <c r="I55" s="63"/>
      <c r="J55" s="40">
        <f>J53+J50+J51</f>
        <v>12732</v>
      </c>
      <c r="N55" s="18"/>
      <c r="O55" s="18"/>
    </row>
    <row r="56" spans="1:15" ht="13.25" customHeight="1" x14ac:dyDescent="0.7">
      <c r="A56" s="3"/>
      <c r="B56" s="90"/>
      <c r="C56" s="90"/>
      <c r="D56" s="63"/>
      <c r="E56" s="156"/>
      <c r="F56" s="63"/>
      <c r="G56" s="156"/>
      <c r="H56" s="63"/>
      <c r="I56" s="156"/>
      <c r="J56" s="63"/>
      <c r="N56" s="167"/>
      <c r="O56" s="167"/>
    </row>
    <row r="57" spans="1:15" ht="22" x14ac:dyDescent="0.7">
      <c r="A57" s="104" t="s">
        <v>97</v>
      </c>
      <c r="B57" s="90"/>
      <c r="C57" s="90"/>
      <c r="D57" s="63"/>
      <c r="E57" s="156"/>
      <c r="F57" s="63"/>
      <c r="G57" s="156"/>
      <c r="H57" s="63"/>
      <c r="I57" s="156"/>
      <c r="J57" s="63"/>
      <c r="N57" s="63"/>
      <c r="O57" s="63"/>
    </row>
    <row r="58" spans="1:15" ht="22" hidden="1" customHeight="1" x14ac:dyDescent="0.7">
      <c r="A58" s="91" t="s">
        <v>98</v>
      </c>
      <c r="B58" s="90"/>
      <c r="C58" s="90"/>
      <c r="D58" s="63"/>
      <c r="E58" s="156"/>
      <c r="F58" s="63"/>
      <c r="G58" s="156"/>
      <c r="H58" s="63"/>
      <c r="I58" s="156"/>
      <c r="J58" s="63"/>
      <c r="N58" s="63"/>
      <c r="O58" s="63"/>
    </row>
    <row r="59" spans="1:15" ht="22" x14ac:dyDescent="0.7">
      <c r="A59" s="91" t="s">
        <v>206</v>
      </c>
      <c r="B59" s="90"/>
      <c r="C59" s="90"/>
      <c r="D59" s="63"/>
      <c r="E59" s="156"/>
      <c r="F59" s="63"/>
      <c r="G59" s="156"/>
      <c r="H59" s="63"/>
      <c r="I59" s="156"/>
      <c r="J59" s="63"/>
      <c r="N59" s="63"/>
      <c r="O59" s="63"/>
    </row>
    <row r="60" spans="1:15" ht="22" x14ac:dyDescent="0.7">
      <c r="A60" s="91" t="s">
        <v>99</v>
      </c>
      <c r="B60" s="90"/>
      <c r="C60" s="90"/>
      <c r="D60" s="18">
        <v>0</v>
      </c>
      <c r="E60" s="18"/>
      <c r="F60" s="18">
        <v>18935</v>
      </c>
      <c r="G60" s="18"/>
      <c r="H60" s="18">
        <v>0</v>
      </c>
      <c r="I60" s="18"/>
      <c r="J60" s="18">
        <v>4055</v>
      </c>
      <c r="N60" s="63"/>
      <c r="O60" s="63"/>
    </row>
    <row r="61" spans="1:15" ht="22" customHeight="1" x14ac:dyDescent="0.7">
      <c r="A61" s="91" t="s">
        <v>100</v>
      </c>
      <c r="B61" s="90"/>
      <c r="C61" s="90"/>
      <c r="D61" s="18"/>
      <c r="E61" s="45"/>
      <c r="F61" s="18"/>
      <c r="G61" s="45"/>
      <c r="H61" s="18"/>
      <c r="I61" s="45"/>
      <c r="J61" s="18"/>
      <c r="N61" s="63"/>
      <c r="O61" s="63"/>
    </row>
    <row r="62" spans="1:15" x14ac:dyDescent="0.65">
      <c r="A62" s="88" t="s">
        <v>95</v>
      </c>
      <c r="B62" s="90"/>
      <c r="C62" s="90"/>
      <c r="D62" s="20">
        <v>0</v>
      </c>
      <c r="E62" s="18"/>
      <c r="F62" s="20">
        <v>-3787</v>
      </c>
      <c r="G62" s="18"/>
      <c r="H62" s="20">
        <v>0</v>
      </c>
      <c r="I62" s="18"/>
      <c r="J62" s="20">
        <v>-811</v>
      </c>
      <c r="N62" s="139"/>
      <c r="O62" s="139"/>
    </row>
    <row r="63" spans="1:15" ht="22" x14ac:dyDescent="0.7">
      <c r="A63" s="3" t="s">
        <v>101</v>
      </c>
      <c r="B63" s="90"/>
      <c r="C63" s="90"/>
      <c r="D63" s="63"/>
      <c r="E63" s="63"/>
      <c r="F63" s="63"/>
      <c r="G63" s="63"/>
      <c r="H63" s="63"/>
      <c r="I63" s="63"/>
      <c r="J63" s="63"/>
      <c r="N63" s="139"/>
      <c r="O63" s="139"/>
    </row>
    <row r="64" spans="1:15" ht="22" x14ac:dyDescent="0.7">
      <c r="A64" s="3" t="s">
        <v>95</v>
      </c>
      <c r="B64" s="90"/>
      <c r="C64" s="90"/>
      <c r="D64" s="40">
        <f>SUM(D59:D62)</f>
        <v>0</v>
      </c>
      <c r="E64" s="156"/>
      <c r="F64" s="40">
        <f>SUM(F59:F62)</f>
        <v>15148</v>
      </c>
      <c r="G64" s="156"/>
      <c r="H64" s="40">
        <f>SUM(H59:H62)</f>
        <v>0</v>
      </c>
      <c r="I64" s="156"/>
      <c r="J64" s="40">
        <f>SUM(J59:J62)</f>
        <v>3244</v>
      </c>
      <c r="N64" s="139"/>
      <c r="O64" s="139"/>
    </row>
    <row r="65" spans="1:15" ht="22" x14ac:dyDescent="0.7">
      <c r="A65" s="3" t="s">
        <v>258</v>
      </c>
      <c r="B65" s="90"/>
      <c r="C65" s="90"/>
      <c r="D65" s="63">
        <f>D64+D55</f>
        <v>4354</v>
      </c>
      <c r="E65" s="156"/>
      <c r="F65" s="63">
        <f>F64+F55</f>
        <v>47313</v>
      </c>
      <c r="G65" s="156"/>
      <c r="H65" s="63">
        <f>H64+H55</f>
        <v>-7708</v>
      </c>
      <c r="I65" s="156"/>
      <c r="J65" s="63">
        <f>J64+J55</f>
        <v>15976</v>
      </c>
      <c r="N65" s="63"/>
      <c r="O65" s="63"/>
    </row>
    <row r="66" spans="1:15" ht="22.5" thickBot="1" x14ac:dyDescent="0.75">
      <c r="A66" s="3" t="s">
        <v>102</v>
      </c>
      <c r="B66" s="90"/>
      <c r="C66" s="90"/>
      <c r="D66" s="140">
        <f>D65+D37</f>
        <v>1143135</v>
      </c>
      <c r="E66" s="156"/>
      <c r="F66" s="140">
        <f>F65+F37</f>
        <v>1183325</v>
      </c>
      <c r="G66" s="156"/>
      <c r="H66" s="140">
        <f>H65+H37</f>
        <v>439158</v>
      </c>
      <c r="I66" s="156"/>
      <c r="J66" s="140">
        <f>J65+J37</f>
        <v>145528</v>
      </c>
      <c r="N66" s="63"/>
      <c r="O66" s="63"/>
    </row>
    <row r="67" spans="1:15" ht="13.25" customHeight="1" thickTop="1" x14ac:dyDescent="0.7">
      <c r="A67" s="114"/>
      <c r="B67" s="90"/>
      <c r="C67" s="115"/>
      <c r="D67" s="128"/>
      <c r="E67" s="109"/>
      <c r="F67" s="128"/>
      <c r="G67" s="109"/>
      <c r="H67" s="109"/>
      <c r="I67" s="109"/>
      <c r="J67" s="109"/>
      <c r="N67" s="63"/>
      <c r="O67" s="63"/>
    </row>
    <row r="68" spans="1:15" ht="22" x14ac:dyDescent="0.7">
      <c r="A68" s="7" t="s">
        <v>250</v>
      </c>
      <c r="B68" s="90"/>
      <c r="C68" s="115"/>
      <c r="D68" s="128"/>
      <c r="E68" s="109"/>
      <c r="F68" s="128"/>
      <c r="G68" s="109"/>
      <c r="H68" s="109"/>
      <c r="I68" s="109"/>
      <c r="J68" s="109"/>
      <c r="N68" s="63"/>
      <c r="O68" s="63"/>
    </row>
    <row r="69" spans="1:15" x14ac:dyDescent="0.65">
      <c r="A69" s="88" t="s">
        <v>103</v>
      </c>
      <c r="B69" s="90"/>
      <c r="C69" s="115"/>
      <c r="D69" s="18">
        <v>1138781</v>
      </c>
      <c r="E69" s="18"/>
      <c r="F69" s="18">
        <v>1136012</v>
      </c>
      <c r="G69" s="18"/>
      <c r="H69" s="18">
        <v>446866</v>
      </c>
      <c r="I69" s="18"/>
      <c r="J69" s="18">
        <v>129552</v>
      </c>
      <c r="N69" s="170"/>
      <c r="O69" s="170"/>
    </row>
    <row r="70" spans="1:15" ht="21.65" customHeight="1" x14ac:dyDescent="0.65">
      <c r="A70" s="88" t="s">
        <v>104</v>
      </c>
      <c r="B70" s="90"/>
      <c r="C70" s="115"/>
      <c r="D70" s="18">
        <v>0</v>
      </c>
      <c r="E70" s="18"/>
      <c r="F70" s="18">
        <v>0</v>
      </c>
      <c r="G70" s="18"/>
      <c r="H70" s="18">
        <v>0</v>
      </c>
      <c r="I70" s="18"/>
      <c r="J70" s="18">
        <v>0</v>
      </c>
      <c r="N70" s="170"/>
      <c r="O70" s="170"/>
    </row>
    <row r="71" spans="1:15" ht="22.5" thickBot="1" x14ac:dyDescent="0.75">
      <c r="A71" s="92" t="s">
        <v>90</v>
      </c>
      <c r="B71" s="90"/>
      <c r="C71" s="115"/>
      <c r="D71" s="116">
        <f>D37</f>
        <v>1138781</v>
      </c>
      <c r="E71" s="109"/>
      <c r="F71" s="116">
        <f>F37</f>
        <v>1136012</v>
      </c>
      <c r="G71" s="109"/>
      <c r="H71" s="116">
        <f>H37</f>
        <v>446866</v>
      </c>
      <c r="I71" s="109"/>
      <c r="J71" s="116">
        <f>J37</f>
        <v>129552</v>
      </c>
      <c r="N71" s="170"/>
      <c r="O71" s="170"/>
    </row>
    <row r="72" spans="1:15" ht="13.25" customHeight="1" thickTop="1" x14ac:dyDescent="0.7">
      <c r="A72" s="92"/>
      <c r="B72" s="90"/>
      <c r="C72" s="115"/>
      <c r="D72" s="128"/>
      <c r="E72" s="109"/>
      <c r="F72" s="128"/>
      <c r="G72" s="109"/>
      <c r="H72" s="109"/>
      <c r="I72" s="109"/>
      <c r="J72" s="109"/>
      <c r="N72" s="169"/>
      <c r="O72" s="169"/>
    </row>
    <row r="73" spans="1:15" ht="22" x14ac:dyDescent="0.7">
      <c r="A73" s="92" t="s">
        <v>251</v>
      </c>
      <c r="B73" s="90"/>
      <c r="C73" s="115"/>
      <c r="D73" s="128"/>
      <c r="E73" s="109"/>
      <c r="F73" s="128"/>
      <c r="G73" s="109"/>
      <c r="H73" s="109"/>
      <c r="I73" s="109"/>
      <c r="J73" s="109"/>
      <c r="N73" s="169"/>
      <c r="O73" s="169"/>
    </row>
    <row r="74" spans="1:15" ht="22" x14ac:dyDescent="0.7">
      <c r="A74" s="88" t="s">
        <v>103</v>
      </c>
      <c r="B74" s="90"/>
      <c r="C74" s="115"/>
      <c r="D74" s="18">
        <v>1143135</v>
      </c>
      <c r="E74" s="18"/>
      <c r="F74" s="18">
        <v>1183325</v>
      </c>
      <c r="G74" s="18"/>
      <c r="H74" s="18">
        <v>439158</v>
      </c>
      <c r="I74" s="18"/>
      <c r="J74" s="18">
        <v>145528</v>
      </c>
      <c r="N74" s="171"/>
      <c r="O74" s="171"/>
    </row>
    <row r="75" spans="1:15" ht="21.65" customHeight="1" x14ac:dyDescent="0.65">
      <c r="A75" s="88" t="s">
        <v>104</v>
      </c>
      <c r="B75" s="90"/>
      <c r="C75" s="115"/>
      <c r="D75" s="18">
        <v>0</v>
      </c>
      <c r="E75" s="18"/>
      <c r="F75" s="18">
        <v>0</v>
      </c>
      <c r="G75" s="18"/>
      <c r="H75" s="18">
        <v>0</v>
      </c>
      <c r="I75" s="18"/>
      <c r="J75" s="18">
        <v>0</v>
      </c>
      <c r="N75" s="170"/>
      <c r="O75" s="170"/>
    </row>
    <row r="76" spans="1:15" ht="22.5" thickBot="1" x14ac:dyDescent="0.75">
      <c r="A76" s="92" t="s">
        <v>102</v>
      </c>
      <c r="B76" s="90"/>
      <c r="C76" s="115"/>
      <c r="D76" s="116">
        <f>D66</f>
        <v>1143135</v>
      </c>
      <c r="E76" s="109"/>
      <c r="F76" s="116">
        <f>F66</f>
        <v>1183325</v>
      </c>
      <c r="G76" s="109"/>
      <c r="H76" s="116">
        <f>H66</f>
        <v>439158</v>
      </c>
      <c r="I76" s="109"/>
      <c r="J76" s="116">
        <f>J66</f>
        <v>145528</v>
      </c>
      <c r="N76" s="170"/>
      <c r="O76" s="170"/>
    </row>
    <row r="77" spans="1:15" ht="13.25" customHeight="1" thickTop="1" x14ac:dyDescent="0.7">
      <c r="A77" s="114"/>
      <c r="B77" s="90"/>
      <c r="C77" s="115"/>
      <c r="D77" s="128"/>
      <c r="E77" s="109"/>
      <c r="F77" s="128"/>
      <c r="G77" s="109"/>
      <c r="H77" s="109"/>
      <c r="I77" s="109"/>
      <c r="J77" s="109"/>
      <c r="N77" s="169"/>
      <c r="O77" s="169"/>
    </row>
    <row r="78" spans="1:15" ht="22" x14ac:dyDescent="0.7">
      <c r="A78" s="92" t="s">
        <v>208</v>
      </c>
      <c r="B78" s="90"/>
      <c r="C78" s="115"/>
      <c r="D78" s="128"/>
      <c r="E78" s="109"/>
      <c r="F78" s="128"/>
      <c r="G78" s="109"/>
      <c r="H78" s="109"/>
      <c r="I78" s="109"/>
      <c r="J78" s="109"/>
      <c r="N78" s="169"/>
      <c r="O78" s="169"/>
    </row>
    <row r="79" spans="1:15" ht="25" customHeight="1" thickBot="1" x14ac:dyDescent="0.75">
      <c r="A79" s="88" t="s">
        <v>207</v>
      </c>
      <c r="B79" s="89"/>
      <c r="C79" s="89"/>
      <c r="D79" s="83">
        <v>3.5584576244289123E-2</v>
      </c>
      <c r="E79" s="129"/>
      <c r="F79" s="83">
        <v>3.5500000000000004E-2</v>
      </c>
      <c r="G79" s="129"/>
      <c r="H79" s="83">
        <v>1.3927590544478402E-2</v>
      </c>
      <c r="I79" s="129"/>
      <c r="J79" s="83">
        <v>4.0147061825821333E-3</v>
      </c>
      <c r="N79" s="171"/>
      <c r="O79" s="171"/>
    </row>
    <row r="80" spans="1:15" ht="25" customHeight="1" thickTop="1" thickBot="1" x14ac:dyDescent="0.75">
      <c r="A80" s="88" t="s">
        <v>209</v>
      </c>
      <c r="B80" s="89"/>
      <c r="C80" s="89"/>
      <c r="D80" s="83">
        <v>3.5563204325514061E-2</v>
      </c>
      <c r="E80" s="129"/>
      <c r="F80" s="83">
        <v>3.5400000000000001E-2</v>
      </c>
      <c r="G80" s="129"/>
      <c r="H80" s="83">
        <v>1.3914227672704451E-2</v>
      </c>
      <c r="I80" s="129"/>
      <c r="J80" s="83">
        <v>4.0103326394485168E-3</v>
      </c>
      <c r="N80" s="170"/>
      <c r="O80" s="170"/>
    </row>
    <row r="81" spans="1:15" ht="22.5" thickTop="1" x14ac:dyDescent="0.7">
      <c r="A81" s="92"/>
      <c r="B81" s="89"/>
      <c r="C81" s="89"/>
      <c r="N81" s="170"/>
      <c r="O81" s="170"/>
    </row>
    <row r="82" spans="1:15" ht="22" x14ac:dyDescent="0.7">
      <c r="N82" s="129"/>
      <c r="O82" s="129"/>
    </row>
    <row r="83" spans="1:15" ht="22" x14ac:dyDescent="0.7">
      <c r="D83" s="177"/>
      <c r="E83" s="11"/>
      <c r="F83" s="11"/>
      <c r="G83" s="11"/>
      <c r="H83" s="11"/>
      <c r="I83" s="11"/>
      <c r="J83" s="11"/>
      <c r="N83" s="129"/>
      <c r="O83" s="129"/>
    </row>
    <row r="84" spans="1:15" x14ac:dyDescent="0.65">
      <c r="D84" s="177"/>
      <c r="E84" s="11"/>
      <c r="F84" s="11"/>
      <c r="G84" s="11"/>
      <c r="H84" s="11"/>
      <c r="I84" s="11"/>
      <c r="J84" s="11"/>
    </row>
  </sheetData>
  <mergeCells count="14">
    <mergeCell ref="D9:J9"/>
    <mergeCell ref="D47:J47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53" top="0.48" bottom="0.5" header="0.4" footer="0.5"/>
  <pageSetup paperSize="9" scale="81" firstPageNumber="6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6AC0-E93C-4B7F-8566-B4437691A016}">
  <sheetPr>
    <tabColor rgb="FF66FF33"/>
  </sheetPr>
  <dimension ref="A1:M86"/>
  <sheetViews>
    <sheetView topLeftCell="A43" zoomScale="80" zoomScaleNormal="80" zoomScaleSheetLayoutView="85" workbookViewId="0">
      <selection activeCell="I63" sqref="I1:I1048576"/>
    </sheetView>
  </sheetViews>
  <sheetFormatPr defaultColWidth="9" defaultRowHeight="21.5" x14ac:dyDescent="0.65"/>
  <cols>
    <col min="1" max="1" width="55.09765625" customWidth="1"/>
    <col min="2" max="2" width="7.59765625" style="11" customWidth="1"/>
    <col min="3" max="3" width="1.59765625" style="11" customWidth="1"/>
    <col min="4" max="4" width="12.19921875" customWidth="1"/>
    <col min="5" max="5" width="1.59765625" customWidth="1"/>
    <col min="6" max="6" width="12.19921875" customWidth="1"/>
    <col min="7" max="7" width="1.59765625" customWidth="1"/>
    <col min="8" max="8" width="12.19921875" customWidth="1"/>
    <col min="9" max="9" width="1.59765625" customWidth="1"/>
    <col min="10" max="10" width="12.19921875" customWidth="1"/>
    <col min="11" max="11" width="17" customWidth="1"/>
    <col min="12" max="12" width="18.09765625" customWidth="1"/>
    <col min="13" max="13" width="15.19921875" bestFit="1" customWidth="1"/>
  </cols>
  <sheetData>
    <row r="1" spans="1:13" ht="23" x14ac:dyDescent="0.7">
      <c r="A1" s="12" t="s">
        <v>0</v>
      </c>
      <c r="B1" s="12"/>
      <c r="C1" s="12"/>
      <c r="D1" s="12"/>
      <c r="F1" s="15"/>
    </row>
    <row r="2" spans="1:13" ht="23" x14ac:dyDescent="0.7">
      <c r="A2" s="97" t="s">
        <v>67</v>
      </c>
      <c r="B2" s="108"/>
      <c r="C2" s="108"/>
    </row>
    <row r="3" spans="1:13" ht="23" x14ac:dyDescent="0.7">
      <c r="B3" s="1"/>
      <c r="C3" s="1"/>
      <c r="D3" s="1"/>
      <c r="E3" s="1"/>
      <c r="F3" s="1"/>
    </row>
    <row r="4" spans="1:13" ht="22" x14ac:dyDescent="0.7">
      <c r="A4" s="99"/>
      <c r="B4" s="90"/>
      <c r="C4" s="90"/>
      <c r="D4" s="227" t="s">
        <v>1</v>
      </c>
      <c r="E4" s="227"/>
      <c r="F4" s="227"/>
      <c r="G4" s="2"/>
      <c r="H4" s="227" t="s">
        <v>2</v>
      </c>
      <c r="I4" s="227"/>
      <c r="J4" s="227"/>
    </row>
    <row r="5" spans="1:13" ht="22" x14ac:dyDescent="0.7">
      <c r="A5" s="99"/>
      <c r="B5" s="90"/>
      <c r="C5" s="90"/>
      <c r="D5" s="225" t="s">
        <v>244</v>
      </c>
      <c r="E5" s="225"/>
      <c r="F5" s="225"/>
      <c r="G5" s="2"/>
      <c r="H5" s="225" t="s">
        <v>244</v>
      </c>
      <c r="I5" s="225"/>
      <c r="J5" s="225"/>
    </row>
    <row r="6" spans="1:13" ht="22" x14ac:dyDescent="0.7">
      <c r="A6" s="99"/>
      <c r="B6" s="90"/>
      <c r="C6" s="90"/>
      <c r="D6" s="225" t="s">
        <v>241</v>
      </c>
      <c r="E6" s="225"/>
      <c r="F6" s="225"/>
      <c r="G6" s="2"/>
      <c r="H6" s="225" t="s">
        <v>241</v>
      </c>
      <c r="I6" s="225"/>
      <c r="J6" s="225"/>
    </row>
    <row r="7" spans="1:13" x14ac:dyDescent="0.65">
      <c r="A7" s="99"/>
      <c r="B7" s="90" t="s">
        <v>5</v>
      </c>
      <c r="C7" s="90"/>
      <c r="D7" s="64" t="s">
        <v>223</v>
      </c>
      <c r="E7" s="65"/>
      <c r="F7" s="64" t="s">
        <v>6</v>
      </c>
      <c r="G7" s="65"/>
      <c r="H7" s="64" t="s">
        <v>223</v>
      </c>
      <c r="I7" s="65"/>
      <c r="J7" s="64" t="s">
        <v>6</v>
      </c>
    </row>
    <row r="8" spans="1:13" ht="22" x14ac:dyDescent="0.7">
      <c r="A8" s="99"/>
      <c r="B8" s="90"/>
      <c r="C8" s="90"/>
      <c r="D8" s="16"/>
      <c r="E8" s="11"/>
      <c r="F8" s="30" t="s">
        <v>8</v>
      </c>
      <c r="G8" s="11"/>
      <c r="H8" s="16"/>
      <c r="I8" s="11"/>
      <c r="J8" s="30"/>
      <c r="K8" s="6"/>
      <c r="L8" s="6"/>
      <c r="M8" s="6"/>
    </row>
    <row r="9" spans="1:13" ht="22" x14ac:dyDescent="0.7">
      <c r="A9" s="3"/>
      <c r="B9" s="90"/>
      <c r="C9" s="90"/>
      <c r="D9" s="224" t="s">
        <v>9</v>
      </c>
      <c r="E9" s="231"/>
      <c r="F9" s="231"/>
      <c r="G9" s="231"/>
      <c r="H9" s="231"/>
      <c r="I9" s="231"/>
      <c r="J9" s="231"/>
      <c r="K9" s="159"/>
      <c r="L9" s="159"/>
      <c r="M9" s="159"/>
    </row>
    <row r="10" spans="1:13" ht="22" x14ac:dyDescent="0.7">
      <c r="A10" s="100" t="s">
        <v>69</v>
      </c>
      <c r="B10" s="89" t="s">
        <v>227</v>
      </c>
      <c r="C10" s="89"/>
      <c r="D10" s="178"/>
      <c r="E10" s="178"/>
      <c r="F10" s="178"/>
      <c r="G10" s="178"/>
      <c r="H10" s="5"/>
      <c r="I10" s="178"/>
      <c r="J10" s="5"/>
    </row>
    <row r="11" spans="1:13" x14ac:dyDescent="0.65">
      <c r="A11" s="88" t="s">
        <v>70</v>
      </c>
      <c r="B11" s="89"/>
      <c r="C11" s="89"/>
      <c r="D11" s="18"/>
      <c r="E11" s="15"/>
      <c r="F11" s="15"/>
      <c r="G11" s="15"/>
      <c r="H11" s="13"/>
      <c r="I11" s="15"/>
    </row>
    <row r="12" spans="1:13" x14ac:dyDescent="0.65">
      <c r="A12" s="94" t="s">
        <v>71</v>
      </c>
      <c r="B12" s="89"/>
      <c r="C12" s="89"/>
      <c r="D12" s="18">
        <v>8718914</v>
      </c>
      <c r="E12" s="18"/>
      <c r="F12" s="18">
        <v>7357173</v>
      </c>
      <c r="G12" s="18"/>
      <c r="H12" s="18">
        <v>0</v>
      </c>
      <c r="I12" s="18"/>
      <c r="J12" s="33">
        <v>0</v>
      </c>
      <c r="K12" s="161"/>
      <c r="L12" s="160"/>
      <c r="M12" s="161"/>
    </row>
    <row r="13" spans="1:13" ht="22.5" customHeight="1" x14ac:dyDescent="0.65">
      <c r="A13" s="98" t="s">
        <v>72</v>
      </c>
      <c r="B13" s="89"/>
      <c r="C13" s="89"/>
      <c r="D13" s="18">
        <v>2660365</v>
      </c>
      <c r="E13" s="18"/>
      <c r="F13" s="18">
        <v>2649498</v>
      </c>
      <c r="G13" s="18"/>
      <c r="H13" s="18">
        <v>0</v>
      </c>
      <c r="I13" s="18"/>
      <c r="J13" s="18">
        <v>0</v>
      </c>
      <c r="K13" s="161"/>
      <c r="L13" s="160"/>
      <c r="M13" s="161"/>
    </row>
    <row r="14" spans="1:13" x14ac:dyDescent="0.65">
      <c r="A14" s="110" t="s">
        <v>73</v>
      </c>
      <c r="B14" s="89"/>
      <c r="C14" s="89"/>
      <c r="D14" s="18">
        <v>117715</v>
      </c>
      <c r="E14" s="18"/>
      <c r="F14" s="18">
        <v>164045</v>
      </c>
      <c r="G14" s="18"/>
      <c r="H14" s="18">
        <v>2098582</v>
      </c>
      <c r="I14" s="18"/>
      <c r="J14" s="18">
        <v>1127056</v>
      </c>
      <c r="K14" s="161"/>
      <c r="L14" s="160"/>
      <c r="M14" s="161"/>
    </row>
    <row r="15" spans="1:13" ht="22.5" customHeight="1" x14ac:dyDescent="0.65">
      <c r="A15" s="111" t="s">
        <v>204</v>
      </c>
      <c r="B15" s="89"/>
      <c r="C15" s="89"/>
      <c r="D15" s="18">
        <v>3512</v>
      </c>
      <c r="E15" s="18"/>
      <c r="F15" s="18">
        <v>2275</v>
      </c>
      <c r="G15" s="18"/>
      <c r="H15" s="18">
        <v>2085542</v>
      </c>
      <c r="I15" s="18"/>
      <c r="J15" s="18">
        <v>2376179</v>
      </c>
      <c r="K15" s="161"/>
      <c r="L15" s="160"/>
      <c r="M15" s="161"/>
    </row>
    <row r="16" spans="1:13" x14ac:dyDescent="0.65">
      <c r="A16" s="94" t="s">
        <v>74</v>
      </c>
      <c r="B16" s="89"/>
      <c r="C16" s="89"/>
      <c r="D16" s="18">
        <v>99352</v>
      </c>
      <c r="E16" s="18"/>
      <c r="F16" s="18">
        <v>31349</v>
      </c>
      <c r="G16" s="18"/>
      <c r="H16" s="18">
        <v>2764</v>
      </c>
      <c r="I16" s="18"/>
      <c r="J16" s="18">
        <v>5053</v>
      </c>
      <c r="K16" s="161"/>
      <c r="L16" s="160"/>
      <c r="M16" s="161"/>
    </row>
    <row r="17" spans="1:13" x14ac:dyDescent="0.65">
      <c r="A17" s="87" t="s">
        <v>75</v>
      </c>
      <c r="B17" s="89"/>
      <c r="C17" s="89"/>
      <c r="D17" s="18"/>
      <c r="E17" s="18"/>
      <c r="F17" s="18"/>
      <c r="G17" s="18"/>
      <c r="H17" s="18"/>
      <c r="I17" s="18"/>
      <c r="J17" s="18"/>
      <c r="L17" s="160"/>
    </row>
    <row r="18" spans="1:13" x14ac:dyDescent="0.65">
      <c r="A18" s="94" t="s">
        <v>76</v>
      </c>
      <c r="B18" s="4">
        <v>7</v>
      </c>
      <c r="C18" s="89"/>
      <c r="D18" s="18">
        <v>3522584</v>
      </c>
      <c r="E18" s="18"/>
      <c r="F18" s="18">
        <v>3878910</v>
      </c>
      <c r="G18" s="18"/>
      <c r="H18" s="18">
        <v>0</v>
      </c>
      <c r="I18" s="18"/>
      <c r="J18" s="18">
        <v>0</v>
      </c>
      <c r="K18" s="161"/>
      <c r="L18" s="160"/>
      <c r="M18" s="161"/>
    </row>
    <row r="19" spans="1:13" s="6" customFormat="1" ht="23.9" customHeight="1" x14ac:dyDescent="0.7">
      <c r="A19" s="3" t="s">
        <v>77</v>
      </c>
      <c r="B19" s="102"/>
      <c r="C19" s="102"/>
      <c r="D19" s="179">
        <f>ROUND(SUM(D12:D18),0)</f>
        <v>15122442</v>
      </c>
      <c r="E19" s="180"/>
      <c r="F19" s="179">
        <f>ROUND(SUM(F12:F18),0)</f>
        <v>14083250</v>
      </c>
      <c r="G19" s="180"/>
      <c r="H19" s="179">
        <f>ROUND(SUM(H12:H18),0)</f>
        <v>4186888</v>
      </c>
      <c r="I19" s="180"/>
      <c r="J19" s="179">
        <f>ROUND(SUM(J12:J18),0)</f>
        <v>3508288</v>
      </c>
      <c r="K19" s="172"/>
      <c r="L19" s="162"/>
      <c r="M19" s="172"/>
    </row>
    <row r="20" spans="1:13" ht="12.75" customHeight="1" x14ac:dyDescent="0.7">
      <c r="A20" s="92"/>
      <c r="B20" s="89"/>
      <c r="C20" s="89"/>
      <c r="D20" s="15"/>
      <c r="E20" s="15"/>
      <c r="F20" s="15"/>
      <c r="G20" s="15"/>
      <c r="H20" s="15"/>
      <c r="I20" s="15"/>
      <c r="J20" s="15"/>
    </row>
    <row r="21" spans="1:13" ht="22" x14ac:dyDescent="0.7">
      <c r="A21" s="100" t="s">
        <v>78</v>
      </c>
      <c r="B21" s="89" t="s">
        <v>228</v>
      </c>
      <c r="C21" s="89"/>
      <c r="D21" s="15"/>
      <c r="E21" s="15"/>
      <c r="F21" s="15"/>
      <c r="G21" s="15"/>
      <c r="H21" s="15"/>
      <c r="I21" s="15"/>
      <c r="J21" s="15"/>
    </row>
    <row r="22" spans="1:13" x14ac:dyDescent="0.65">
      <c r="A22" s="88" t="s">
        <v>79</v>
      </c>
      <c r="B22" s="89"/>
      <c r="C22" s="89"/>
      <c r="D22" s="15"/>
      <c r="E22" s="15"/>
      <c r="F22" s="15"/>
      <c r="G22" s="15"/>
      <c r="H22" s="15"/>
      <c r="I22" s="15"/>
      <c r="J22" s="15"/>
    </row>
    <row r="23" spans="1:13" x14ac:dyDescent="0.65">
      <c r="A23" s="88" t="s">
        <v>71</v>
      </c>
      <c r="B23" s="89"/>
      <c r="C23" s="89"/>
      <c r="D23" s="18">
        <v>4185608</v>
      </c>
      <c r="E23" s="18"/>
      <c r="F23" s="18">
        <v>3703220</v>
      </c>
      <c r="G23" s="18"/>
      <c r="H23" s="18">
        <v>0</v>
      </c>
      <c r="I23" s="18"/>
      <c r="J23" s="33">
        <v>0</v>
      </c>
      <c r="K23" s="160"/>
      <c r="L23" s="160"/>
      <c r="M23" s="160"/>
    </row>
    <row r="24" spans="1:13" ht="20.149999999999999" customHeight="1" x14ac:dyDescent="0.65">
      <c r="A24" s="88" t="s">
        <v>80</v>
      </c>
      <c r="B24" s="89"/>
      <c r="C24" s="89"/>
      <c r="D24" s="18">
        <v>971898</v>
      </c>
      <c r="E24" s="18"/>
      <c r="F24" s="18">
        <v>1085820</v>
      </c>
      <c r="G24" s="18"/>
      <c r="H24" s="18">
        <v>0</v>
      </c>
      <c r="I24" s="18"/>
      <c r="J24" s="18">
        <v>0</v>
      </c>
      <c r="K24" s="160"/>
      <c r="L24" s="160"/>
      <c r="M24" s="160"/>
    </row>
    <row r="25" spans="1:13" x14ac:dyDescent="0.65">
      <c r="A25" s="88" t="s">
        <v>81</v>
      </c>
      <c r="B25" s="89"/>
      <c r="C25" s="89"/>
      <c r="D25" s="18">
        <v>82471</v>
      </c>
      <c r="E25" s="18"/>
      <c r="F25" s="18">
        <v>110293</v>
      </c>
      <c r="G25" s="18"/>
      <c r="H25" s="18">
        <v>1347385</v>
      </c>
      <c r="I25" s="26"/>
      <c r="J25" s="18">
        <v>1121271</v>
      </c>
      <c r="K25" s="160"/>
      <c r="L25" s="160"/>
      <c r="M25" s="160"/>
    </row>
    <row r="26" spans="1:13" x14ac:dyDescent="0.65">
      <c r="A26" s="88" t="s">
        <v>82</v>
      </c>
      <c r="B26" s="89"/>
      <c r="C26" s="89"/>
      <c r="D26" s="18">
        <v>612906</v>
      </c>
      <c r="E26" s="18"/>
      <c r="F26" s="18">
        <v>501129</v>
      </c>
      <c r="G26" s="18"/>
      <c r="H26" s="18">
        <v>0</v>
      </c>
      <c r="I26" s="18"/>
      <c r="J26" s="18">
        <v>0</v>
      </c>
      <c r="K26" s="160"/>
      <c r="L26" s="160"/>
      <c r="M26" s="160"/>
    </row>
    <row r="27" spans="1:13" x14ac:dyDescent="0.65">
      <c r="A27" s="88" t="s">
        <v>83</v>
      </c>
      <c r="B27" s="89"/>
      <c r="C27" s="89"/>
      <c r="D27" s="18">
        <v>2972801</v>
      </c>
      <c r="E27" s="18"/>
      <c r="F27" s="18">
        <v>2773570</v>
      </c>
      <c r="G27" s="18"/>
      <c r="H27" s="18">
        <v>92942</v>
      </c>
      <c r="I27" s="18"/>
      <c r="J27" s="18">
        <v>179388</v>
      </c>
      <c r="K27" s="160"/>
      <c r="L27" s="160"/>
      <c r="M27" s="160"/>
    </row>
    <row r="28" spans="1:13" ht="22.5" hidden="1" customHeight="1" x14ac:dyDescent="0.65">
      <c r="A28" s="87" t="s">
        <v>84</v>
      </c>
      <c r="B28" s="89"/>
      <c r="C28" s="89"/>
      <c r="D28" s="18"/>
      <c r="E28" s="18"/>
      <c r="F28" s="18"/>
      <c r="G28" s="18"/>
      <c r="H28" s="18"/>
      <c r="I28" s="18"/>
      <c r="J28" s="18"/>
      <c r="K28" s="160"/>
      <c r="L28" s="160"/>
      <c r="M28" s="160"/>
    </row>
    <row r="29" spans="1:13" s="6" customFormat="1" ht="23.9" customHeight="1" x14ac:dyDescent="0.7">
      <c r="A29" s="3" t="s">
        <v>85</v>
      </c>
      <c r="B29" s="102"/>
      <c r="C29" s="102"/>
      <c r="D29" s="179">
        <f>ROUND(SUM(D22:D28),0)</f>
        <v>8825684</v>
      </c>
      <c r="E29" s="180"/>
      <c r="F29" s="179">
        <f>ROUND(SUM(F22:F28),0)</f>
        <v>8174032</v>
      </c>
      <c r="G29" s="180"/>
      <c r="H29" s="179">
        <f>ROUND(SUM(H22:H28),0)</f>
        <v>1440327</v>
      </c>
      <c r="I29" s="180"/>
      <c r="J29" s="179">
        <f>ROUND(SUM(J22:J28),0)</f>
        <v>1300659</v>
      </c>
      <c r="K29" s="162"/>
      <c r="L29" s="162"/>
      <c r="M29" s="162"/>
    </row>
    <row r="30" spans="1:13" ht="12.75" customHeight="1" x14ac:dyDescent="0.7">
      <c r="A30" s="94"/>
      <c r="B30" s="89"/>
      <c r="C30" s="89"/>
      <c r="D30" s="181"/>
      <c r="E30" s="181"/>
      <c r="F30" s="181"/>
      <c r="G30" s="181"/>
      <c r="H30" s="181"/>
      <c r="I30" s="181"/>
      <c r="J30" s="181"/>
      <c r="K30" s="160"/>
      <c r="L30" s="160"/>
      <c r="M30" s="160"/>
    </row>
    <row r="31" spans="1:13" ht="22" x14ac:dyDescent="0.7">
      <c r="A31" s="92" t="s">
        <v>86</v>
      </c>
      <c r="B31" s="89"/>
      <c r="C31" s="89"/>
      <c r="D31" s="32">
        <f>D19-D29</f>
        <v>6296758</v>
      </c>
      <c r="E31" s="182"/>
      <c r="F31" s="32">
        <f>F19-F29</f>
        <v>5909218</v>
      </c>
      <c r="G31" s="182"/>
      <c r="H31" s="32">
        <f>H19-H29</f>
        <v>2746561</v>
      </c>
      <c r="I31" s="182"/>
      <c r="J31" s="32">
        <f>J19-J29</f>
        <v>2207629</v>
      </c>
      <c r="K31" s="14"/>
      <c r="L31" s="14"/>
      <c r="M31" s="14"/>
    </row>
    <row r="32" spans="1:13" x14ac:dyDescent="0.65">
      <c r="A32" s="87" t="s">
        <v>248</v>
      </c>
      <c r="B32" s="4">
        <v>5</v>
      </c>
      <c r="C32" s="89"/>
      <c r="D32" s="18">
        <v>59662</v>
      </c>
      <c r="E32" s="18"/>
      <c r="F32" s="18">
        <v>-9000</v>
      </c>
      <c r="G32" s="18"/>
      <c r="H32" s="18">
        <v>0</v>
      </c>
      <c r="I32" s="33"/>
      <c r="J32" s="18">
        <v>0</v>
      </c>
      <c r="K32" s="160"/>
      <c r="L32" s="160"/>
      <c r="M32" s="160"/>
    </row>
    <row r="33" spans="1:13" x14ac:dyDescent="0.65">
      <c r="A33" s="88" t="s">
        <v>87</v>
      </c>
      <c r="B33" s="89"/>
      <c r="C33" s="89"/>
      <c r="D33" s="204">
        <v>-1444882</v>
      </c>
      <c r="E33" s="203"/>
      <c r="F33" s="204">
        <v>-1224612</v>
      </c>
      <c r="G33" s="203"/>
      <c r="H33" s="204">
        <v>-2277333</v>
      </c>
      <c r="I33" s="203"/>
      <c r="J33" s="204">
        <v>-1592252</v>
      </c>
      <c r="K33" s="85"/>
      <c r="L33" s="85"/>
      <c r="M33" s="85"/>
    </row>
    <row r="34" spans="1:13" ht="12.65" customHeight="1" x14ac:dyDescent="0.7">
      <c r="A34" s="94"/>
      <c r="B34" s="89"/>
      <c r="C34" s="89"/>
      <c r="D34" s="181"/>
      <c r="E34" s="181"/>
      <c r="F34" s="181"/>
      <c r="G34" s="181"/>
      <c r="H34" s="181"/>
      <c r="I34" s="181"/>
      <c r="J34" s="181"/>
      <c r="K34" s="160"/>
      <c r="L34" s="160"/>
      <c r="M34" s="160"/>
    </row>
    <row r="35" spans="1:13" s="6" customFormat="1" ht="22" x14ac:dyDescent="0.7">
      <c r="A35" s="92" t="s">
        <v>88</v>
      </c>
      <c r="B35" s="103"/>
      <c r="C35" s="103"/>
      <c r="D35" s="180">
        <f>D31+D32+D33</f>
        <v>4911538</v>
      </c>
      <c r="E35" s="180"/>
      <c r="F35" s="180">
        <f>F31+F32+F33</f>
        <v>4675606</v>
      </c>
      <c r="G35" s="180"/>
      <c r="H35" s="180">
        <f>H31++H32+H33</f>
        <v>469228</v>
      </c>
      <c r="I35" s="180"/>
      <c r="J35" s="180">
        <f>J31++J32+J33</f>
        <v>615377</v>
      </c>
      <c r="K35" s="162"/>
      <c r="L35" s="162"/>
      <c r="M35" s="162"/>
    </row>
    <row r="36" spans="1:13" x14ac:dyDescent="0.65">
      <c r="A36" s="88" t="s">
        <v>89</v>
      </c>
      <c r="B36" s="89" t="s">
        <v>203</v>
      </c>
      <c r="C36" s="89"/>
      <c r="D36" s="18">
        <v>-921013</v>
      </c>
      <c r="E36" s="18"/>
      <c r="F36" s="18">
        <v>-929135</v>
      </c>
      <c r="G36" s="18"/>
      <c r="H36" s="18">
        <v>-29877</v>
      </c>
      <c r="I36" s="33"/>
      <c r="J36" s="18">
        <v>-64421</v>
      </c>
      <c r="K36" s="160"/>
      <c r="L36" s="160"/>
      <c r="M36" s="160"/>
    </row>
    <row r="37" spans="1:13" s="6" customFormat="1" ht="23.15" customHeight="1" thickBot="1" x14ac:dyDescent="0.75">
      <c r="A37" s="92" t="s">
        <v>90</v>
      </c>
      <c r="B37" s="103"/>
      <c r="C37" s="103"/>
      <c r="D37" s="183">
        <f>D35+D36</f>
        <v>3990525</v>
      </c>
      <c r="E37" s="180"/>
      <c r="F37" s="183">
        <f>F35+F36</f>
        <v>3746471</v>
      </c>
      <c r="G37" s="180"/>
      <c r="H37" s="183">
        <f>H35+H36</f>
        <v>439351</v>
      </c>
      <c r="I37" s="180"/>
      <c r="J37" s="183">
        <f>J35+J36</f>
        <v>550956</v>
      </c>
      <c r="K37" s="162"/>
      <c r="L37" s="162"/>
      <c r="M37" s="162"/>
    </row>
    <row r="38" spans="1:13" s="6" customFormat="1" ht="12.65" customHeight="1" thickTop="1" x14ac:dyDescent="0.7">
      <c r="A38" s="92"/>
      <c r="B38" s="103"/>
      <c r="C38" s="103"/>
      <c r="D38" s="180"/>
      <c r="E38" s="180"/>
      <c r="F38" s="180"/>
      <c r="G38" s="180"/>
      <c r="H38" s="180"/>
      <c r="I38" s="180"/>
      <c r="J38" s="180"/>
    </row>
    <row r="39" spans="1:13" s="6" customFormat="1" ht="22" x14ac:dyDescent="0.7">
      <c r="A39" s="92"/>
      <c r="B39" s="103"/>
      <c r="C39" s="103"/>
      <c r="D39" s="202"/>
      <c r="E39" s="202"/>
      <c r="F39" s="202"/>
      <c r="G39" s="202"/>
      <c r="H39" s="202"/>
      <c r="I39" s="202"/>
      <c r="J39" s="202"/>
      <c r="K39" s="173"/>
      <c r="L39" s="173"/>
      <c r="M39" s="173"/>
    </row>
    <row r="40" spans="1:13" s="6" customFormat="1" ht="12.75" customHeight="1" x14ac:dyDescent="0.7">
      <c r="A40" s="92"/>
      <c r="B40" s="103"/>
      <c r="C40" s="103"/>
      <c r="D40" s="180"/>
      <c r="E40" s="180"/>
      <c r="F40" s="180"/>
      <c r="G40" s="180"/>
      <c r="H40" s="180"/>
      <c r="I40" s="180"/>
      <c r="J40" s="180"/>
    </row>
    <row r="41" spans="1:13" ht="23" x14ac:dyDescent="0.7">
      <c r="A41" s="12" t="s">
        <v>0</v>
      </c>
      <c r="B41" s="12"/>
      <c r="C41" s="12"/>
      <c r="D41" s="12"/>
      <c r="F41" s="15"/>
    </row>
    <row r="42" spans="1:13" ht="23" x14ac:dyDescent="0.7">
      <c r="A42" s="97" t="s">
        <v>91</v>
      </c>
      <c r="B42" s="108"/>
      <c r="C42" s="108"/>
    </row>
    <row r="43" spans="1:13" ht="23" x14ac:dyDescent="0.7">
      <c r="B43" s="1"/>
      <c r="C43" s="1"/>
      <c r="D43" s="1"/>
      <c r="E43" s="1"/>
      <c r="F43" s="1"/>
    </row>
    <row r="44" spans="1:13" ht="22" x14ac:dyDescent="0.7">
      <c r="A44" s="99"/>
      <c r="B44" s="90"/>
      <c r="C44" s="90"/>
      <c r="D44" s="227" t="s">
        <v>1</v>
      </c>
      <c r="E44" s="227"/>
      <c r="F44" s="227"/>
      <c r="G44" s="2"/>
      <c r="H44" s="227" t="s">
        <v>2</v>
      </c>
      <c r="I44" s="227"/>
      <c r="J44" s="227"/>
    </row>
    <row r="45" spans="1:13" ht="22" x14ac:dyDescent="0.7">
      <c r="A45" s="99"/>
      <c r="B45" s="90"/>
      <c r="C45" s="90"/>
      <c r="D45" s="225" t="s">
        <v>244</v>
      </c>
      <c r="E45" s="225"/>
      <c r="F45" s="225"/>
      <c r="G45" s="2"/>
      <c r="H45" s="225" t="s">
        <v>244</v>
      </c>
      <c r="I45" s="225"/>
      <c r="J45" s="225"/>
    </row>
    <row r="46" spans="1:13" ht="22" x14ac:dyDescent="0.7">
      <c r="A46" s="99"/>
      <c r="B46" s="90"/>
      <c r="C46" s="90"/>
      <c r="D46" s="225" t="s">
        <v>241</v>
      </c>
      <c r="E46" s="225"/>
      <c r="F46" s="225"/>
      <c r="G46" s="2"/>
      <c r="H46" s="225" t="s">
        <v>241</v>
      </c>
      <c r="I46" s="225"/>
      <c r="J46" s="225"/>
    </row>
    <row r="47" spans="1:13" ht="22" x14ac:dyDescent="0.7">
      <c r="A47" s="99"/>
      <c r="B47" s="90" t="s">
        <v>5</v>
      </c>
      <c r="C47" s="90"/>
      <c r="D47" s="64" t="s">
        <v>223</v>
      </c>
      <c r="E47" s="65"/>
      <c r="F47" s="64" t="s">
        <v>6</v>
      </c>
      <c r="G47" s="65"/>
      <c r="H47" s="64" t="s">
        <v>223</v>
      </c>
      <c r="I47" s="65"/>
      <c r="J47" s="64" t="s">
        <v>6</v>
      </c>
      <c r="K47" s="6"/>
      <c r="L47" s="6"/>
      <c r="M47" s="6"/>
    </row>
    <row r="48" spans="1:13" x14ac:dyDescent="0.65">
      <c r="A48" s="99"/>
      <c r="B48" s="90"/>
      <c r="C48" s="90"/>
      <c r="D48" s="16"/>
      <c r="E48" s="11"/>
      <c r="F48" s="30" t="s">
        <v>8</v>
      </c>
      <c r="G48" s="11"/>
      <c r="H48" s="16"/>
      <c r="I48" s="11"/>
      <c r="J48" s="30"/>
      <c r="K48" s="159"/>
      <c r="L48" s="159"/>
      <c r="M48" s="159"/>
    </row>
    <row r="49" spans="1:13" ht="22" x14ac:dyDescent="0.7">
      <c r="A49" s="3"/>
      <c r="B49" s="90"/>
      <c r="C49" s="90"/>
      <c r="D49" s="224" t="s">
        <v>9</v>
      </c>
      <c r="E49" s="231"/>
      <c r="F49" s="231"/>
      <c r="G49" s="231"/>
      <c r="H49" s="231"/>
      <c r="I49" s="231"/>
      <c r="J49" s="231"/>
    </row>
    <row r="50" spans="1:13" ht="22" x14ac:dyDescent="0.7">
      <c r="A50" s="7" t="s">
        <v>92</v>
      </c>
      <c r="B50" s="90"/>
      <c r="C50" s="90"/>
      <c r="D50" s="4"/>
      <c r="E50" s="17"/>
      <c r="F50" s="17"/>
      <c r="G50" s="17"/>
      <c r="H50" s="17"/>
      <c r="I50" s="17"/>
      <c r="J50" s="17"/>
    </row>
    <row r="51" spans="1:13" ht="22" x14ac:dyDescent="0.7">
      <c r="A51" s="113" t="s">
        <v>93</v>
      </c>
      <c r="B51" s="90"/>
      <c r="C51" s="90"/>
      <c r="D51" s="4"/>
      <c r="E51" s="17"/>
      <c r="F51" s="17"/>
      <c r="G51" s="17"/>
      <c r="H51" s="18"/>
      <c r="I51" s="17"/>
      <c r="J51" s="17"/>
    </row>
    <row r="52" spans="1:13" x14ac:dyDescent="0.65">
      <c r="A52" s="8" t="s">
        <v>238</v>
      </c>
      <c r="B52" s="90"/>
      <c r="C52" s="90"/>
      <c r="D52" s="18">
        <f>H52</f>
        <v>-15050</v>
      </c>
      <c r="E52" s="18"/>
      <c r="F52" s="18">
        <v>62405</v>
      </c>
      <c r="G52" s="18"/>
      <c r="H52" s="18">
        <v>-15050</v>
      </c>
      <c r="I52" s="17"/>
      <c r="J52" s="18">
        <v>62405</v>
      </c>
      <c r="K52" s="161"/>
      <c r="L52" s="161"/>
      <c r="M52" s="161"/>
    </row>
    <row r="53" spans="1:13" x14ac:dyDescent="0.65">
      <c r="A53" s="8" t="s">
        <v>222</v>
      </c>
      <c r="B53" s="90" t="s">
        <v>236</v>
      </c>
      <c r="C53" s="90"/>
      <c r="D53" s="18">
        <f>'SH-11'!R32</f>
        <v>17258</v>
      </c>
      <c r="E53" s="18"/>
      <c r="F53" s="18">
        <v>19433</v>
      </c>
      <c r="G53" s="18"/>
      <c r="H53" s="18">
        <v>0</v>
      </c>
      <c r="I53" s="17"/>
      <c r="J53" s="18">
        <v>0</v>
      </c>
      <c r="K53" s="160"/>
      <c r="L53" s="160"/>
      <c r="M53" s="160"/>
    </row>
    <row r="54" spans="1:13" x14ac:dyDescent="0.65">
      <c r="A54" s="8" t="s">
        <v>94</v>
      </c>
      <c r="B54" s="90"/>
      <c r="C54" s="90"/>
      <c r="D54" s="4"/>
      <c r="E54" s="17"/>
      <c r="F54" s="4"/>
      <c r="G54" s="17"/>
      <c r="H54" s="18"/>
      <c r="I54" s="17"/>
      <c r="J54" s="18"/>
      <c r="K54" s="160"/>
      <c r="L54" s="160"/>
      <c r="M54" s="160"/>
    </row>
    <row r="55" spans="1:13" x14ac:dyDescent="0.65">
      <c r="A55" s="8" t="s">
        <v>95</v>
      </c>
      <c r="B55" s="90"/>
      <c r="C55" s="90"/>
      <c r="D55" s="20">
        <f>H55</f>
        <v>3010</v>
      </c>
      <c r="E55" s="18"/>
      <c r="F55" s="20">
        <v>-12481</v>
      </c>
      <c r="G55" s="18"/>
      <c r="H55" s="20">
        <f>-H52*20%</f>
        <v>3010</v>
      </c>
      <c r="I55" s="17"/>
      <c r="J55" s="20">
        <v>-12481</v>
      </c>
      <c r="K55" s="160"/>
      <c r="L55" s="160"/>
      <c r="M55" s="160"/>
    </row>
    <row r="56" spans="1:13" ht="22" x14ac:dyDescent="0.7">
      <c r="A56" s="7" t="s">
        <v>96</v>
      </c>
      <c r="B56" s="90"/>
      <c r="C56" s="90"/>
      <c r="D56" s="4"/>
      <c r="E56" s="17"/>
      <c r="F56" s="4"/>
      <c r="G56" s="17"/>
      <c r="H56" s="17"/>
      <c r="I56" s="17"/>
      <c r="J56" s="17"/>
      <c r="K56" s="160"/>
      <c r="L56" s="160"/>
      <c r="M56" s="160"/>
    </row>
    <row r="57" spans="1:13" ht="22" x14ac:dyDescent="0.7">
      <c r="A57" s="7" t="s">
        <v>95</v>
      </c>
      <c r="B57" s="90"/>
      <c r="C57" s="90"/>
      <c r="D57" s="40">
        <f>D55+D52+D53</f>
        <v>5218</v>
      </c>
      <c r="E57" s="37"/>
      <c r="F57" s="40">
        <f>F55+F52+F53</f>
        <v>69357</v>
      </c>
      <c r="G57" s="37"/>
      <c r="H57" s="40">
        <f>H55+H52</f>
        <v>-12040</v>
      </c>
      <c r="I57" s="37"/>
      <c r="J57" s="40">
        <f>J55+J52</f>
        <v>49924</v>
      </c>
      <c r="K57" s="37"/>
      <c r="L57" s="37"/>
      <c r="M57" s="37"/>
    </row>
    <row r="58" spans="1:13" ht="13.25" customHeight="1" x14ac:dyDescent="0.7">
      <c r="A58" s="3"/>
      <c r="B58" s="90"/>
      <c r="C58" s="90"/>
      <c r="D58" s="174"/>
      <c r="E58" s="2"/>
      <c r="F58" s="174"/>
      <c r="G58" s="2"/>
      <c r="H58" s="174"/>
      <c r="I58" s="2"/>
      <c r="J58" s="174"/>
    </row>
    <row r="59" spans="1:13" ht="22" x14ac:dyDescent="0.7">
      <c r="A59" s="104" t="s">
        <v>97</v>
      </c>
      <c r="B59" s="90"/>
      <c r="C59" s="90"/>
      <c r="D59" s="174"/>
      <c r="E59" s="2"/>
      <c r="F59" s="174"/>
      <c r="G59" s="2"/>
      <c r="H59" s="174"/>
      <c r="I59" s="2"/>
      <c r="J59" s="174"/>
    </row>
    <row r="60" spans="1:13" ht="22" hidden="1" x14ac:dyDescent="0.7">
      <c r="A60" s="91" t="s">
        <v>98</v>
      </c>
      <c r="B60" s="90"/>
      <c r="C60" s="90"/>
      <c r="D60" s="174"/>
      <c r="E60" s="2"/>
      <c r="F60" s="174"/>
      <c r="G60" s="2"/>
      <c r="H60" s="174"/>
      <c r="I60" s="2"/>
      <c r="J60" s="174"/>
    </row>
    <row r="61" spans="1:13" ht="22.5" customHeight="1" x14ac:dyDescent="0.65">
      <c r="A61" s="91" t="s">
        <v>206</v>
      </c>
      <c r="B61" s="90"/>
      <c r="C61" s="90"/>
    </row>
    <row r="62" spans="1:13" x14ac:dyDescent="0.65">
      <c r="A62" s="8" t="s">
        <v>99</v>
      </c>
      <c r="B62" s="90"/>
      <c r="C62" s="90"/>
      <c r="D62" s="18">
        <v>0</v>
      </c>
      <c r="E62" s="18"/>
      <c r="F62" s="18">
        <v>83094</v>
      </c>
      <c r="G62" s="18"/>
      <c r="H62" s="18">
        <v>0</v>
      </c>
      <c r="I62" s="17"/>
      <c r="J62" s="18">
        <v>44529</v>
      </c>
      <c r="K62" s="161"/>
    </row>
    <row r="63" spans="1:13" x14ac:dyDescent="0.65">
      <c r="A63" s="8" t="s">
        <v>100</v>
      </c>
      <c r="B63" s="90"/>
      <c r="C63" s="90"/>
    </row>
    <row r="64" spans="1:13" x14ac:dyDescent="0.65">
      <c r="A64" s="8" t="s">
        <v>95</v>
      </c>
      <c r="B64" s="90"/>
      <c r="C64" s="90"/>
      <c r="D64" s="20">
        <v>0</v>
      </c>
      <c r="E64" s="18"/>
      <c r="F64" s="20">
        <v>-16619</v>
      </c>
      <c r="G64" s="18"/>
      <c r="H64" s="20">
        <v>0</v>
      </c>
      <c r="I64" s="17"/>
      <c r="J64" s="20">
        <v>-8906</v>
      </c>
      <c r="K64" s="161"/>
    </row>
    <row r="65" spans="1:13" ht="22" x14ac:dyDescent="0.7">
      <c r="A65" s="3" t="s">
        <v>101</v>
      </c>
      <c r="B65" s="90"/>
      <c r="C65" s="90"/>
    </row>
    <row r="66" spans="1:13" ht="22" x14ac:dyDescent="0.7">
      <c r="A66" s="3" t="s">
        <v>95</v>
      </c>
      <c r="B66" s="90"/>
      <c r="C66" s="90"/>
      <c r="D66" s="184">
        <f>SUM(D60:D64)</f>
        <v>0</v>
      </c>
      <c r="E66" s="2"/>
      <c r="F66" s="184">
        <f>SUM(F60:F64)</f>
        <v>66475</v>
      </c>
      <c r="G66" s="2"/>
      <c r="H66" s="184">
        <f>SUM(H60:H64)</f>
        <v>0</v>
      </c>
      <c r="I66" s="2"/>
      <c r="J66" s="184">
        <f>SUM(J60:J64)</f>
        <v>35623</v>
      </c>
      <c r="K66" s="174"/>
      <c r="L66" s="174"/>
      <c r="M66" s="174"/>
    </row>
    <row r="67" spans="1:13" ht="22" x14ac:dyDescent="0.7">
      <c r="A67" s="3" t="s">
        <v>258</v>
      </c>
      <c r="B67" s="90"/>
      <c r="C67" s="90"/>
      <c r="D67" s="174">
        <f>D66+D57</f>
        <v>5218</v>
      </c>
      <c r="E67" s="2"/>
      <c r="F67" s="174">
        <f>F66+F57</f>
        <v>135832</v>
      </c>
      <c r="G67" s="2"/>
      <c r="H67" s="174">
        <f>H66+H57</f>
        <v>-12040</v>
      </c>
      <c r="I67" s="2"/>
      <c r="J67" s="174">
        <f>J66+J57</f>
        <v>85547</v>
      </c>
      <c r="K67" s="174"/>
      <c r="L67" s="174"/>
      <c r="M67" s="174"/>
    </row>
    <row r="68" spans="1:13" ht="22.5" thickBot="1" x14ac:dyDescent="0.75">
      <c r="A68" s="3" t="s">
        <v>102</v>
      </c>
      <c r="B68" s="90"/>
      <c r="C68" s="90"/>
      <c r="D68" s="185">
        <f>D67+D37</f>
        <v>3995743</v>
      </c>
      <c r="E68" s="2"/>
      <c r="F68" s="185">
        <f>F67+F37</f>
        <v>3882303</v>
      </c>
      <c r="G68" s="2"/>
      <c r="H68" s="185">
        <f>H67+H37</f>
        <v>427311</v>
      </c>
      <c r="I68" s="2"/>
      <c r="J68" s="185">
        <f>J67+J37</f>
        <v>636503</v>
      </c>
      <c r="K68" s="174"/>
      <c r="L68" s="174"/>
      <c r="M68" s="174"/>
    </row>
    <row r="69" spans="1:13" ht="13.25" customHeight="1" thickTop="1" x14ac:dyDescent="0.7">
      <c r="A69" s="114"/>
      <c r="B69" s="115"/>
      <c r="C69" s="115"/>
      <c r="D69" s="186"/>
      <c r="E69" s="187"/>
      <c r="F69" s="186"/>
      <c r="G69" s="187"/>
      <c r="H69" s="187"/>
      <c r="I69" s="187"/>
      <c r="J69" s="187"/>
    </row>
    <row r="70" spans="1:13" ht="22" x14ac:dyDescent="0.7">
      <c r="A70" s="3" t="s">
        <v>250</v>
      </c>
      <c r="B70" s="115"/>
      <c r="C70" s="115"/>
      <c r="D70" s="186"/>
      <c r="E70" s="187"/>
      <c r="F70" s="186"/>
      <c r="G70" s="187"/>
      <c r="H70" s="187"/>
      <c r="I70" s="187"/>
      <c r="J70" s="187"/>
    </row>
    <row r="71" spans="1:13" x14ac:dyDescent="0.65">
      <c r="A71" s="87" t="s">
        <v>103</v>
      </c>
      <c r="B71" s="115"/>
      <c r="C71" s="115"/>
      <c r="D71" s="18">
        <v>3990525</v>
      </c>
      <c r="E71" s="18"/>
      <c r="F71" s="18">
        <v>3679783</v>
      </c>
      <c r="G71" s="18"/>
      <c r="H71" s="18">
        <v>439351</v>
      </c>
      <c r="I71" s="109"/>
      <c r="J71" s="109">
        <v>550956</v>
      </c>
      <c r="K71" s="161"/>
    </row>
    <row r="72" spans="1:13" x14ac:dyDescent="0.65">
      <c r="A72" s="87" t="s">
        <v>104</v>
      </c>
      <c r="B72" s="115"/>
      <c r="C72" s="115"/>
      <c r="D72" s="18">
        <v>0</v>
      </c>
      <c r="E72" s="18"/>
      <c r="F72" s="18">
        <v>66688</v>
      </c>
      <c r="G72" s="18"/>
      <c r="H72" s="18">
        <v>0</v>
      </c>
      <c r="I72" s="109"/>
      <c r="J72" s="109">
        <v>0</v>
      </c>
      <c r="K72" s="161"/>
    </row>
    <row r="73" spans="1:13" ht="22.5" thickBot="1" x14ac:dyDescent="0.75">
      <c r="A73" s="3" t="s">
        <v>90</v>
      </c>
      <c r="B73" s="115"/>
      <c r="C73" s="115"/>
      <c r="D73" s="116">
        <f>D37</f>
        <v>3990525</v>
      </c>
      <c r="E73" s="187"/>
      <c r="F73" s="116">
        <f>F37</f>
        <v>3746471</v>
      </c>
      <c r="G73" s="187"/>
      <c r="H73" s="116">
        <f>H37</f>
        <v>439351</v>
      </c>
      <c r="I73" s="187"/>
      <c r="J73" s="116">
        <f>J37</f>
        <v>550956</v>
      </c>
      <c r="K73" s="172"/>
      <c r="L73" s="172"/>
      <c r="M73" s="172"/>
    </row>
    <row r="74" spans="1:13" ht="13.25" customHeight="1" thickTop="1" x14ac:dyDescent="0.7">
      <c r="A74" s="3"/>
      <c r="B74" s="115"/>
      <c r="C74" s="115"/>
      <c r="D74" s="186"/>
      <c r="E74" s="187"/>
      <c r="F74" s="188"/>
      <c r="G74" s="187"/>
      <c r="H74" s="187"/>
      <c r="I74" s="187"/>
      <c r="J74" s="187"/>
    </row>
    <row r="75" spans="1:13" ht="22" x14ac:dyDescent="0.7">
      <c r="A75" s="92" t="s">
        <v>252</v>
      </c>
      <c r="B75" s="115"/>
      <c r="C75" s="115"/>
      <c r="D75" s="186"/>
      <c r="E75" s="187"/>
      <c r="F75" s="186"/>
      <c r="G75" s="187"/>
      <c r="H75" s="187"/>
      <c r="I75" s="187"/>
      <c r="J75" s="187"/>
    </row>
    <row r="76" spans="1:13" x14ac:dyDescent="0.65">
      <c r="A76" s="88" t="s">
        <v>103</v>
      </c>
      <c r="B76" s="115"/>
      <c r="C76" s="115"/>
      <c r="D76" s="18">
        <v>3995743</v>
      </c>
      <c r="E76" s="18"/>
      <c r="F76" s="18">
        <v>3815615</v>
      </c>
      <c r="G76" s="187"/>
      <c r="H76" s="189">
        <v>427311</v>
      </c>
      <c r="I76" s="187"/>
      <c r="J76" s="189">
        <v>636503</v>
      </c>
      <c r="K76" s="161"/>
    </row>
    <row r="77" spans="1:13" x14ac:dyDescent="0.65">
      <c r="A77" s="87" t="s">
        <v>104</v>
      </c>
      <c r="B77" s="115"/>
      <c r="C77" s="115"/>
      <c r="D77" s="18">
        <v>0</v>
      </c>
      <c r="E77" s="18"/>
      <c r="F77" s="18">
        <v>66688</v>
      </c>
      <c r="G77" s="187"/>
      <c r="H77" s="141">
        <v>0</v>
      </c>
      <c r="I77" s="141"/>
      <c r="J77" s="141">
        <v>0</v>
      </c>
      <c r="K77" s="161"/>
    </row>
    <row r="78" spans="1:13" ht="22.5" thickBot="1" x14ac:dyDescent="0.75">
      <c r="A78" s="92" t="s">
        <v>102</v>
      </c>
      <c r="B78" s="115"/>
      <c r="C78" s="115"/>
      <c r="D78" s="190">
        <f>D68</f>
        <v>3995743</v>
      </c>
      <c r="E78" s="187"/>
      <c r="F78" s="190">
        <f>F68</f>
        <v>3882303</v>
      </c>
      <c r="G78" s="187"/>
      <c r="H78" s="190">
        <f>H68</f>
        <v>427311</v>
      </c>
      <c r="I78" s="187"/>
      <c r="J78" s="190">
        <f>J68</f>
        <v>636503</v>
      </c>
      <c r="K78" s="172"/>
      <c r="L78" s="172"/>
      <c r="M78" s="172"/>
    </row>
    <row r="79" spans="1:13" ht="13.25" customHeight="1" thickTop="1" x14ac:dyDescent="0.7">
      <c r="A79" s="114"/>
      <c r="B79" s="115"/>
      <c r="C79" s="115"/>
      <c r="D79" s="186"/>
      <c r="E79" s="187"/>
      <c r="F79" s="186"/>
      <c r="G79" s="187"/>
      <c r="H79" s="187"/>
      <c r="I79" s="187"/>
      <c r="J79" s="187"/>
    </row>
    <row r="80" spans="1:13" ht="22" x14ac:dyDescent="0.7">
      <c r="A80" s="92" t="s">
        <v>208</v>
      </c>
      <c r="B80" s="103"/>
      <c r="C80" s="115"/>
      <c r="D80" s="186"/>
      <c r="E80" s="187"/>
      <c r="F80" s="186"/>
      <c r="G80" s="187"/>
      <c r="H80" s="187"/>
      <c r="I80" s="187"/>
      <c r="J80" s="187"/>
    </row>
    <row r="81" spans="1:11" ht="25" customHeight="1" thickBot="1" x14ac:dyDescent="0.75">
      <c r="A81" s="88" t="s">
        <v>207</v>
      </c>
      <c r="B81" s="89" t="s">
        <v>229</v>
      </c>
      <c r="C81" s="89"/>
      <c r="D81" s="83">
        <v>0.12468457624428912</v>
      </c>
      <c r="E81" s="191"/>
      <c r="F81" s="83">
        <v>0.115</v>
      </c>
      <c r="G81" s="191"/>
      <c r="H81" s="83">
        <v>1.3727590544478401E-2</v>
      </c>
      <c r="I81" s="191"/>
      <c r="J81" s="83">
        <v>1.7214706182582133E-2</v>
      </c>
      <c r="K81" s="161"/>
    </row>
    <row r="82" spans="1:11" ht="25" customHeight="1" thickTop="1" thickBot="1" x14ac:dyDescent="0.75">
      <c r="A82" s="88" t="s">
        <v>209</v>
      </c>
      <c r="B82" s="89" t="s">
        <v>229</v>
      </c>
      <c r="C82" s="89"/>
      <c r="D82" s="83">
        <v>0.12456320432551406</v>
      </c>
      <c r="E82" s="191"/>
      <c r="F82" s="83">
        <v>0.1149</v>
      </c>
      <c r="G82" s="191"/>
      <c r="H82" s="83">
        <v>1.371422767270445E-2</v>
      </c>
      <c r="I82" s="191"/>
      <c r="J82" s="83">
        <v>1.7210332639448517E-2</v>
      </c>
      <c r="K82" s="161"/>
    </row>
    <row r="83" spans="1:11" ht="22.5" thickTop="1" x14ac:dyDescent="0.7">
      <c r="A83" s="92"/>
      <c r="B83" s="89"/>
      <c r="C83" s="89"/>
      <c r="D83" s="15"/>
      <c r="E83" s="15"/>
      <c r="F83" s="15"/>
      <c r="G83" s="15"/>
      <c r="H83" s="15"/>
      <c r="I83" s="15"/>
      <c r="J83" s="15"/>
    </row>
    <row r="85" spans="1:11" x14ac:dyDescent="0.65">
      <c r="D85" s="112"/>
      <c r="F85" s="112"/>
      <c r="H85" s="112"/>
      <c r="J85" s="112"/>
    </row>
    <row r="86" spans="1:11" x14ac:dyDescent="0.65">
      <c r="D86" s="33"/>
      <c r="E86" s="33"/>
      <c r="F86" s="33"/>
      <c r="G86" s="33"/>
      <c r="H86" s="33"/>
      <c r="I86" s="33"/>
      <c r="J86" s="33"/>
    </row>
  </sheetData>
  <mergeCells count="14">
    <mergeCell ref="D49:J49"/>
    <mergeCell ref="D9:J9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pageMargins left="0.8" right="0.53" top="0.48" bottom="0.5" header="0.4" footer="0.5"/>
  <pageSetup paperSize="9" scale="83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40F-D34C-4DC9-B873-E930CF0252E5}">
  <sheetPr>
    <tabColor rgb="FF66FF33"/>
    <pageSetUpPr fitToPage="1"/>
  </sheetPr>
  <dimension ref="A1:Z35"/>
  <sheetViews>
    <sheetView topLeftCell="B33" zoomScale="85" zoomScaleNormal="85" workbookViewId="0">
      <selection activeCell="G34" sqref="G34"/>
    </sheetView>
  </sheetViews>
  <sheetFormatPr defaultColWidth="27.3984375" defaultRowHeight="23" x14ac:dyDescent="0.7"/>
  <cols>
    <col min="1" max="1" width="58.69921875" style="9" customWidth="1"/>
    <col min="2" max="2" width="8.3984375" style="132" customWidth="1"/>
    <col min="3" max="3" width="2.3984375" style="132" customWidth="1"/>
    <col min="4" max="4" width="16" style="9" customWidth="1"/>
    <col min="5" max="5" width="1.8984375" style="9" customWidth="1"/>
    <col min="6" max="6" width="16" style="9" customWidth="1"/>
    <col min="7" max="7" width="2" style="9" customWidth="1"/>
    <col min="8" max="8" width="16" style="9" customWidth="1"/>
    <col min="9" max="9" width="2" style="9" customWidth="1"/>
    <col min="10" max="10" width="16" style="41" customWidth="1"/>
    <col min="11" max="11" width="2" style="9" customWidth="1"/>
    <col min="12" max="12" width="16" style="42" customWidth="1"/>
    <col min="13" max="13" width="2" style="58" customWidth="1"/>
    <col min="14" max="14" width="16" style="58" customWidth="1"/>
    <col min="15" max="15" width="2" style="58" customWidth="1"/>
    <col min="16" max="16" width="15.8984375" style="58" customWidth="1"/>
    <col min="17" max="17" width="2" style="58" customWidth="1"/>
    <col min="18" max="18" width="15.8984375" style="9" customWidth="1"/>
    <col min="19" max="19" width="2.09765625" style="9" customWidth="1"/>
    <col min="20" max="20" width="15.8984375" style="9" customWidth="1"/>
    <col min="21" max="21" width="2" style="9" customWidth="1"/>
    <col min="22" max="22" width="16.8984375" style="9" bestFit="1" customWidth="1"/>
    <col min="23" max="23" width="2" style="9" customWidth="1"/>
    <col min="24" max="24" width="18.5" style="9" bestFit="1" customWidth="1"/>
    <col min="25" max="25" width="2" style="9" customWidth="1"/>
    <col min="26" max="26" width="15.8984375" style="9" customWidth="1"/>
    <col min="27" max="16384" width="27.3984375" style="9"/>
  </cols>
  <sheetData>
    <row r="1" spans="1:26" x14ac:dyDescent="0.7">
      <c r="A1" s="12" t="s">
        <v>0</v>
      </c>
      <c r="B1" s="1"/>
      <c r="C1" s="1"/>
      <c r="D1" s="1"/>
    </row>
    <row r="2" spans="1:26" x14ac:dyDescent="0.7">
      <c r="A2" s="12" t="s">
        <v>259</v>
      </c>
      <c r="B2" s="10"/>
      <c r="C2" s="10"/>
      <c r="D2" s="1"/>
    </row>
    <row r="3" spans="1:26" ht="22.5" customHeight="1" x14ac:dyDescent="0.7">
      <c r="B3" s="9"/>
      <c r="C3" s="9"/>
    </row>
    <row r="4" spans="1:26" x14ac:dyDescent="0.7">
      <c r="A4" s="12"/>
      <c r="D4" s="234" t="s">
        <v>1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</row>
    <row r="5" spans="1:26" x14ac:dyDescent="0.7">
      <c r="A5" s="12"/>
      <c r="D5" s="133"/>
      <c r="E5" s="133"/>
      <c r="F5" s="133"/>
      <c r="G5" s="133"/>
      <c r="H5" s="133"/>
      <c r="I5" s="133"/>
      <c r="J5" s="9"/>
      <c r="K5" s="107"/>
      <c r="L5" s="235" t="s">
        <v>105</v>
      </c>
      <c r="M5" s="235"/>
      <c r="N5" s="235"/>
      <c r="O5" s="235"/>
      <c r="P5" s="235"/>
      <c r="Q5" s="235"/>
      <c r="R5" s="235"/>
      <c r="S5" s="235"/>
      <c r="T5" s="235"/>
      <c r="U5" s="134"/>
      <c r="V5" s="134"/>
      <c r="W5" s="134"/>
      <c r="X5" s="134"/>
      <c r="Y5" s="134"/>
      <c r="Z5" s="107"/>
    </row>
    <row r="6" spans="1:26" ht="23" customHeight="1" x14ac:dyDescent="0.7">
      <c r="A6" s="12"/>
      <c r="D6" s="133"/>
      <c r="E6" s="133"/>
      <c r="F6" s="133"/>
      <c r="G6" s="133"/>
      <c r="H6" s="233" t="s">
        <v>58</v>
      </c>
      <c r="I6" s="233"/>
      <c r="J6" s="233"/>
      <c r="K6" s="107"/>
      <c r="L6" s="236" t="s">
        <v>53</v>
      </c>
      <c r="M6" s="236"/>
      <c r="N6" s="236"/>
      <c r="O6" s="236"/>
      <c r="P6" s="236"/>
      <c r="Q6" s="236"/>
      <c r="R6" s="236"/>
      <c r="S6" s="236"/>
      <c r="T6" s="236"/>
      <c r="U6" s="74"/>
      <c r="V6" s="74"/>
      <c r="W6" s="74"/>
      <c r="X6" s="74"/>
      <c r="Y6" s="74"/>
      <c r="Z6" s="107"/>
    </row>
    <row r="7" spans="1:26" hidden="1" x14ac:dyDescent="0.7">
      <c r="A7" s="12"/>
      <c r="D7" s="133"/>
      <c r="E7" s="133"/>
      <c r="F7" s="133"/>
      <c r="G7" s="133"/>
      <c r="H7" s="107"/>
      <c r="I7" s="107"/>
      <c r="J7" s="107"/>
      <c r="K7" s="107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Y7" s="74"/>
      <c r="Z7" s="107"/>
    </row>
    <row r="8" spans="1:26" ht="22.5" customHeight="1" x14ac:dyDescent="0.7">
      <c r="A8" s="12"/>
      <c r="D8" s="133"/>
      <c r="E8" s="133"/>
      <c r="F8" s="133"/>
      <c r="G8" s="133"/>
      <c r="H8" s="133"/>
      <c r="I8" s="133"/>
      <c r="J8" s="107"/>
      <c r="K8" s="107"/>
      <c r="L8" s="49"/>
      <c r="M8" s="75"/>
      <c r="N8" s="75"/>
      <c r="O8" s="75"/>
      <c r="P8" s="75"/>
      <c r="Q8" s="75"/>
      <c r="R8" s="133"/>
      <c r="S8" s="133"/>
      <c r="T8" s="107" t="s">
        <v>215</v>
      </c>
      <c r="U8" s="133"/>
      <c r="V8" s="133"/>
      <c r="W8" s="133"/>
      <c r="X8" s="51" t="s">
        <v>53</v>
      </c>
      <c r="Y8" s="133"/>
      <c r="Z8" s="107"/>
    </row>
    <row r="9" spans="1:26" x14ac:dyDescent="0.7">
      <c r="A9" s="12"/>
      <c r="D9" s="107" t="s">
        <v>107</v>
      </c>
      <c r="E9" s="107"/>
      <c r="F9" s="107"/>
      <c r="H9" s="107" t="s">
        <v>107</v>
      </c>
      <c r="J9" s="77"/>
      <c r="K9" s="107"/>
      <c r="L9" s="78"/>
      <c r="M9" s="198"/>
      <c r="N9" s="198"/>
      <c r="O9" s="198"/>
      <c r="P9" s="198"/>
      <c r="Q9" s="198"/>
      <c r="R9" s="107" t="s">
        <v>109</v>
      </c>
      <c r="S9" s="107"/>
      <c r="T9" s="107" t="s">
        <v>216</v>
      </c>
      <c r="U9" s="107"/>
      <c r="V9" s="51" t="s">
        <v>110</v>
      </c>
      <c r="W9" s="107"/>
      <c r="X9" s="107" t="s">
        <v>111</v>
      </c>
      <c r="Y9" s="107"/>
      <c r="Z9" s="107"/>
    </row>
    <row r="10" spans="1:26" x14ac:dyDescent="0.7">
      <c r="A10" s="12"/>
      <c r="D10" s="107" t="s">
        <v>106</v>
      </c>
      <c r="E10" s="107"/>
      <c r="F10" s="107" t="s">
        <v>112</v>
      </c>
      <c r="H10" s="107" t="s">
        <v>113</v>
      </c>
      <c r="J10" s="77"/>
      <c r="K10" s="107"/>
      <c r="L10" s="78" t="s">
        <v>114</v>
      </c>
      <c r="M10" s="198"/>
      <c r="N10" s="198" t="s">
        <v>115</v>
      </c>
      <c r="O10" s="198"/>
      <c r="P10" s="198" t="s">
        <v>116</v>
      </c>
      <c r="Q10" s="198"/>
      <c r="R10" s="107" t="s">
        <v>117</v>
      </c>
      <c r="S10" s="107"/>
      <c r="T10" s="107" t="s">
        <v>217</v>
      </c>
      <c r="U10" s="107"/>
      <c r="V10" s="51" t="s">
        <v>53</v>
      </c>
      <c r="W10" s="107"/>
      <c r="X10" s="51" t="s">
        <v>118</v>
      </c>
      <c r="Y10" s="107"/>
      <c r="Z10" s="107" t="s">
        <v>110</v>
      </c>
    </row>
    <row r="11" spans="1:26" x14ac:dyDescent="0.7">
      <c r="A11" s="12"/>
      <c r="B11" s="132" t="s">
        <v>5</v>
      </c>
      <c r="D11" s="107" t="s">
        <v>108</v>
      </c>
      <c r="E11" s="107"/>
      <c r="F11" s="107" t="s">
        <v>119</v>
      </c>
      <c r="G11" s="107"/>
      <c r="H11" s="107" t="s">
        <v>120</v>
      </c>
      <c r="I11" s="107"/>
      <c r="J11" s="77" t="s">
        <v>121</v>
      </c>
      <c r="K11" s="107"/>
      <c r="L11" s="78" t="s">
        <v>122</v>
      </c>
      <c r="M11" s="198"/>
      <c r="N11" s="107" t="s">
        <v>123</v>
      </c>
      <c r="O11" s="198"/>
      <c r="P11" s="107" t="s">
        <v>124</v>
      </c>
      <c r="Q11" s="198"/>
      <c r="R11" s="107" t="s">
        <v>125</v>
      </c>
      <c r="S11" s="107"/>
      <c r="T11" s="107" t="s">
        <v>218</v>
      </c>
      <c r="U11" s="107"/>
      <c r="V11" s="51" t="s">
        <v>126</v>
      </c>
      <c r="W11" s="107"/>
      <c r="X11" s="51" t="s">
        <v>127</v>
      </c>
      <c r="Y11" s="107"/>
      <c r="Z11" s="107" t="s">
        <v>53</v>
      </c>
    </row>
    <row r="12" spans="1:26" x14ac:dyDescent="0.7">
      <c r="A12" s="12"/>
      <c r="D12" s="232" t="s">
        <v>9</v>
      </c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</row>
    <row r="13" spans="1:26" x14ac:dyDescent="0.7">
      <c r="A13" s="12" t="s">
        <v>262</v>
      </c>
      <c r="D13" s="107"/>
      <c r="E13" s="107"/>
      <c r="F13" s="107"/>
      <c r="G13" s="107"/>
      <c r="H13" s="107"/>
      <c r="I13" s="107"/>
      <c r="J13" s="51"/>
      <c r="K13" s="107"/>
      <c r="L13" s="44"/>
      <c r="M13" s="79"/>
      <c r="N13" s="79"/>
      <c r="O13" s="79"/>
      <c r="P13" s="79"/>
      <c r="Q13" s="79"/>
      <c r="R13" s="107"/>
      <c r="S13" s="107"/>
      <c r="T13" s="107"/>
      <c r="U13" s="107"/>
      <c r="V13" s="107"/>
      <c r="W13" s="107"/>
      <c r="X13" s="107"/>
      <c r="Y13" s="107"/>
      <c r="Z13" s="107"/>
    </row>
    <row r="14" spans="1:26" x14ac:dyDescent="0.7">
      <c r="A14" s="12" t="s">
        <v>225</v>
      </c>
      <c r="B14" s="120"/>
      <c r="C14" s="120"/>
      <c r="D14" s="55">
        <v>32000771</v>
      </c>
      <c r="E14" s="55"/>
      <c r="F14" s="55">
        <v>39329280</v>
      </c>
      <c r="G14" s="55"/>
      <c r="H14" s="55">
        <v>95397</v>
      </c>
      <c r="I14" s="107"/>
      <c r="J14" s="55">
        <v>10261973</v>
      </c>
      <c r="K14" s="55"/>
      <c r="L14" s="55">
        <v>7305839</v>
      </c>
      <c r="M14" s="55"/>
      <c r="N14" s="55">
        <v>2002</v>
      </c>
      <c r="O14" s="55"/>
      <c r="P14" s="55">
        <v>16818</v>
      </c>
      <c r="Q14" s="55"/>
      <c r="R14" s="55">
        <v>-6152571</v>
      </c>
      <c r="S14" s="55"/>
      <c r="T14" s="55">
        <v>0</v>
      </c>
      <c r="U14" s="55"/>
      <c r="V14" s="55">
        <v>82859509</v>
      </c>
      <c r="W14" s="55"/>
      <c r="X14" s="55">
        <v>942555</v>
      </c>
      <c r="Y14" s="55"/>
      <c r="Z14" s="55">
        <f>SUM(V14:X14)</f>
        <v>83802064</v>
      </c>
    </row>
    <row r="15" spans="1:26" x14ac:dyDescent="0.7">
      <c r="A15" s="12"/>
      <c r="B15" s="120"/>
      <c r="C15" s="120"/>
      <c r="D15" s="121"/>
      <c r="E15" s="122"/>
      <c r="F15" s="122"/>
      <c r="G15" s="121"/>
      <c r="H15" s="122"/>
      <c r="I15" s="107"/>
      <c r="J15" s="47"/>
      <c r="K15" s="121"/>
      <c r="L15" s="47"/>
      <c r="M15" s="55"/>
      <c r="N15" s="47"/>
      <c r="O15" s="55"/>
      <c r="P15" s="122"/>
      <c r="Q15" s="55"/>
      <c r="R15" s="122"/>
      <c r="S15" s="122"/>
      <c r="T15" s="122"/>
      <c r="U15" s="122"/>
      <c r="V15" s="122"/>
      <c r="W15" s="122"/>
      <c r="X15" s="122"/>
      <c r="Y15" s="122"/>
      <c r="Z15" s="121"/>
    </row>
    <row r="16" spans="1:26" x14ac:dyDescent="0.7">
      <c r="A16" s="12" t="s">
        <v>128</v>
      </c>
      <c r="B16" s="120"/>
      <c r="C16" s="120"/>
      <c r="D16" s="121"/>
      <c r="E16" s="122"/>
      <c r="F16" s="122"/>
      <c r="G16" s="121"/>
      <c r="H16" s="122"/>
      <c r="I16" s="121"/>
      <c r="J16" s="47"/>
      <c r="K16" s="121"/>
      <c r="L16" s="47"/>
      <c r="M16" s="55"/>
      <c r="N16" s="47"/>
      <c r="O16" s="55"/>
      <c r="P16" s="122"/>
      <c r="Q16" s="55"/>
      <c r="R16" s="122"/>
      <c r="S16" s="122"/>
      <c r="T16" s="122"/>
      <c r="U16" s="122"/>
      <c r="V16" s="122"/>
      <c r="W16" s="122"/>
      <c r="X16" s="122"/>
      <c r="Y16" s="122"/>
      <c r="Z16" s="121"/>
    </row>
    <row r="17" spans="1:26" x14ac:dyDescent="0.7">
      <c r="A17" s="123" t="s">
        <v>213</v>
      </c>
      <c r="B17" s="120"/>
      <c r="C17" s="120"/>
      <c r="D17" s="54"/>
      <c r="E17" s="47"/>
      <c r="F17" s="47"/>
      <c r="G17" s="56"/>
      <c r="H17" s="47"/>
      <c r="I17" s="56"/>
      <c r="J17" s="47"/>
      <c r="K17" s="47"/>
      <c r="L17" s="47"/>
      <c r="M17" s="55"/>
      <c r="N17" s="47"/>
      <c r="O17" s="55"/>
      <c r="P17" s="47"/>
      <c r="Q17" s="55"/>
      <c r="R17" s="47"/>
      <c r="S17" s="47"/>
      <c r="T17" s="47"/>
      <c r="U17" s="47"/>
      <c r="V17" s="47"/>
      <c r="W17" s="47"/>
      <c r="X17" s="47"/>
      <c r="Y17" s="47"/>
      <c r="Z17" s="47"/>
    </row>
    <row r="18" spans="1:26" x14ac:dyDescent="0.7">
      <c r="A18" s="9" t="s">
        <v>129</v>
      </c>
      <c r="B18" s="132">
        <v>10</v>
      </c>
      <c r="C18" s="120"/>
      <c r="D18" s="57">
        <v>0</v>
      </c>
      <c r="E18" s="58"/>
      <c r="F18" s="57">
        <v>0</v>
      </c>
      <c r="G18" s="57"/>
      <c r="H18" s="57">
        <v>0</v>
      </c>
      <c r="I18" s="57"/>
      <c r="J18" s="57">
        <v>0</v>
      </c>
      <c r="K18" s="58"/>
      <c r="L18" s="57">
        <v>0</v>
      </c>
      <c r="N18" s="58">
        <v>0</v>
      </c>
      <c r="P18" s="58">
        <v>13048</v>
      </c>
      <c r="R18" s="58">
        <v>0</v>
      </c>
      <c r="S18" s="58"/>
      <c r="T18" s="58">
        <v>0</v>
      </c>
      <c r="U18" s="58"/>
      <c r="V18" s="58">
        <f t="shared" ref="V18:V21" si="0">SUM(D18:R18)</f>
        <v>13048</v>
      </c>
      <c r="W18" s="58"/>
      <c r="X18" s="58">
        <v>0</v>
      </c>
      <c r="Y18" s="58"/>
      <c r="Z18" s="58">
        <f t="shared" ref="Z18:Z21" si="1">V18+X18</f>
        <v>13048</v>
      </c>
    </row>
    <row r="19" spans="1:26" x14ac:dyDescent="0.7">
      <c r="A19" s="9" t="s">
        <v>130</v>
      </c>
      <c r="B19" s="132">
        <v>11</v>
      </c>
      <c r="C19" s="120"/>
      <c r="D19" s="58">
        <v>1572</v>
      </c>
      <c r="E19" s="58"/>
      <c r="F19" s="58">
        <v>5661</v>
      </c>
      <c r="G19" s="58"/>
      <c r="H19" s="58">
        <v>0</v>
      </c>
      <c r="I19" s="58"/>
      <c r="J19" s="58">
        <v>0</v>
      </c>
      <c r="K19" s="58"/>
      <c r="L19" s="58">
        <v>0</v>
      </c>
      <c r="N19" s="58">
        <v>0</v>
      </c>
      <c r="P19" s="58">
        <v>-7233</v>
      </c>
      <c r="R19" s="58">
        <v>0</v>
      </c>
      <c r="S19" s="58"/>
      <c r="T19" s="58">
        <v>0</v>
      </c>
      <c r="U19" s="58"/>
      <c r="V19" s="58">
        <f t="shared" si="0"/>
        <v>0</v>
      </c>
      <c r="W19" s="58"/>
      <c r="X19" s="58">
        <v>0</v>
      </c>
      <c r="Y19" s="58"/>
      <c r="Z19" s="58">
        <f t="shared" si="1"/>
        <v>0</v>
      </c>
    </row>
    <row r="20" spans="1:26" x14ac:dyDescent="0.7">
      <c r="A20" s="9" t="s">
        <v>131</v>
      </c>
      <c r="C20" s="120"/>
      <c r="D20" s="58">
        <v>0</v>
      </c>
      <c r="E20" s="58"/>
      <c r="F20" s="58">
        <v>-2</v>
      </c>
      <c r="G20" s="58"/>
      <c r="H20" s="58">
        <v>0</v>
      </c>
      <c r="I20" s="58"/>
      <c r="J20" s="58">
        <v>0</v>
      </c>
      <c r="K20" s="58"/>
      <c r="L20" s="58">
        <v>0</v>
      </c>
      <c r="N20" s="58">
        <v>0</v>
      </c>
      <c r="P20" s="58">
        <v>0</v>
      </c>
      <c r="R20" s="58">
        <v>0</v>
      </c>
      <c r="S20" s="58"/>
      <c r="T20" s="58">
        <v>0</v>
      </c>
      <c r="U20" s="58"/>
      <c r="V20" s="58">
        <f t="shared" si="0"/>
        <v>-2</v>
      </c>
      <c r="W20" s="58"/>
      <c r="X20" s="58">
        <v>0</v>
      </c>
      <c r="Y20" s="58"/>
      <c r="Z20" s="58">
        <f t="shared" si="1"/>
        <v>-2</v>
      </c>
    </row>
    <row r="21" spans="1:26" x14ac:dyDescent="0.7">
      <c r="A21" s="9" t="s">
        <v>132</v>
      </c>
      <c r="C21" s="120"/>
      <c r="D21" s="52">
        <v>0</v>
      </c>
      <c r="E21" s="58"/>
      <c r="F21" s="52">
        <v>0</v>
      </c>
      <c r="G21" s="58"/>
      <c r="H21" s="52">
        <v>0</v>
      </c>
      <c r="I21" s="58"/>
      <c r="J21" s="52">
        <v>-1024033</v>
      </c>
      <c r="K21" s="42"/>
      <c r="L21" s="52">
        <v>0</v>
      </c>
      <c r="N21" s="52">
        <v>0</v>
      </c>
      <c r="P21" s="52">
        <v>0</v>
      </c>
      <c r="R21" s="52">
        <v>0</v>
      </c>
      <c r="S21" s="58"/>
      <c r="T21" s="52">
        <v>0</v>
      </c>
      <c r="U21" s="58"/>
      <c r="V21" s="52">
        <f t="shared" si="0"/>
        <v>-1024033</v>
      </c>
      <c r="W21" s="58"/>
      <c r="X21" s="52">
        <v>0</v>
      </c>
      <c r="Y21" s="58"/>
      <c r="Z21" s="52">
        <f t="shared" si="1"/>
        <v>-1024033</v>
      </c>
    </row>
    <row r="22" spans="1:26" x14ac:dyDescent="0.7">
      <c r="A22" s="12" t="s">
        <v>214</v>
      </c>
      <c r="B22" s="120"/>
      <c r="C22" s="120"/>
      <c r="D22" s="53">
        <f>SUM(D18:D21)</f>
        <v>1572</v>
      </c>
      <c r="E22" s="55"/>
      <c r="F22" s="53">
        <f>SUM(F18:F21)</f>
        <v>5659</v>
      </c>
      <c r="G22" s="55"/>
      <c r="H22" s="53">
        <f>SUM(H18:H21)</f>
        <v>0</v>
      </c>
      <c r="I22" s="55"/>
      <c r="J22" s="53">
        <f>SUM(J18:J21)</f>
        <v>-1024033</v>
      </c>
      <c r="K22" s="47"/>
      <c r="L22" s="53">
        <f>SUM(L18:L21)</f>
        <v>0</v>
      </c>
      <c r="M22" s="55"/>
      <c r="N22" s="53">
        <f>SUM(N18:N21)</f>
        <v>0</v>
      </c>
      <c r="O22" s="55"/>
      <c r="P22" s="53">
        <f>SUM(P18:P21)</f>
        <v>5815</v>
      </c>
      <c r="Q22" s="55"/>
      <c r="R22" s="53">
        <f>SUM(R18:R21)</f>
        <v>0</v>
      </c>
      <c r="S22" s="55"/>
      <c r="T22" s="53">
        <f>SUM(T18:T21)</f>
        <v>0</v>
      </c>
      <c r="U22" s="55"/>
      <c r="V22" s="53">
        <f>SUM(V18:V21)</f>
        <v>-1010987</v>
      </c>
      <c r="W22" s="55"/>
      <c r="X22" s="53">
        <f>SUM(X18:X21)</f>
        <v>0</v>
      </c>
      <c r="Y22" s="55"/>
      <c r="Z22" s="53">
        <f>SUM(Z18:Z21)</f>
        <v>-1010987</v>
      </c>
    </row>
    <row r="23" spans="1:26" x14ac:dyDescent="0.7">
      <c r="A23" s="12"/>
      <c r="B23" s="120"/>
      <c r="C23" s="120"/>
      <c r="D23" s="55"/>
      <c r="E23" s="55"/>
      <c r="F23" s="55"/>
      <c r="G23" s="55"/>
      <c r="H23" s="55"/>
      <c r="I23" s="55"/>
      <c r="J23" s="55"/>
      <c r="K23" s="47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x14ac:dyDescent="0.7">
      <c r="A24" s="199" t="s">
        <v>138</v>
      </c>
      <c r="B24" s="120"/>
      <c r="C24" s="120"/>
      <c r="D24" s="55"/>
      <c r="E24" s="55"/>
      <c r="F24" s="55"/>
      <c r="G24" s="55"/>
      <c r="H24" s="55"/>
      <c r="I24" s="55"/>
      <c r="J24" s="55"/>
      <c r="K24" s="47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x14ac:dyDescent="0.7">
      <c r="A25" s="200" t="s">
        <v>139</v>
      </c>
      <c r="D25" s="52">
        <v>0</v>
      </c>
      <c r="E25" s="58"/>
      <c r="F25" s="52">
        <v>0</v>
      </c>
      <c r="G25" s="58"/>
      <c r="H25" s="52">
        <v>0</v>
      </c>
      <c r="I25" s="58"/>
      <c r="J25" s="52">
        <v>0</v>
      </c>
      <c r="K25" s="42"/>
      <c r="L25" s="52">
        <v>0</v>
      </c>
      <c r="N25" s="52">
        <v>0</v>
      </c>
      <c r="P25" s="52">
        <v>0</v>
      </c>
      <c r="R25" s="52">
        <v>189821</v>
      </c>
      <c r="S25" s="58"/>
      <c r="T25" s="52">
        <v>0</v>
      </c>
      <c r="U25" s="58"/>
      <c r="V25" s="52">
        <f>SUM(D25:R25)</f>
        <v>189821</v>
      </c>
      <c r="W25" s="58"/>
      <c r="X25" s="52">
        <v>-826835</v>
      </c>
      <c r="Y25" s="58"/>
      <c r="Z25" s="52">
        <f>V25+X25</f>
        <v>-637014</v>
      </c>
    </row>
    <row r="26" spans="1:26" x14ac:dyDescent="0.7">
      <c r="A26" s="200"/>
      <c r="B26" s="120"/>
      <c r="C26" s="120"/>
      <c r="D26" s="55"/>
      <c r="E26" s="55"/>
      <c r="F26" s="55"/>
      <c r="G26" s="55"/>
      <c r="H26" s="55"/>
      <c r="I26" s="55"/>
      <c r="J26" s="55"/>
      <c r="K26" s="47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spans="1:26" x14ac:dyDescent="0.7">
      <c r="A27" s="201" t="s">
        <v>140</v>
      </c>
      <c r="B27" s="120"/>
      <c r="C27" s="120"/>
      <c r="D27" s="53">
        <f>SUM(D22,D25)</f>
        <v>1572</v>
      </c>
      <c r="E27" s="55"/>
      <c r="F27" s="53">
        <f>SUM(F22,F25)</f>
        <v>5659</v>
      </c>
      <c r="G27" s="55"/>
      <c r="H27" s="53">
        <f>SUM(H22,H25)</f>
        <v>0</v>
      </c>
      <c r="I27" s="55"/>
      <c r="J27" s="53">
        <f>SUM(J22,J25)</f>
        <v>-1024033</v>
      </c>
      <c r="K27" s="47"/>
      <c r="L27" s="53">
        <f>SUM(L22,L25)</f>
        <v>0</v>
      </c>
      <c r="M27" s="55"/>
      <c r="N27" s="53">
        <f>SUM(N22,N25)</f>
        <v>0</v>
      </c>
      <c r="O27" s="55"/>
      <c r="P27" s="53">
        <f>SUM(P22,P25)</f>
        <v>5815</v>
      </c>
      <c r="Q27" s="55"/>
      <c r="R27" s="53">
        <f>SUM(R22,R25)</f>
        <v>189821</v>
      </c>
      <c r="S27" s="55"/>
      <c r="T27" s="53">
        <f>SUM(T22,T25)</f>
        <v>0</v>
      </c>
      <c r="U27" s="55"/>
      <c r="V27" s="53">
        <f>SUM(V22,V25)</f>
        <v>-821166</v>
      </c>
      <c r="W27" s="55"/>
      <c r="X27" s="53">
        <f>SUM(X22,X25)</f>
        <v>-826835</v>
      </c>
      <c r="Y27" s="55"/>
      <c r="Z27" s="53">
        <f>SUM(Z22,Z25)</f>
        <v>-1648001</v>
      </c>
    </row>
    <row r="28" spans="1:26" x14ac:dyDescent="0.7">
      <c r="A28" s="12"/>
      <c r="B28" s="120"/>
      <c r="C28" s="120"/>
      <c r="D28" s="54"/>
      <c r="E28" s="47"/>
      <c r="F28" s="47"/>
      <c r="G28" s="56"/>
      <c r="H28" s="47"/>
      <c r="I28" s="56"/>
      <c r="J28" s="47"/>
      <c r="K28" s="47"/>
      <c r="L28" s="47"/>
      <c r="M28" s="55"/>
      <c r="N28" s="47"/>
      <c r="O28" s="55"/>
      <c r="P28" s="47"/>
      <c r="Q28" s="55"/>
      <c r="R28" s="47"/>
      <c r="S28" s="47"/>
      <c r="T28" s="47"/>
      <c r="U28" s="47"/>
      <c r="V28" s="47"/>
      <c r="W28" s="47"/>
      <c r="X28" s="47"/>
      <c r="Y28" s="47"/>
      <c r="Z28" s="47"/>
    </row>
    <row r="29" spans="1:26" x14ac:dyDescent="0.7">
      <c r="A29" s="1" t="s">
        <v>133</v>
      </c>
      <c r="D29" s="41"/>
      <c r="E29" s="42"/>
      <c r="F29" s="42"/>
      <c r="G29" s="57"/>
      <c r="H29" s="42"/>
      <c r="I29" s="57"/>
      <c r="J29" s="42"/>
      <c r="K29" s="42"/>
      <c r="N29" s="42"/>
      <c r="P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 x14ac:dyDescent="0.7">
      <c r="A30" s="9" t="s">
        <v>134</v>
      </c>
      <c r="D30" s="57">
        <v>0</v>
      </c>
      <c r="E30" s="57"/>
      <c r="F30" s="57">
        <v>0</v>
      </c>
      <c r="G30" s="57"/>
      <c r="H30" s="57">
        <v>0</v>
      </c>
      <c r="I30" s="57"/>
      <c r="J30" s="58">
        <f>'PL 8-9'!F71</f>
        <v>3679783</v>
      </c>
      <c r="K30" s="58"/>
      <c r="L30" s="58">
        <v>0</v>
      </c>
      <c r="M30" s="57"/>
      <c r="N30" s="57">
        <v>0</v>
      </c>
      <c r="O30" s="57"/>
      <c r="P30" s="57">
        <v>0</v>
      </c>
      <c r="Q30" s="57"/>
      <c r="R30" s="57">
        <v>0</v>
      </c>
      <c r="S30" s="57"/>
      <c r="T30" s="57">
        <v>0</v>
      </c>
      <c r="U30" s="58"/>
      <c r="V30" s="58">
        <f>SUM(D30:T30)</f>
        <v>3679783</v>
      </c>
      <c r="W30" s="58"/>
      <c r="X30" s="58">
        <v>66688</v>
      </c>
      <c r="Y30" s="58"/>
      <c r="Z30" s="58">
        <f>V30+X30</f>
        <v>3746471</v>
      </c>
    </row>
    <row r="31" spans="1:26" x14ac:dyDescent="0.7">
      <c r="A31" s="9" t="s">
        <v>135</v>
      </c>
      <c r="D31" s="57">
        <v>0</v>
      </c>
      <c r="E31" s="57"/>
      <c r="F31" s="57">
        <v>0</v>
      </c>
      <c r="G31" s="57"/>
      <c r="H31" s="57">
        <v>0</v>
      </c>
      <c r="I31" s="57"/>
      <c r="J31" s="58">
        <f>'PL 8-9'!F66</f>
        <v>66475</v>
      </c>
      <c r="K31" s="42"/>
      <c r="L31" s="58">
        <v>0</v>
      </c>
      <c r="M31" s="57"/>
      <c r="N31" s="58">
        <f>'PL 8-9'!F52+'PL 8-9'!F55</f>
        <v>49924</v>
      </c>
      <c r="O31" s="57"/>
      <c r="P31" s="57">
        <v>0</v>
      </c>
      <c r="Q31" s="57"/>
      <c r="R31" s="57">
        <v>0</v>
      </c>
      <c r="S31" s="57"/>
      <c r="T31" s="58">
        <f>'PL 8-9'!F53</f>
        <v>19433</v>
      </c>
      <c r="U31" s="42"/>
      <c r="V31" s="58">
        <f>SUM(D31:T31)</f>
        <v>135832</v>
      </c>
      <c r="W31" s="42"/>
      <c r="X31" s="58">
        <v>0</v>
      </c>
      <c r="Y31" s="42"/>
      <c r="Z31" s="58">
        <f>V31+X31</f>
        <v>135832</v>
      </c>
    </row>
    <row r="32" spans="1:26" x14ac:dyDescent="0.7">
      <c r="A32" s="1" t="s">
        <v>136</v>
      </c>
      <c r="B32" s="120"/>
      <c r="C32" s="120"/>
      <c r="D32" s="81">
        <f>ROUND(SUM(D30:D31),0)</f>
        <v>0</v>
      </c>
      <c r="E32" s="55"/>
      <c r="F32" s="81">
        <f>ROUND(SUM(F30:F31),0)</f>
        <v>0</v>
      </c>
      <c r="G32" s="57"/>
      <c r="H32" s="81">
        <f>ROUND(SUM(H30:H31),0)</f>
        <v>0</v>
      </c>
      <c r="I32" s="57"/>
      <c r="J32" s="59">
        <f>ROUND(SUM(J30:J31),0)</f>
        <v>3746258</v>
      </c>
      <c r="K32" s="47"/>
      <c r="L32" s="81">
        <f>ROUND(SUM(L30:L31),0)</f>
        <v>0</v>
      </c>
      <c r="M32" s="55"/>
      <c r="N32" s="59">
        <f>ROUND(SUM(N31:N31),0)</f>
        <v>49924</v>
      </c>
      <c r="O32" s="55"/>
      <c r="P32" s="81">
        <f>ROUND(SUM(P30:P31),0)</f>
        <v>0</v>
      </c>
      <c r="Q32" s="55"/>
      <c r="R32" s="81">
        <f>ROUND(SUM(R30:R31),0)</f>
        <v>0</v>
      </c>
      <c r="S32" s="56"/>
      <c r="T32" s="59">
        <f>ROUND(SUM(T30:T31),0)</f>
        <v>19433</v>
      </c>
      <c r="U32" s="55"/>
      <c r="V32" s="59">
        <f>ROUND(SUM(V30:V31),0)</f>
        <v>3815615</v>
      </c>
      <c r="W32" s="55"/>
      <c r="X32" s="59">
        <f>ROUND(SUM(X30:X31),0)</f>
        <v>66688</v>
      </c>
      <c r="Y32" s="55"/>
      <c r="Z32" s="59">
        <f>ROUND(SUM(Z30:Z31),0)</f>
        <v>3882303</v>
      </c>
    </row>
    <row r="33" spans="1:26" x14ac:dyDescent="0.7">
      <c r="A33" s="12"/>
      <c r="D33" s="125"/>
      <c r="E33" s="60"/>
      <c r="F33" s="60"/>
      <c r="G33" s="125"/>
      <c r="H33" s="60"/>
      <c r="I33" s="125"/>
      <c r="J33" s="60"/>
      <c r="K33" s="60"/>
      <c r="N33" s="42"/>
      <c r="P33" s="60"/>
      <c r="R33" s="60"/>
      <c r="S33" s="60"/>
      <c r="T33" s="60"/>
      <c r="U33" s="60"/>
      <c r="V33" s="60"/>
      <c r="W33" s="60"/>
      <c r="X33" s="60"/>
      <c r="Y33" s="60"/>
      <c r="Z33" s="60"/>
    </row>
    <row r="34" spans="1:26" ht="23.5" thickBot="1" x14ac:dyDescent="0.75">
      <c r="A34" s="126" t="s">
        <v>263</v>
      </c>
      <c r="B34" s="120"/>
      <c r="C34" s="120"/>
      <c r="D34" s="82">
        <f>ROUND(SUM(D14,D27,D32),0)</f>
        <v>32002343</v>
      </c>
      <c r="E34" s="55"/>
      <c r="F34" s="82">
        <f>ROUND(SUM(F14,F27,F32),0)</f>
        <v>39334939</v>
      </c>
      <c r="G34" s="55"/>
      <c r="H34" s="82">
        <f>ROUND(SUM(H14,H27,H32),0)</f>
        <v>95397</v>
      </c>
      <c r="I34" s="55"/>
      <c r="J34" s="82">
        <f>ROUND(SUM(J14,J27,J32),0)</f>
        <v>12984198</v>
      </c>
      <c r="K34" s="47"/>
      <c r="L34" s="82">
        <f>ROUND(SUM(L14,L27,L32),0)</f>
        <v>7305839</v>
      </c>
      <c r="M34" s="55"/>
      <c r="N34" s="82">
        <f>ROUND(SUM(N14,N27,N32),0)</f>
        <v>51926</v>
      </c>
      <c r="O34" s="55"/>
      <c r="P34" s="82">
        <f>ROUND(SUM(P14,P27,P32),0)</f>
        <v>22633</v>
      </c>
      <c r="Q34" s="55"/>
      <c r="R34" s="82">
        <f>ROUND(SUM(R14,R27,R32),0)</f>
        <v>-5962750</v>
      </c>
      <c r="S34" s="55"/>
      <c r="T34" s="82">
        <f>ROUND(SUM(T14,T27,T32),0)</f>
        <v>19433</v>
      </c>
      <c r="U34" s="55"/>
      <c r="V34" s="82">
        <f>ROUND(SUM(V14,V27,V32),0)</f>
        <v>85853958</v>
      </c>
      <c r="W34" s="55"/>
      <c r="X34" s="82">
        <f>ROUND(SUM(X14,X27,X32),0)</f>
        <v>182408</v>
      </c>
      <c r="Y34" s="55"/>
      <c r="Z34" s="82">
        <f>ROUND(SUM(Z14,Z27,Z32),0)</f>
        <v>86036366</v>
      </c>
    </row>
    <row r="35" spans="1:26" ht="23.5" thickTop="1" x14ac:dyDescent="0.7">
      <c r="A35" s="126"/>
      <c r="B35" s="120"/>
      <c r="C35" s="120"/>
      <c r="D35" s="55"/>
      <c r="E35" s="55"/>
      <c r="F35" s="55"/>
      <c r="G35" s="55"/>
      <c r="H35" s="55"/>
      <c r="I35" s="55"/>
      <c r="J35" s="55"/>
      <c r="K35" s="47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</sheetData>
  <mergeCells count="5">
    <mergeCell ref="D12:Z12"/>
    <mergeCell ref="H6:J6"/>
    <mergeCell ref="D4:Z4"/>
    <mergeCell ref="L5:T5"/>
    <mergeCell ref="L6:T6"/>
  </mergeCells>
  <pageMargins left="0.8" right="0.53" top="0.48" bottom="0.5" header="0.4" footer="0.5"/>
  <pageSetup paperSize="9" scale="52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D3F2D-F43D-4319-95DC-AE827DB6782E}">
  <sheetPr>
    <tabColor rgb="FF66FF33"/>
    <pageSetUpPr fitToPage="1"/>
  </sheetPr>
  <dimension ref="A1:AA43"/>
  <sheetViews>
    <sheetView topLeftCell="A21" zoomScale="60" zoomScaleNormal="60" zoomScaleSheetLayoutView="55" workbookViewId="0">
      <selection activeCell="Q35" sqref="Q35"/>
    </sheetView>
  </sheetViews>
  <sheetFormatPr defaultColWidth="27.3984375" defaultRowHeight="23" x14ac:dyDescent="0.7"/>
  <cols>
    <col min="1" max="1" width="58.69921875" style="9" customWidth="1"/>
    <col min="2" max="2" width="8.3984375" style="132" customWidth="1"/>
    <col min="3" max="3" width="2.3984375" style="132" customWidth="1"/>
    <col min="4" max="4" width="16" style="9" customWidth="1"/>
    <col min="5" max="5" width="1.8984375" style="9" customWidth="1"/>
    <col min="6" max="6" width="16" style="9" customWidth="1"/>
    <col min="7" max="7" width="2" style="9" customWidth="1"/>
    <col min="8" max="8" width="16" style="9" customWidth="1"/>
    <col min="9" max="9" width="2" style="9" customWidth="1"/>
    <col min="10" max="10" width="16" style="41" customWidth="1"/>
    <col min="11" max="11" width="2" style="9" customWidth="1"/>
    <col min="12" max="12" width="16" style="42" customWidth="1"/>
    <col min="13" max="13" width="2" style="58" customWidth="1"/>
    <col min="14" max="14" width="16" style="58" customWidth="1"/>
    <col min="15" max="15" width="2" style="58" customWidth="1"/>
    <col min="16" max="16" width="15.8984375" style="58" customWidth="1"/>
    <col min="17" max="17" width="2.09765625" style="9" customWidth="1"/>
    <col min="18" max="18" width="15.8984375" style="9" customWidth="1"/>
    <col min="19" max="19" width="2" style="58" customWidth="1"/>
    <col min="20" max="20" width="15.8984375" style="9" customWidth="1"/>
    <col min="21" max="21" width="2" style="9" customWidth="1"/>
    <col min="22" max="22" width="16.8984375" style="9" bestFit="1" customWidth="1"/>
    <col min="23" max="23" width="2" style="9" customWidth="1"/>
    <col min="24" max="24" width="18.5" style="9" bestFit="1" customWidth="1"/>
    <col min="25" max="25" width="2" style="9" customWidth="1"/>
    <col min="26" max="26" width="15.8984375" style="9" customWidth="1"/>
    <col min="27" max="16384" width="27.3984375" style="9"/>
  </cols>
  <sheetData>
    <row r="1" spans="1:26" x14ac:dyDescent="0.7">
      <c r="A1" s="12" t="s">
        <v>0</v>
      </c>
      <c r="B1" s="1"/>
      <c r="C1" s="1"/>
      <c r="D1" s="1"/>
    </row>
    <row r="2" spans="1:26" x14ac:dyDescent="0.7">
      <c r="A2" s="12" t="s">
        <v>212</v>
      </c>
      <c r="B2" s="10"/>
      <c r="C2" s="10"/>
      <c r="D2" s="1"/>
    </row>
    <row r="3" spans="1:26" ht="22.5" customHeight="1" x14ac:dyDescent="0.7">
      <c r="B3" s="9"/>
      <c r="C3" s="9"/>
    </row>
    <row r="4" spans="1:26" x14ac:dyDescent="0.7">
      <c r="A4" s="12"/>
      <c r="D4" s="234" t="s">
        <v>1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</row>
    <row r="5" spans="1:26" x14ac:dyDescent="0.7">
      <c r="A5" s="12"/>
      <c r="D5" s="133"/>
      <c r="E5" s="133"/>
      <c r="F5" s="133"/>
      <c r="G5" s="133"/>
      <c r="H5" s="133"/>
      <c r="I5" s="133"/>
      <c r="J5" s="9"/>
      <c r="K5" s="107"/>
      <c r="L5" s="235" t="s">
        <v>105</v>
      </c>
      <c r="M5" s="235"/>
      <c r="N5" s="235"/>
      <c r="O5" s="235"/>
      <c r="P5" s="235"/>
      <c r="Q5" s="235"/>
      <c r="R5" s="235"/>
      <c r="S5" s="235"/>
      <c r="T5" s="235"/>
      <c r="U5" s="134"/>
      <c r="V5" s="134"/>
      <c r="W5" s="134"/>
      <c r="X5" s="134"/>
      <c r="Y5" s="134"/>
      <c r="Z5" s="107"/>
    </row>
    <row r="6" spans="1:26" ht="23" customHeight="1" x14ac:dyDescent="0.7">
      <c r="A6" s="12"/>
      <c r="D6" s="133"/>
      <c r="E6" s="133"/>
      <c r="F6" s="133"/>
      <c r="G6" s="133"/>
      <c r="H6" s="233" t="s">
        <v>58</v>
      </c>
      <c r="I6" s="233"/>
      <c r="J6" s="233"/>
      <c r="K6" s="107"/>
      <c r="L6" s="236" t="s">
        <v>53</v>
      </c>
      <c r="M6" s="236"/>
      <c r="N6" s="236"/>
      <c r="O6" s="236"/>
      <c r="P6" s="236"/>
      <c r="Q6" s="236"/>
      <c r="R6" s="236"/>
      <c r="S6" s="236"/>
      <c r="T6" s="236"/>
      <c r="U6" s="74"/>
      <c r="V6" s="74"/>
      <c r="W6" s="74"/>
      <c r="X6" s="74"/>
      <c r="Y6" s="74"/>
      <c r="Z6" s="107"/>
    </row>
    <row r="7" spans="1:26" hidden="1" x14ac:dyDescent="0.7">
      <c r="A7" s="12"/>
      <c r="D7" s="133"/>
      <c r="E7" s="133"/>
      <c r="F7" s="133"/>
      <c r="G7" s="133"/>
      <c r="H7" s="107"/>
      <c r="I7" s="107"/>
      <c r="J7" s="107"/>
      <c r="K7" s="107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Y7" s="74"/>
      <c r="Z7" s="107"/>
    </row>
    <row r="8" spans="1:26" ht="22.5" customHeight="1" x14ac:dyDescent="0.7">
      <c r="A8" s="12"/>
      <c r="D8" s="133"/>
      <c r="E8" s="133"/>
      <c r="F8" s="133"/>
      <c r="G8" s="133"/>
      <c r="H8" s="133"/>
      <c r="I8" s="133"/>
      <c r="J8" s="107"/>
      <c r="K8" s="107"/>
      <c r="L8" s="49"/>
      <c r="M8" s="75"/>
      <c r="N8" s="75"/>
      <c r="O8" s="75"/>
      <c r="P8" s="75"/>
      <c r="Q8" s="133"/>
      <c r="R8" s="107" t="s">
        <v>215</v>
      </c>
      <c r="S8" s="75"/>
      <c r="T8" s="133"/>
      <c r="U8" s="133"/>
      <c r="V8" s="133"/>
      <c r="W8" s="133"/>
      <c r="X8" s="51" t="s">
        <v>53</v>
      </c>
      <c r="Y8" s="133"/>
      <c r="Z8" s="107"/>
    </row>
    <row r="9" spans="1:26" x14ac:dyDescent="0.7">
      <c r="A9" s="12"/>
      <c r="D9" s="107" t="s">
        <v>107</v>
      </c>
      <c r="E9" s="107"/>
      <c r="F9" s="107"/>
      <c r="H9" s="107" t="s">
        <v>107</v>
      </c>
      <c r="J9" s="50"/>
      <c r="K9" s="107"/>
      <c r="L9" s="43"/>
      <c r="M9" s="76"/>
      <c r="N9" s="76"/>
      <c r="O9" s="76"/>
      <c r="P9" s="76"/>
      <c r="Q9" s="107"/>
      <c r="R9" s="107" t="s">
        <v>216</v>
      </c>
      <c r="S9" s="76"/>
      <c r="T9" s="107" t="s">
        <v>109</v>
      </c>
      <c r="U9" s="107"/>
      <c r="V9" s="51" t="s">
        <v>110</v>
      </c>
      <c r="W9" s="107"/>
      <c r="X9" s="107" t="s">
        <v>111</v>
      </c>
      <c r="Y9" s="107"/>
      <c r="Z9" s="107"/>
    </row>
    <row r="10" spans="1:26" x14ac:dyDescent="0.7">
      <c r="A10" s="12"/>
      <c r="D10" s="107" t="s">
        <v>106</v>
      </c>
      <c r="E10" s="107"/>
      <c r="F10" s="107" t="s">
        <v>112</v>
      </c>
      <c r="H10" s="107" t="s">
        <v>113</v>
      </c>
      <c r="J10" s="50"/>
      <c r="K10" s="107"/>
      <c r="L10" s="43" t="s">
        <v>114</v>
      </c>
      <c r="M10" s="76"/>
      <c r="N10" s="76" t="s">
        <v>115</v>
      </c>
      <c r="O10" s="76"/>
      <c r="P10" s="76" t="s">
        <v>116</v>
      </c>
      <c r="Q10" s="107"/>
      <c r="R10" s="107" t="s">
        <v>217</v>
      </c>
      <c r="S10" s="76"/>
      <c r="T10" s="107" t="s">
        <v>117</v>
      </c>
      <c r="U10" s="107"/>
      <c r="V10" s="51" t="s">
        <v>53</v>
      </c>
      <c r="W10" s="107"/>
      <c r="X10" s="51" t="s">
        <v>118</v>
      </c>
      <c r="Y10" s="107"/>
      <c r="Z10" s="107" t="s">
        <v>110</v>
      </c>
    </row>
    <row r="11" spans="1:26" x14ac:dyDescent="0.7">
      <c r="A11" s="12"/>
      <c r="B11" s="132" t="s">
        <v>5</v>
      </c>
      <c r="D11" s="107" t="s">
        <v>108</v>
      </c>
      <c r="E11" s="107"/>
      <c r="F11" s="107" t="s">
        <v>119</v>
      </c>
      <c r="G11" s="107"/>
      <c r="H11" s="107" t="s">
        <v>120</v>
      </c>
      <c r="I11" s="107"/>
      <c r="J11" s="77" t="s">
        <v>121</v>
      </c>
      <c r="K11" s="107"/>
      <c r="L11" s="78" t="s">
        <v>122</v>
      </c>
      <c r="M11" s="76"/>
      <c r="N11" s="107" t="s">
        <v>123</v>
      </c>
      <c r="O11" s="76"/>
      <c r="P11" s="107" t="s">
        <v>124</v>
      </c>
      <c r="Q11" s="107"/>
      <c r="R11" s="107" t="s">
        <v>218</v>
      </c>
      <c r="S11" s="76"/>
      <c r="T11" s="107" t="s">
        <v>125</v>
      </c>
      <c r="U11" s="107"/>
      <c r="V11" s="51" t="s">
        <v>126</v>
      </c>
      <c r="W11" s="107"/>
      <c r="X11" s="51" t="s">
        <v>127</v>
      </c>
      <c r="Y11" s="107"/>
      <c r="Z11" s="107" t="s">
        <v>53</v>
      </c>
    </row>
    <row r="12" spans="1:26" x14ac:dyDescent="0.7">
      <c r="A12" s="12"/>
      <c r="D12" s="232" t="s">
        <v>9</v>
      </c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</row>
    <row r="13" spans="1:26" x14ac:dyDescent="0.7">
      <c r="A13" s="12" t="s">
        <v>245</v>
      </c>
      <c r="D13" s="107"/>
      <c r="E13" s="107"/>
      <c r="F13" s="107"/>
      <c r="G13" s="107"/>
      <c r="H13" s="107"/>
      <c r="I13" s="107"/>
      <c r="J13" s="51"/>
      <c r="K13" s="107"/>
      <c r="L13" s="44"/>
      <c r="M13" s="79"/>
      <c r="N13" s="79"/>
      <c r="O13" s="79"/>
      <c r="P13" s="79"/>
      <c r="Q13" s="107"/>
      <c r="R13" s="107"/>
      <c r="S13" s="79"/>
      <c r="T13" s="107"/>
      <c r="U13" s="107"/>
      <c r="V13" s="107"/>
      <c r="W13" s="107"/>
      <c r="X13" s="107"/>
      <c r="Y13" s="107"/>
      <c r="Z13" s="107"/>
    </row>
    <row r="14" spans="1:26" x14ac:dyDescent="0.7">
      <c r="A14" s="12" t="s">
        <v>224</v>
      </c>
      <c r="B14" s="120"/>
      <c r="C14" s="120"/>
      <c r="D14" s="55">
        <v>32002343</v>
      </c>
      <c r="E14" s="55"/>
      <c r="F14" s="55">
        <v>39334939</v>
      </c>
      <c r="G14" s="55"/>
      <c r="H14" s="55">
        <v>180832</v>
      </c>
      <c r="I14" s="107"/>
      <c r="J14" s="55">
        <v>14256838</v>
      </c>
      <c r="K14" s="55"/>
      <c r="L14" s="55">
        <v>7594399</v>
      </c>
      <c r="M14" s="55"/>
      <c r="N14" s="55">
        <v>26097</v>
      </c>
      <c r="O14" s="55"/>
      <c r="P14" s="55">
        <v>26333</v>
      </c>
      <c r="Q14" s="55"/>
      <c r="R14" s="55">
        <v>17010</v>
      </c>
      <c r="S14" s="55"/>
      <c r="T14" s="55">
        <v>-5962750</v>
      </c>
      <c r="U14" s="55"/>
      <c r="V14" s="55">
        <f>SUM(D14:T14)</f>
        <v>87476041</v>
      </c>
      <c r="W14" s="55"/>
      <c r="X14" s="55">
        <v>182408</v>
      </c>
      <c r="Y14" s="55"/>
      <c r="Z14" s="55">
        <f>V14+X14</f>
        <v>87658449</v>
      </c>
    </row>
    <row r="15" spans="1:26" x14ac:dyDescent="0.7">
      <c r="A15" s="12"/>
      <c r="B15" s="120"/>
      <c r="C15" s="120"/>
      <c r="D15" s="121"/>
      <c r="E15" s="122"/>
      <c r="F15" s="122"/>
      <c r="G15" s="121"/>
      <c r="H15" s="122"/>
      <c r="I15" s="107"/>
      <c r="J15" s="47"/>
      <c r="K15" s="121"/>
      <c r="L15" s="47"/>
      <c r="M15" s="55"/>
      <c r="N15" s="47"/>
      <c r="O15" s="55"/>
      <c r="P15" s="122"/>
      <c r="Q15" s="122"/>
      <c r="R15" s="122"/>
      <c r="S15" s="55"/>
      <c r="T15" s="122"/>
      <c r="U15" s="122"/>
      <c r="V15" s="122"/>
      <c r="W15" s="122"/>
      <c r="X15" s="122"/>
      <c r="Y15" s="122"/>
      <c r="Z15" s="121"/>
    </row>
    <row r="16" spans="1:26" x14ac:dyDescent="0.7">
      <c r="A16" s="12" t="s">
        <v>128</v>
      </c>
      <c r="B16" s="120"/>
      <c r="C16" s="120"/>
      <c r="D16" s="121"/>
      <c r="E16" s="122"/>
      <c r="F16" s="122"/>
      <c r="G16" s="121"/>
      <c r="H16" s="122"/>
      <c r="I16" s="121"/>
      <c r="J16" s="47"/>
      <c r="K16" s="121"/>
      <c r="L16" s="47"/>
      <c r="M16" s="55"/>
      <c r="N16" s="47"/>
      <c r="O16" s="55"/>
      <c r="P16" s="122"/>
      <c r="Q16" s="122"/>
      <c r="R16" s="122"/>
      <c r="S16" s="55"/>
      <c r="T16" s="122"/>
      <c r="U16" s="122"/>
      <c r="V16" s="122"/>
      <c r="W16" s="122"/>
      <c r="X16" s="122"/>
      <c r="Y16" s="122"/>
      <c r="Z16" s="121"/>
    </row>
    <row r="17" spans="1:26" x14ac:dyDescent="0.7">
      <c r="A17" s="123" t="s">
        <v>213</v>
      </c>
      <c r="B17" s="120"/>
      <c r="C17" s="120"/>
      <c r="D17" s="54"/>
      <c r="E17" s="47"/>
      <c r="F17" s="47"/>
      <c r="G17" s="56"/>
      <c r="H17" s="47"/>
      <c r="I17" s="56"/>
      <c r="J17" s="47"/>
      <c r="K17" s="47"/>
      <c r="L17" s="47"/>
      <c r="M17" s="55"/>
      <c r="N17" s="47"/>
      <c r="O17" s="55"/>
      <c r="P17" s="47"/>
      <c r="Q17" s="47"/>
      <c r="R17" s="47"/>
      <c r="S17" s="55"/>
      <c r="T17" s="47"/>
      <c r="U17" s="47"/>
      <c r="V17" s="47"/>
      <c r="W17" s="47"/>
      <c r="X17" s="47"/>
      <c r="Y17" s="47"/>
      <c r="Z17" s="47"/>
    </row>
    <row r="18" spans="1:26" x14ac:dyDescent="0.7">
      <c r="A18" s="9" t="s">
        <v>129</v>
      </c>
      <c r="B18" s="132">
        <v>10</v>
      </c>
      <c r="C18" s="120"/>
      <c r="D18" s="148">
        <v>0</v>
      </c>
      <c r="E18" s="143"/>
      <c r="F18" s="146">
        <v>0</v>
      </c>
      <c r="G18" s="143"/>
      <c r="H18" s="148">
        <v>0</v>
      </c>
      <c r="I18" s="143"/>
      <c r="J18" s="148">
        <v>0</v>
      </c>
      <c r="K18" s="58"/>
      <c r="L18" s="57">
        <v>0</v>
      </c>
      <c r="N18" s="148">
        <v>0</v>
      </c>
      <c r="O18" s="143"/>
      <c r="P18" s="146">
        <v>50709</v>
      </c>
      <c r="Q18" s="58"/>
      <c r="R18" s="58">
        <v>0</v>
      </c>
      <c r="T18" s="58">
        <v>0</v>
      </c>
      <c r="U18" s="58"/>
      <c r="V18" s="58">
        <f>SUM(D18:T18)</f>
        <v>50709</v>
      </c>
      <c r="W18" s="58"/>
      <c r="X18" s="58">
        <v>0</v>
      </c>
      <c r="Y18" s="58"/>
      <c r="Z18" s="58">
        <f>SUM(V18:X18)</f>
        <v>50709</v>
      </c>
    </row>
    <row r="19" spans="1:26" x14ac:dyDescent="0.7">
      <c r="A19" s="9" t="s">
        <v>130</v>
      </c>
      <c r="B19" s="132">
        <v>11</v>
      </c>
      <c r="C19" s="120"/>
      <c r="D19" s="146">
        <v>2618</v>
      </c>
      <c r="E19" s="146"/>
      <c r="F19" s="146">
        <v>11134</v>
      </c>
      <c r="G19" s="146"/>
      <c r="H19" s="146">
        <v>0</v>
      </c>
      <c r="I19" s="146"/>
      <c r="J19" s="146">
        <v>0</v>
      </c>
      <c r="K19" s="58"/>
      <c r="L19" s="58">
        <v>0</v>
      </c>
      <c r="N19" s="146">
        <v>0</v>
      </c>
      <c r="O19" s="146"/>
      <c r="P19" s="146">
        <f>-SUM(D19:N19)</f>
        <v>-13752</v>
      </c>
      <c r="Q19" s="58"/>
      <c r="R19" s="58">
        <v>0</v>
      </c>
      <c r="T19" s="58">
        <v>0</v>
      </c>
      <c r="U19" s="58"/>
      <c r="V19" s="58">
        <f t="shared" ref="V19:V21" si="0">SUM(D19:T19)</f>
        <v>0</v>
      </c>
      <c r="W19" s="58"/>
      <c r="X19" s="58">
        <v>0</v>
      </c>
      <c r="Y19" s="58"/>
      <c r="Z19" s="58">
        <f t="shared" ref="Z19:Z21" si="1">SUM(V19:X19)</f>
        <v>0</v>
      </c>
    </row>
    <row r="20" spans="1:26" hidden="1" x14ac:dyDescent="0.7">
      <c r="A20" s="9" t="s">
        <v>131</v>
      </c>
      <c r="C20" s="120"/>
      <c r="D20" s="148"/>
      <c r="E20" s="143"/>
      <c r="F20" s="146"/>
      <c r="G20" s="143"/>
      <c r="H20" s="148"/>
      <c r="I20" s="143"/>
      <c r="J20" s="148"/>
      <c r="K20" s="58"/>
      <c r="L20" s="58"/>
      <c r="N20" s="148"/>
      <c r="O20" s="143"/>
      <c r="P20" s="148"/>
      <c r="Q20" s="58"/>
      <c r="R20" s="58"/>
      <c r="T20" s="58"/>
      <c r="U20" s="58"/>
      <c r="V20" s="58">
        <f t="shared" si="0"/>
        <v>0</v>
      </c>
      <c r="W20" s="58"/>
      <c r="X20" s="58"/>
      <c r="Y20" s="58"/>
      <c r="Z20" s="58">
        <f t="shared" si="1"/>
        <v>0</v>
      </c>
    </row>
    <row r="21" spans="1:26" x14ac:dyDescent="0.7">
      <c r="A21" s="9" t="s">
        <v>132</v>
      </c>
      <c r="B21" s="132">
        <v>15</v>
      </c>
      <c r="C21" s="120"/>
      <c r="D21" s="149">
        <v>0</v>
      </c>
      <c r="E21" s="143"/>
      <c r="F21" s="145">
        <v>0</v>
      </c>
      <c r="G21" s="143"/>
      <c r="H21" s="149">
        <v>0</v>
      </c>
      <c r="I21" s="143"/>
      <c r="J21" s="145">
        <v>-1600145</v>
      </c>
      <c r="K21" s="42"/>
      <c r="L21" s="52">
        <v>0</v>
      </c>
      <c r="N21" s="149">
        <v>0</v>
      </c>
      <c r="O21" s="143"/>
      <c r="P21" s="149">
        <v>0</v>
      </c>
      <c r="Q21" s="58"/>
      <c r="R21" s="52">
        <v>0</v>
      </c>
      <c r="T21" s="52">
        <v>0</v>
      </c>
      <c r="U21" s="58"/>
      <c r="V21" s="52">
        <f t="shared" si="0"/>
        <v>-1600145</v>
      </c>
      <c r="W21" s="58"/>
      <c r="X21" s="52">
        <v>0</v>
      </c>
      <c r="Y21" s="58"/>
      <c r="Z21" s="52">
        <f t="shared" si="1"/>
        <v>-1600145</v>
      </c>
    </row>
    <row r="22" spans="1:26" x14ac:dyDescent="0.7">
      <c r="A22" s="12" t="s">
        <v>214</v>
      </c>
      <c r="B22" s="120"/>
      <c r="C22" s="120"/>
      <c r="D22" s="53">
        <f>SUM(D18:D21)</f>
        <v>2618</v>
      </c>
      <c r="E22" s="55"/>
      <c r="F22" s="53">
        <f>SUM(F18:F21)</f>
        <v>11134</v>
      </c>
      <c r="G22" s="55"/>
      <c r="H22" s="53">
        <f>SUM(H18:H21)</f>
        <v>0</v>
      </c>
      <c r="I22" s="55"/>
      <c r="J22" s="53">
        <f>SUM(J18:J21)</f>
        <v>-1600145</v>
      </c>
      <c r="K22" s="47"/>
      <c r="L22" s="53">
        <f>SUM(L18:L21)</f>
        <v>0</v>
      </c>
      <c r="M22" s="55"/>
      <c r="N22" s="53">
        <f>SUM(N18:N21)</f>
        <v>0</v>
      </c>
      <c r="O22" s="55"/>
      <c r="P22" s="53">
        <f>SUM(P18:P21)</f>
        <v>36957</v>
      </c>
      <c r="Q22" s="55"/>
      <c r="R22" s="53">
        <f>SUM(R18:R21)</f>
        <v>0</v>
      </c>
      <c r="S22" s="55"/>
      <c r="T22" s="53">
        <f>SUM(T18:T21)</f>
        <v>0</v>
      </c>
      <c r="U22" s="55"/>
      <c r="V22" s="53">
        <f>SUM(V18:V21)</f>
        <v>-1549436</v>
      </c>
      <c r="W22" s="55"/>
      <c r="X22" s="53">
        <f>SUM(X18:X21)</f>
        <v>0</v>
      </c>
      <c r="Y22" s="55"/>
      <c r="Z22" s="53">
        <f>SUM(Z18:Z21)</f>
        <v>-1549436</v>
      </c>
    </row>
    <row r="23" spans="1:26" x14ac:dyDescent="0.7">
      <c r="A23" s="12"/>
      <c r="B23" s="120"/>
      <c r="C23" s="120"/>
      <c r="D23" s="55"/>
      <c r="E23" s="55"/>
      <c r="F23" s="55"/>
      <c r="G23" s="55"/>
      <c r="H23" s="55"/>
      <c r="I23" s="55"/>
      <c r="J23" s="55"/>
      <c r="K23" s="47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x14ac:dyDescent="0.7">
      <c r="A24" s="127" t="s">
        <v>138</v>
      </c>
      <c r="B24" s="120"/>
      <c r="C24" s="120"/>
      <c r="D24" s="55"/>
      <c r="E24" s="55"/>
      <c r="F24" s="55"/>
      <c r="G24" s="55"/>
      <c r="H24" s="55"/>
      <c r="I24" s="55"/>
      <c r="J24" s="55"/>
      <c r="K24" s="47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x14ac:dyDescent="0.7">
      <c r="A25" s="124" t="s">
        <v>139</v>
      </c>
      <c r="B25" s="132">
        <v>3</v>
      </c>
      <c r="D25" s="58">
        <v>0</v>
      </c>
      <c r="E25" s="58"/>
      <c r="F25" s="58">
        <v>0</v>
      </c>
      <c r="G25" s="58"/>
      <c r="H25" s="58">
        <v>0</v>
      </c>
      <c r="I25" s="58"/>
      <c r="J25" s="58">
        <v>0</v>
      </c>
      <c r="K25" s="58"/>
      <c r="L25" s="58">
        <v>0</v>
      </c>
      <c r="N25" s="58">
        <v>0</v>
      </c>
      <c r="P25" s="58">
        <v>0</v>
      </c>
      <c r="Q25" s="58"/>
      <c r="R25" s="58">
        <v>0</v>
      </c>
      <c r="T25" s="58">
        <v>-26822</v>
      </c>
      <c r="U25" s="58"/>
      <c r="V25" s="58">
        <f>SUM(D25:T25)</f>
        <v>-26822</v>
      </c>
      <c r="W25" s="58"/>
      <c r="X25" s="58">
        <v>-182408</v>
      </c>
      <c r="Y25" s="58"/>
      <c r="Z25" s="58">
        <f>SUM(V25:X25)</f>
        <v>-209230</v>
      </c>
    </row>
    <row r="26" spans="1:26" x14ac:dyDescent="0.7">
      <c r="A26" s="124" t="s">
        <v>260</v>
      </c>
      <c r="B26" s="132">
        <v>5</v>
      </c>
      <c r="D26" s="52">
        <v>0</v>
      </c>
      <c r="E26" s="58"/>
      <c r="F26" s="52">
        <v>0</v>
      </c>
      <c r="G26" s="58"/>
      <c r="H26" s="52">
        <v>0</v>
      </c>
      <c r="I26" s="58"/>
      <c r="J26" s="52">
        <v>0</v>
      </c>
      <c r="K26" s="42"/>
      <c r="L26" s="52">
        <v>0</v>
      </c>
      <c r="N26" s="52">
        <v>0</v>
      </c>
      <c r="P26" s="52">
        <v>0</v>
      </c>
      <c r="Q26" s="58"/>
      <c r="R26" s="52">
        <v>0</v>
      </c>
      <c r="T26" s="52">
        <f>ROUND(-230181123.5/1000,0)-1</f>
        <v>-230182</v>
      </c>
      <c r="U26" s="58"/>
      <c r="V26" s="52">
        <f>SUM(D26:T26)</f>
        <v>-230182</v>
      </c>
      <c r="W26" s="58"/>
      <c r="X26" s="52">
        <v>0</v>
      </c>
      <c r="Y26" s="58"/>
      <c r="Z26" s="52">
        <f>SUM(V26:X26)</f>
        <v>-230182</v>
      </c>
    </row>
    <row r="27" spans="1:26" x14ac:dyDescent="0.7">
      <c r="A27" s="124"/>
      <c r="B27" s="120"/>
      <c r="C27" s="120"/>
      <c r="D27" s="55"/>
      <c r="E27" s="55"/>
      <c r="F27" s="55"/>
      <c r="G27" s="55"/>
      <c r="H27" s="55"/>
      <c r="I27" s="55"/>
      <c r="J27" s="55"/>
      <c r="K27" s="47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1:26" x14ac:dyDescent="0.7">
      <c r="A28" s="155" t="s">
        <v>140</v>
      </c>
      <c r="B28" s="120"/>
      <c r="C28" s="120"/>
      <c r="D28" s="53">
        <f>SUM(D22,D25:D26)</f>
        <v>2618</v>
      </c>
      <c r="E28" s="55"/>
      <c r="F28" s="53">
        <f>SUM(F22,F25:F26)</f>
        <v>11134</v>
      </c>
      <c r="G28" s="55"/>
      <c r="H28" s="53">
        <f>SUM(H22,H25:H26)</f>
        <v>0</v>
      </c>
      <c r="I28" s="55"/>
      <c r="J28" s="53">
        <f>SUM(J22,J25:J26)</f>
        <v>-1600145</v>
      </c>
      <c r="K28" s="47"/>
      <c r="L28" s="53">
        <f>SUM(L22,L25:L26)</f>
        <v>0</v>
      </c>
      <c r="M28" s="55"/>
      <c r="N28" s="53">
        <f>SUM(N22,N25:N26)</f>
        <v>0</v>
      </c>
      <c r="O28" s="55"/>
      <c r="P28" s="53">
        <f>SUM(P22,P25:P26)</f>
        <v>36957</v>
      </c>
      <c r="Q28" s="55"/>
      <c r="R28" s="53">
        <f>SUM(R22,R25:R26)</f>
        <v>0</v>
      </c>
      <c r="S28" s="55"/>
      <c r="T28" s="53">
        <f>SUM(T22,T25:T26)</f>
        <v>-257004</v>
      </c>
      <c r="U28" s="55"/>
      <c r="V28" s="53">
        <f>SUM(V22,V25:V26)</f>
        <v>-1806440</v>
      </c>
      <c r="W28" s="55"/>
      <c r="X28" s="53">
        <f>SUM(X22,X25:X26)</f>
        <v>-182408</v>
      </c>
      <c r="Y28" s="55"/>
      <c r="Z28" s="53">
        <f>SUM(Z22,Z25:Z26)</f>
        <v>-1988848</v>
      </c>
    </row>
    <row r="29" spans="1:26" x14ac:dyDescent="0.7">
      <c r="A29" s="12"/>
      <c r="B29" s="120"/>
      <c r="C29" s="120"/>
      <c r="D29" s="54"/>
      <c r="E29" s="47"/>
      <c r="F29" s="47"/>
      <c r="G29" s="56"/>
      <c r="H29" s="47"/>
      <c r="I29" s="56"/>
      <c r="J29" s="47"/>
      <c r="K29" s="47"/>
      <c r="L29" s="47"/>
      <c r="M29" s="55"/>
      <c r="N29" s="47"/>
      <c r="O29" s="55"/>
      <c r="P29" s="47"/>
      <c r="Q29" s="47"/>
      <c r="R29" s="47"/>
      <c r="S29" s="55"/>
      <c r="T29" s="47"/>
      <c r="U29" s="47"/>
      <c r="V29" s="47"/>
      <c r="W29" s="47"/>
      <c r="X29" s="47"/>
      <c r="Y29" s="47"/>
      <c r="Z29" s="47"/>
    </row>
    <row r="30" spans="1:26" x14ac:dyDescent="0.7">
      <c r="A30" s="1" t="s">
        <v>239</v>
      </c>
      <c r="D30" s="41"/>
      <c r="E30" s="42"/>
      <c r="F30" s="42"/>
      <c r="G30" s="57"/>
      <c r="H30" s="42"/>
      <c r="I30" s="57"/>
      <c r="J30" s="42"/>
      <c r="K30" s="42"/>
      <c r="N30" s="42"/>
      <c r="P30" s="42"/>
      <c r="Q30" s="42"/>
      <c r="R30" s="42"/>
      <c r="T30" s="42"/>
      <c r="U30" s="42"/>
      <c r="V30" s="42"/>
      <c r="W30" s="42"/>
      <c r="X30" s="42"/>
      <c r="Y30" s="42"/>
      <c r="Z30" s="42"/>
    </row>
    <row r="31" spans="1:26" x14ac:dyDescent="0.7">
      <c r="A31" s="9" t="s">
        <v>134</v>
      </c>
      <c r="D31" s="57">
        <v>0</v>
      </c>
      <c r="E31" s="57"/>
      <c r="F31" s="57">
        <v>0</v>
      </c>
      <c r="G31" s="57"/>
      <c r="H31" s="57">
        <v>0</v>
      </c>
      <c r="I31" s="57"/>
      <c r="J31" s="58">
        <f>'PL 8-9'!D37</f>
        <v>3990525</v>
      </c>
      <c r="K31" s="58"/>
      <c r="L31" s="57">
        <v>0</v>
      </c>
      <c r="M31" s="57"/>
      <c r="N31" s="57">
        <v>0</v>
      </c>
      <c r="O31" s="57"/>
      <c r="P31" s="57">
        <v>0</v>
      </c>
      <c r="Q31" s="57"/>
      <c r="R31" s="57">
        <v>0</v>
      </c>
      <c r="S31" s="57"/>
      <c r="T31" s="57">
        <v>0</v>
      </c>
      <c r="U31" s="58"/>
      <c r="V31" s="58">
        <f>SUM(D31:T31)</f>
        <v>3990525</v>
      </c>
      <c r="W31" s="58"/>
      <c r="X31" s="58">
        <v>0</v>
      </c>
      <c r="Y31" s="58"/>
      <c r="Z31" s="58">
        <f>SUM(V31:X31)</f>
        <v>3990525</v>
      </c>
    </row>
    <row r="32" spans="1:26" x14ac:dyDescent="0.7">
      <c r="A32" s="9" t="s">
        <v>233</v>
      </c>
      <c r="D32" s="57">
        <v>0</v>
      </c>
      <c r="E32" s="57"/>
      <c r="F32" s="57">
        <v>0</v>
      </c>
      <c r="G32" s="57"/>
      <c r="H32" s="57">
        <v>0</v>
      </c>
      <c r="I32" s="57"/>
      <c r="J32" s="57">
        <v>0</v>
      </c>
      <c r="K32" s="42"/>
      <c r="L32" s="57">
        <v>0</v>
      </c>
      <c r="M32" s="57"/>
      <c r="N32" s="58">
        <v>-12040</v>
      </c>
      <c r="O32" s="57"/>
      <c r="P32" s="57">
        <v>0</v>
      </c>
      <c r="Q32" s="57"/>
      <c r="R32" s="58">
        <v>17258</v>
      </c>
      <c r="S32" s="57"/>
      <c r="T32" s="57">
        <v>0</v>
      </c>
      <c r="U32" s="42"/>
      <c r="V32" s="58">
        <f t="shared" ref="V32" si="2">SUM(D32:T32)</f>
        <v>5218</v>
      </c>
      <c r="W32" s="42"/>
      <c r="X32" s="57">
        <v>0</v>
      </c>
      <c r="Y32" s="42"/>
      <c r="Z32" s="58">
        <f t="shared" ref="Z32" si="3">SUM(V32:X32)</f>
        <v>5218</v>
      </c>
    </row>
    <row r="33" spans="1:27" x14ac:dyDescent="0.7">
      <c r="A33" s="1" t="s">
        <v>234</v>
      </c>
      <c r="B33" s="120"/>
      <c r="C33" s="120"/>
      <c r="D33" s="81">
        <f>ROUND(SUM(D31:D32),0)</f>
        <v>0</v>
      </c>
      <c r="E33" s="55"/>
      <c r="F33" s="81">
        <f>ROUND(SUM(F31:F32),0)</f>
        <v>0</v>
      </c>
      <c r="G33" s="57"/>
      <c r="H33" s="81">
        <f>ROUND(SUM(H31:H32),0)</f>
        <v>0</v>
      </c>
      <c r="I33" s="57"/>
      <c r="J33" s="59">
        <f>ROUND(SUM(J31:J32),0)</f>
        <v>3990525</v>
      </c>
      <c r="K33" s="47"/>
      <c r="L33" s="81">
        <f>ROUND(SUM(L31:L32),0)</f>
        <v>0</v>
      </c>
      <c r="M33" s="55"/>
      <c r="N33" s="59">
        <f>ROUND(SUM(N32:N32),0)</f>
        <v>-12040</v>
      </c>
      <c r="O33" s="55"/>
      <c r="P33" s="81">
        <f>ROUND(SUM(P31:P32),0)</f>
        <v>0</v>
      </c>
      <c r="Q33" s="56"/>
      <c r="R33" s="59">
        <f>ROUND(SUM(R31:R32),0)</f>
        <v>17258</v>
      </c>
      <c r="S33" s="55"/>
      <c r="T33" s="81">
        <f>ROUND(SUM(T31:T32),0)</f>
        <v>0</v>
      </c>
      <c r="U33" s="55"/>
      <c r="V33" s="59">
        <f>ROUND(SUM(V31:V32),0)</f>
        <v>3995743</v>
      </c>
      <c r="W33" s="55"/>
      <c r="X33" s="59">
        <f>ROUND(SUM(X31:X32),0)</f>
        <v>0</v>
      </c>
      <c r="Y33" s="55"/>
      <c r="Z33" s="59">
        <f>ROUND(SUM(Z31:Z32),0)</f>
        <v>3995743</v>
      </c>
      <c r="AA33" s="84"/>
    </row>
    <row r="34" spans="1:27" x14ac:dyDescent="0.7">
      <c r="A34" s="12"/>
      <c r="D34" s="125"/>
      <c r="E34" s="60"/>
      <c r="F34" s="60"/>
      <c r="G34" s="125"/>
      <c r="H34" s="60"/>
      <c r="I34" s="125"/>
      <c r="J34" s="60"/>
      <c r="K34" s="60"/>
      <c r="N34" s="42"/>
      <c r="P34" s="60"/>
      <c r="Q34" s="60"/>
      <c r="R34" s="60"/>
      <c r="T34" s="60"/>
      <c r="U34" s="60"/>
      <c r="V34" s="60"/>
      <c r="W34" s="60"/>
      <c r="X34" s="60"/>
      <c r="Y34" s="60"/>
      <c r="Z34" s="60"/>
    </row>
    <row r="35" spans="1:27" ht="23.5" thickBot="1" x14ac:dyDescent="0.75">
      <c r="A35" s="126" t="s">
        <v>242</v>
      </c>
      <c r="B35" s="120"/>
      <c r="C35" s="120"/>
      <c r="D35" s="82">
        <f>ROUND(SUM(D14,D28,D33),0)</f>
        <v>32004961</v>
      </c>
      <c r="E35" s="55"/>
      <c r="F35" s="82">
        <f>ROUND(SUM(F14,F28,F33),0)</f>
        <v>39346073</v>
      </c>
      <c r="G35" s="55"/>
      <c r="H35" s="82">
        <f>ROUND(SUM(H14,H28,H33),0)</f>
        <v>180832</v>
      </c>
      <c r="I35" s="55"/>
      <c r="J35" s="82">
        <f>ROUND(SUM(J14,J28,J33),0)</f>
        <v>16647218</v>
      </c>
      <c r="K35" s="47"/>
      <c r="L35" s="82">
        <f>ROUND(SUM(L14,L28,L33),0)</f>
        <v>7594399</v>
      </c>
      <c r="M35" s="55"/>
      <c r="N35" s="82">
        <f>ROUND(SUM(N14,N28,N33),0)</f>
        <v>14057</v>
      </c>
      <c r="O35" s="55"/>
      <c r="P35" s="82">
        <f>ROUND(SUM(P14,P28,P33),0)</f>
        <v>63290</v>
      </c>
      <c r="Q35" s="55"/>
      <c r="R35" s="82">
        <f>ROUND(SUM(R14,R28,R33),0)</f>
        <v>34268</v>
      </c>
      <c r="S35" s="55"/>
      <c r="T35" s="82">
        <f>ROUND(SUM(T14,T28,T33),0)</f>
        <v>-6219754</v>
      </c>
      <c r="U35" s="55"/>
      <c r="V35" s="82">
        <f>ROUND(SUM(V14,V28,V33),0)</f>
        <v>89665344</v>
      </c>
      <c r="W35" s="55"/>
      <c r="X35" s="82">
        <f>ROUND(SUM(X14,X28,X33),0)</f>
        <v>0</v>
      </c>
      <c r="Y35" s="55"/>
      <c r="Z35" s="82">
        <f>ROUND(SUM(Z14,Z28,Z33),0)</f>
        <v>89665344</v>
      </c>
    </row>
    <row r="36" spans="1:27" ht="23.5" thickTop="1" x14ac:dyDescent="0.7">
      <c r="A36" s="126"/>
      <c r="B36" s="120"/>
      <c r="C36" s="120"/>
      <c r="D36" s="55"/>
      <c r="E36" s="55"/>
      <c r="F36" s="55"/>
      <c r="G36" s="55"/>
      <c r="H36" s="55"/>
      <c r="I36" s="55"/>
      <c r="J36" s="55"/>
      <c r="K36" s="47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7" x14ac:dyDescent="0.7">
      <c r="D37" s="60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</row>
    <row r="38" spans="1:27" x14ac:dyDescent="0.7">
      <c r="F38" s="84"/>
    </row>
    <row r="39" spans="1:27" ht="22.5" customHeight="1" x14ac:dyDescent="0.7">
      <c r="F39" s="60"/>
      <c r="K39" s="133"/>
      <c r="L39" s="61"/>
      <c r="M39" s="80"/>
      <c r="N39" s="80"/>
      <c r="O39" s="80"/>
      <c r="P39" s="80"/>
      <c r="S39" s="80"/>
    </row>
    <row r="40" spans="1:27" x14ac:dyDescent="0.7">
      <c r="F40" s="84"/>
    </row>
    <row r="43" spans="1:27" ht="22.5" customHeight="1" x14ac:dyDescent="0.7"/>
  </sheetData>
  <mergeCells count="5">
    <mergeCell ref="D4:Z4"/>
    <mergeCell ref="D12:Z12"/>
    <mergeCell ref="L5:T5"/>
    <mergeCell ref="L6:T6"/>
    <mergeCell ref="H6:J6"/>
  </mergeCells>
  <pageMargins left="0.8" right="0.53" top="0.48" bottom="0.5" header="0.4" footer="0.5"/>
  <pageSetup paperSize="9" scale="52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6D1D-2DFB-4F26-8C6C-28477FF02236}">
  <sheetPr>
    <tabColor rgb="FF66FF33"/>
    <pageSetUpPr fitToPage="1"/>
  </sheetPr>
  <dimension ref="A1:Q44"/>
  <sheetViews>
    <sheetView topLeftCell="A22" zoomScale="60" zoomScaleNormal="60" workbookViewId="0">
      <selection activeCell="N30" sqref="N30"/>
    </sheetView>
  </sheetViews>
  <sheetFormatPr defaultColWidth="27.59765625" defaultRowHeight="21.5" x14ac:dyDescent="0.65"/>
  <cols>
    <col min="1" max="1" width="56" customWidth="1"/>
    <col min="2" max="2" width="10.69921875" style="4" customWidth="1"/>
    <col min="3" max="3" width="16" style="5" customWidth="1"/>
    <col min="4" max="4" width="3" style="5" customWidth="1"/>
    <col min="5" max="5" width="16" style="5" customWidth="1"/>
    <col min="6" max="6" width="3" style="5" customWidth="1"/>
    <col min="7" max="7" width="16" style="5" customWidth="1"/>
    <col min="8" max="8" width="3" style="5" customWidth="1"/>
    <col min="9" max="9" width="16" style="5" customWidth="1"/>
    <col min="10" max="10" width="3" style="5" customWidth="1"/>
    <col min="11" max="11" width="16" style="5" customWidth="1"/>
    <col min="12" max="12" width="3" style="5" customWidth="1"/>
    <col min="13" max="13" width="16" style="5" customWidth="1"/>
    <col min="14" max="14" width="3" style="5" customWidth="1"/>
    <col min="15" max="15" width="16" style="5" customWidth="1"/>
    <col min="16" max="16" width="3" style="5" customWidth="1"/>
    <col min="17" max="17" width="16" style="5" customWidth="1"/>
    <col min="18" max="16384" width="27.59765625" style="5"/>
  </cols>
  <sheetData>
    <row r="1" spans="1:17" ht="19.5" customHeight="1" x14ac:dyDescent="0.7">
      <c r="A1" s="6" t="s">
        <v>0</v>
      </c>
      <c r="B1" s="1"/>
      <c r="C1" s="1"/>
      <c r="D1" s="1"/>
      <c r="E1" s="1"/>
      <c r="F1" s="9"/>
      <c r="G1" s="1"/>
      <c r="H1" s="1"/>
      <c r="I1" s="9"/>
      <c r="J1" s="9"/>
      <c r="K1" s="9"/>
      <c r="L1" s="9"/>
      <c r="M1" s="9"/>
      <c r="N1" s="9"/>
      <c r="O1" s="9"/>
      <c r="P1" s="9"/>
      <c r="Q1" s="9"/>
    </row>
    <row r="2" spans="1:17" ht="19.5" customHeight="1" x14ac:dyDescent="0.7">
      <c r="A2" s="3" t="s">
        <v>259</v>
      </c>
      <c r="B2" s="10"/>
      <c r="C2" s="1"/>
      <c r="D2" s="1"/>
      <c r="E2" s="1"/>
      <c r="F2" s="9"/>
      <c r="G2" s="1"/>
      <c r="H2" s="1"/>
      <c r="I2" s="9"/>
      <c r="J2" s="9"/>
      <c r="K2" s="9"/>
      <c r="L2" s="9"/>
      <c r="M2" s="9"/>
      <c r="N2" s="9"/>
      <c r="O2" s="9"/>
      <c r="P2" s="9"/>
      <c r="Q2" s="9"/>
    </row>
    <row r="3" spans="1:17" ht="19.5" customHeight="1" x14ac:dyDescent="0.7">
      <c r="B3" s="10"/>
      <c r="C3" s="1"/>
      <c r="D3" s="1"/>
      <c r="E3" s="1"/>
      <c r="F3" s="9"/>
      <c r="G3" s="1"/>
      <c r="H3" s="1"/>
      <c r="I3" s="9"/>
      <c r="J3" s="9"/>
      <c r="K3" s="9"/>
      <c r="L3" s="9"/>
      <c r="M3" s="9"/>
      <c r="N3" s="9"/>
      <c r="O3" s="9"/>
      <c r="P3" s="9"/>
      <c r="Q3" s="9"/>
    </row>
    <row r="4" spans="1:17" ht="19.5" customHeight="1" x14ac:dyDescent="0.7">
      <c r="A4" s="7"/>
      <c r="B4" s="10"/>
      <c r="C4" s="227" t="s">
        <v>2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</row>
    <row r="5" spans="1:17" ht="19.5" customHeight="1" x14ac:dyDescent="0.7">
      <c r="A5" s="7"/>
      <c r="B5" s="10"/>
      <c r="C5" s="2"/>
      <c r="D5" s="2"/>
      <c r="E5" s="2"/>
      <c r="F5" s="2"/>
      <c r="G5" s="225"/>
      <c r="H5" s="225"/>
      <c r="I5" s="225"/>
      <c r="J5" s="2"/>
      <c r="K5" s="237" t="s">
        <v>105</v>
      </c>
      <c r="L5" s="237"/>
      <c r="M5" s="237"/>
      <c r="N5" s="237"/>
      <c r="O5" s="237"/>
      <c r="P5" s="2"/>
      <c r="Q5" s="2"/>
    </row>
    <row r="6" spans="1:17" ht="19.5" customHeight="1" x14ac:dyDescent="0.7">
      <c r="A6" s="7"/>
      <c r="B6" s="10"/>
      <c r="C6" s="2"/>
      <c r="D6" s="2"/>
      <c r="E6" s="2"/>
      <c r="F6" s="2"/>
      <c r="G6" s="238" t="s">
        <v>58</v>
      </c>
      <c r="H6" s="238"/>
      <c r="I6" s="238"/>
      <c r="J6" s="2"/>
      <c r="K6" s="239" t="s">
        <v>53</v>
      </c>
      <c r="L6" s="239"/>
      <c r="M6" s="239"/>
      <c r="N6" s="239"/>
      <c r="O6" s="239"/>
      <c r="P6" s="2"/>
      <c r="Q6" s="2"/>
    </row>
    <row r="7" spans="1:17" ht="19.5" hidden="1" customHeight="1" x14ac:dyDescent="0.7">
      <c r="A7" s="7"/>
      <c r="B7" s="10"/>
      <c r="C7" s="2"/>
      <c r="D7" s="2"/>
      <c r="E7" s="2"/>
      <c r="F7" s="2"/>
      <c r="G7" s="11"/>
      <c r="H7" s="11"/>
      <c r="I7" s="11"/>
      <c r="J7" s="2"/>
      <c r="K7" s="11"/>
      <c r="L7" s="11"/>
      <c r="M7" s="11"/>
      <c r="N7" s="11"/>
      <c r="O7"/>
      <c r="P7" s="2"/>
      <c r="Q7" s="2"/>
    </row>
    <row r="8" spans="1:17" ht="22.5" customHeight="1" x14ac:dyDescent="0.7">
      <c r="A8" s="6"/>
      <c r="C8" s="11" t="s">
        <v>107</v>
      </c>
      <c r="D8" s="11"/>
      <c r="E8" s="11"/>
      <c r="F8"/>
      <c r="G8" s="11"/>
      <c r="H8" s="11"/>
      <c r="I8" s="11"/>
      <c r="J8" s="11"/>
      <c r="K8" s="11"/>
      <c r="L8" s="11"/>
      <c r="M8" s="11"/>
      <c r="N8" s="11"/>
      <c r="O8" s="107" t="s">
        <v>109</v>
      </c>
      <c r="P8" s="11"/>
      <c r="Q8" s="11"/>
    </row>
    <row r="9" spans="1:17" ht="22.5" customHeight="1" x14ac:dyDescent="0.7">
      <c r="A9" s="6"/>
      <c r="C9" s="11" t="s">
        <v>106</v>
      </c>
      <c r="D9" s="11"/>
      <c r="E9" s="11"/>
      <c r="F9" s="11"/>
      <c r="G9" s="11" t="s">
        <v>141</v>
      </c>
      <c r="H9" s="11"/>
      <c r="I9" s="11" t="s">
        <v>142</v>
      </c>
      <c r="J9" s="11"/>
      <c r="K9" s="11" t="s">
        <v>115</v>
      </c>
      <c r="L9" s="11"/>
      <c r="M9" s="107" t="s">
        <v>116</v>
      </c>
      <c r="N9" s="11"/>
      <c r="O9" s="107" t="s">
        <v>117</v>
      </c>
      <c r="P9" s="11"/>
      <c r="Q9" s="17" t="s">
        <v>110</v>
      </c>
    </row>
    <row r="10" spans="1:17" ht="22.5" customHeight="1" x14ac:dyDescent="0.7">
      <c r="A10" s="6"/>
      <c r="B10" s="4" t="s">
        <v>5</v>
      </c>
      <c r="C10" s="11" t="s">
        <v>108</v>
      </c>
      <c r="D10" s="11"/>
      <c r="E10" s="11" t="s">
        <v>57</v>
      </c>
      <c r="F10" s="11"/>
      <c r="G10" s="11" t="s">
        <v>120</v>
      </c>
      <c r="H10" s="11"/>
      <c r="I10" s="11" t="s">
        <v>143</v>
      </c>
      <c r="J10" s="11"/>
      <c r="K10" s="11" t="s">
        <v>123</v>
      </c>
      <c r="L10" s="11"/>
      <c r="M10" s="107" t="s">
        <v>124</v>
      </c>
      <c r="N10" s="11"/>
      <c r="O10" s="107" t="s">
        <v>125</v>
      </c>
      <c r="P10" s="11"/>
      <c r="Q10" s="17" t="s">
        <v>53</v>
      </c>
    </row>
    <row r="11" spans="1:17" ht="19.5" customHeight="1" x14ac:dyDescent="0.7">
      <c r="A11" s="6"/>
      <c r="C11" s="224" t="s">
        <v>9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</row>
    <row r="12" spans="1:17" ht="23.15" customHeight="1" x14ac:dyDescent="0.7">
      <c r="A12" s="6" t="s">
        <v>246</v>
      </c>
      <c r="B12" s="192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7" ht="23.15" customHeight="1" x14ac:dyDescent="0.7">
      <c r="A13" s="6" t="s">
        <v>137</v>
      </c>
      <c r="B13" s="192"/>
      <c r="C13" s="32">
        <v>32000771</v>
      </c>
      <c r="D13" s="32"/>
      <c r="E13" s="32">
        <v>39329280</v>
      </c>
      <c r="F13" s="32"/>
      <c r="G13" s="32">
        <v>95397</v>
      </c>
      <c r="H13" s="14"/>
      <c r="I13" s="32">
        <v>1114953</v>
      </c>
      <c r="J13" s="14"/>
      <c r="K13" s="32">
        <v>2002</v>
      </c>
      <c r="L13" s="14"/>
      <c r="M13" s="32">
        <v>16818</v>
      </c>
      <c r="N13" s="14"/>
      <c r="O13" s="32">
        <v>-1440</v>
      </c>
      <c r="P13" s="14"/>
      <c r="Q13" s="32">
        <f>SUM(C13:O13)</f>
        <v>72557781</v>
      </c>
    </row>
    <row r="14" spans="1:17" ht="19.5" hidden="1" customHeight="1" x14ac:dyDescent="0.65">
      <c r="A14" t="s">
        <v>144</v>
      </c>
      <c r="B14" s="4">
        <v>3</v>
      </c>
      <c r="C14" s="27"/>
      <c r="D14" s="26"/>
      <c r="E14" s="27"/>
      <c r="F14" s="26"/>
      <c r="G14" s="27"/>
      <c r="H14" s="26"/>
      <c r="I14" s="27"/>
      <c r="J14" s="26"/>
      <c r="K14" s="27"/>
      <c r="L14" s="26"/>
      <c r="M14" s="27"/>
      <c r="N14" s="26"/>
      <c r="O14" s="27"/>
      <c r="P14" s="26"/>
      <c r="Q14" s="27"/>
    </row>
    <row r="15" spans="1:17" ht="19.5" hidden="1" customHeight="1" x14ac:dyDescent="0.7">
      <c r="A15" s="6"/>
      <c r="B15" s="192"/>
      <c r="C15" s="25"/>
      <c r="D15" s="32"/>
      <c r="E15" s="25"/>
      <c r="F15" s="32"/>
      <c r="G15" s="25"/>
      <c r="H15" s="32"/>
      <c r="I15" s="25"/>
      <c r="J15" s="32"/>
      <c r="K15" s="25"/>
      <c r="L15" s="32"/>
      <c r="M15" s="25"/>
      <c r="N15" s="32"/>
      <c r="O15" s="25"/>
      <c r="P15" s="32"/>
      <c r="Q15" s="25"/>
    </row>
    <row r="16" spans="1:17" ht="19.5" customHeight="1" x14ac:dyDescent="0.7">
      <c r="A16" s="6"/>
      <c r="B16" s="19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1:17" ht="23.15" customHeight="1" x14ac:dyDescent="0.7">
      <c r="A17" s="6" t="s">
        <v>128</v>
      </c>
      <c r="B17" s="19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</row>
    <row r="18" spans="1:17" ht="23.15" customHeight="1" x14ac:dyDescent="0.7">
      <c r="A18" s="193" t="s">
        <v>213</v>
      </c>
      <c r="B18" s="19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</row>
    <row r="19" spans="1:17" ht="23.15" customHeight="1" x14ac:dyDescent="0.7">
      <c r="A19" t="s">
        <v>129</v>
      </c>
      <c r="B19" s="4">
        <v>10</v>
      </c>
      <c r="C19" s="13">
        <v>0</v>
      </c>
      <c r="D19" s="32"/>
      <c r="E19" s="18">
        <v>0</v>
      </c>
      <c r="F19" s="32"/>
      <c r="G19" s="13">
        <v>0</v>
      </c>
      <c r="H19" s="32"/>
      <c r="I19" s="13">
        <v>0</v>
      </c>
      <c r="J19" s="32"/>
      <c r="K19" s="13">
        <v>0</v>
      </c>
      <c r="L19" s="32"/>
      <c r="M19" s="18">
        <v>13048</v>
      </c>
      <c r="N19" s="32"/>
      <c r="O19" s="13">
        <v>0</v>
      </c>
      <c r="P19" s="26"/>
      <c r="Q19" s="26">
        <f>SUM(C19:O19)</f>
        <v>13048</v>
      </c>
    </row>
    <row r="20" spans="1:17" ht="23.15" customHeight="1" x14ac:dyDescent="0.7">
      <c r="A20" t="s">
        <v>130</v>
      </c>
      <c r="B20" s="4">
        <v>11</v>
      </c>
      <c r="C20" s="18">
        <v>1572</v>
      </c>
      <c r="D20" s="26"/>
      <c r="E20" s="18">
        <v>5661</v>
      </c>
      <c r="F20" s="26"/>
      <c r="G20" s="26">
        <v>0</v>
      </c>
      <c r="H20" s="26"/>
      <c r="I20" s="26">
        <v>0</v>
      </c>
      <c r="J20" s="26"/>
      <c r="K20" s="26">
        <v>0</v>
      </c>
      <c r="L20" s="26"/>
      <c r="M20" s="26">
        <v>-7233</v>
      </c>
      <c r="N20" s="26"/>
      <c r="O20" s="26">
        <v>0</v>
      </c>
      <c r="P20" s="32"/>
      <c r="Q20" s="26">
        <f t="shared" ref="Q20:Q22" si="0">SUM(C20:O20)</f>
        <v>0</v>
      </c>
    </row>
    <row r="21" spans="1:17" ht="23.15" customHeight="1" x14ac:dyDescent="0.7">
      <c r="A21" t="s">
        <v>131</v>
      </c>
      <c r="C21" s="13">
        <v>0</v>
      </c>
      <c r="D21" s="32"/>
      <c r="E21" s="18">
        <v>-2</v>
      </c>
      <c r="F21" s="32"/>
      <c r="G21" s="13">
        <v>0</v>
      </c>
      <c r="H21" s="32"/>
      <c r="I21" s="13">
        <v>0</v>
      </c>
      <c r="J21" s="32"/>
      <c r="K21" s="13">
        <v>0</v>
      </c>
      <c r="L21" s="32"/>
      <c r="M21" s="13">
        <v>0</v>
      </c>
      <c r="N21" s="32"/>
      <c r="O21" s="13">
        <v>0</v>
      </c>
      <c r="P21" s="26"/>
      <c r="Q21" s="26">
        <f t="shared" si="0"/>
        <v>-2</v>
      </c>
    </row>
    <row r="22" spans="1:17" ht="23.15" customHeight="1" x14ac:dyDescent="0.7">
      <c r="A22" t="s">
        <v>132</v>
      </c>
      <c r="C22" s="194">
        <v>0</v>
      </c>
      <c r="D22" s="32"/>
      <c r="E22" s="20">
        <v>0</v>
      </c>
      <c r="F22" s="32"/>
      <c r="G22" s="194">
        <v>0</v>
      </c>
      <c r="H22" s="32"/>
      <c r="I22" s="20">
        <v>-1024033</v>
      </c>
      <c r="J22" s="32"/>
      <c r="K22" s="194">
        <v>0</v>
      </c>
      <c r="L22" s="32"/>
      <c r="M22" s="194">
        <v>0</v>
      </c>
      <c r="N22" s="32"/>
      <c r="O22" s="194">
        <v>0</v>
      </c>
      <c r="P22" s="26"/>
      <c r="Q22" s="27">
        <f t="shared" si="0"/>
        <v>-1024033</v>
      </c>
    </row>
    <row r="23" spans="1:17" ht="23.15" customHeight="1" x14ac:dyDescent="0.7">
      <c r="A23" s="12" t="s">
        <v>220</v>
      </c>
      <c r="B23" s="192"/>
      <c r="C23" s="19">
        <f>SUM(C19:C22)</f>
        <v>1572</v>
      </c>
      <c r="D23" s="14"/>
      <c r="E23" s="19">
        <f>SUM(E19:E22)</f>
        <v>5659</v>
      </c>
      <c r="F23" s="14"/>
      <c r="G23" s="19">
        <f>SUM(G19:G22)</f>
        <v>0</v>
      </c>
      <c r="H23" s="14"/>
      <c r="I23" s="19">
        <f>SUM(I19:I22)</f>
        <v>-1024033</v>
      </c>
      <c r="J23" s="14"/>
      <c r="K23" s="19">
        <f>SUM(K19:K22)</f>
        <v>0</v>
      </c>
      <c r="L23" s="14"/>
      <c r="M23" s="19">
        <f>SUM(M19:M22)</f>
        <v>5815</v>
      </c>
      <c r="N23" s="14"/>
      <c r="O23" s="19">
        <f>SUM(O19:O22)</f>
        <v>0</v>
      </c>
      <c r="P23" s="32"/>
      <c r="Q23" s="19">
        <f>SUM(Q19:Q22)</f>
        <v>-1010987</v>
      </c>
    </row>
    <row r="24" spans="1:17" ht="19.5" customHeight="1" x14ac:dyDescent="0.7">
      <c r="A24" s="12"/>
      <c r="B24" s="192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1:17" ht="23.15" customHeight="1" x14ac:dyDescent="0.7">
      <c r="A25" s="7" t="s">
        <v>133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ht="23.15" customHeight="1" x14ac:dyDescent="0.65">
      <c r="A26" s="8" t="s">
        <v>145</v>
      </c>
      <c r="C26" s="13">
        <v>0</v>
      </c>
      <c r="D26" s="13"/>
      <c r="E26" s="13">
        <v>0</v>
      </c>
      <c r="F26" s="13"/>
      <c r="G26" s="13">
        <v>0</v>
      </c>
      <c r="H26" s="13"/>
      <c r="I26" s="18">
        <v>550956</v>
      </c>
      <c r="J26" s="13"/>
      <c r="K26" s="13">
        <v>0</v>
      </c>
      <c r="L26" s="13"/>
      <c r="M26" s="13">
        <v>0</v>
      </c>
      <c r="N26" s="13"/>
      <c r="O26" s="13">
        <v>0</v>
      </c>
      <c r="P26" s="18"/>
      <c r="Q26" s="18">
        <f>SUM(C26:O26)</f>
        <v>550956</v>
      </c>
    </row>
    <row r="27" spans="1:17" ht="23.15" customHeight="1" x14ac:dyDescent="0.65">
      <c r="A27" s="8" t="s">
        <v>146</v>
      </c>
      <c r="C27" s="13">
        <v>0</v>
      </c>
      <c r="D27" s="13"/>
      <c r="E27" s="13">
        <v>0</v>
      </c>
      <c r="F27" s="13"/>
      <c r="G27" s="13">
        <v>0</v>
      </c>
      <c r="H27" s="13"/>
      <c r="I27" s="18">
        <v>35623</v>
      </c>
      <c r="J27" s="13"/>
      <c r="K27" s="18">
        <v>49924</v>
      </c>
      <c r="L27" s="13"/>
      <c r="M27" s="13">
        <v>0</v>
      </c>
      <c r="N27" s="13"/>
      <c r="O27" s="13">
        <v>0</v>
      </c>
      <c r="P27" s="18"/>
      <c r="Q27" s="18">
        <f>SUM(C27:O27)</f>
        <v>85547</v>
      </c>
    </row>
    <row r="28" spans="1:17" ht="23.15" customHeight="1" x14ac:dyDescent="0.7">
      <c r="A28" s="7" t="s">
        <v>136</v>
      </c>
      <c r="B28" s="192"/>
      <c r="C28" s="195">
        <f>ROUND(SUM(C26,C27),0)</f>
        <v>0</v>
      </c>
      <c r="D28" s="14"/>
      <c r="E28" s="195">
        <f>ROUND(SUM(E26,E27),0)</f>
        <v>0</v>
      </c>
      <c r="F28" s="13"/>
      <c r="G28" s="195">
        <f>ROUND(SUM(G26,G27),0)</f>
        <v>0</v>
      </c>
      <c r="H28" s="13"/>
      <c r="I28" s="25">
        <f>ROUND(SUM(I26,I27),0)</f>
        <v>586579</v>
      </c>
      <c r="J28" s="14"/>
      <c r="K28" s="25">
        <f>ROUND(SUM(K26,K27),0)</f>
        <v>49924</v>
      </c>
      <c r="L28" s="14"/>
      <c r="M28" s="25">
        <f>ROUND(SUM(M26,M27),0)</f>
        <v>0</v>
      </c>
      <c r="N28" s="14"/>
      <c r="O28" s="195">
        <f>ROUND(SUM(O26,O27),0)</f>
        <v>0</v>
      </c>
      <c r="P28" s="32"/>
      <c r="Q28" s="25">
        <f>ROUND(SUM(Q26,Q27),0)</f>
        <v>636503</v>
      </c>
    </row>
    <row r="29" spans="1:17" ht="19.5" customHeight="1" x14ac:dyDescent="0.7">
      <c r="A29" s="6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23.15" customHeight="1" thickBot="1" x14ac:dyDescent="0.75">
      <c r="A30" s="196" t="s">
        <v>243</v>
      </c>
      <c r="C30" s="34">
        <f>C13+C28+C23</f>
        <v>32002343</v>
      </c>
      <c r="D30" s="32"/>
      <c r="E30" s="34">
        <f>E13+E28+E23</f>
        <v>39334939</v>
      </c>
      <c r="F30" s="18"/>
      <c r="G30" s="34">
        <f>G13+G28+G23</f>
        <v>95397</v>
      </c>
      <c r="H30" s="18"/>
      <c r="I30" s="34">
        <f>I13+I28+I23</f>
        <v>677499</v>
      </c>
      <c r="J30" s="32"/>
      <c r="K30" s="34">
        <f>K13+K28+K23</f>
        <v>51926</v>
      </c>
      <c r="L30" s="32"/>
      <c r="M30" s="34">
        <f>M13+M28+M23</f>
        <v>22633</v>
      </c>
      <c r="N30" s="32"/>
      <c r="O30" s="34">
        <f>O13+O28+O23</f>
        <v>-1440</v>
      </c>
      <c r="P30" s="32"/>
      <c r="Q30" s="34">
        <f>Q13+Q28+Q23</f>
        <v>72183297</v>
      </c>
    </row>
    <row r="31" spans="1:17" ht="19.5" customHeight="1" thickTop="1" x14ac:dyDescent="0.65"/>
    <row r="34" spans="3:16" ht="22.5" customHeight="1" x14ac:dyDescent="0.65">
      <c r="C34" s="197"/>
    </row>
    <row r="38" spans="3:16" ht="22.5" customHeight="1" x14ac:dyDescent="0.65"/>
    <row r="44" spans="3:16" ht="22.5" customHeight="1" x14ac:dyDescent="0.7">
      <c r="I44" s="2"/>
      <c r="J44" s="2"/>
      <c r="K44" s="2"/>
      <c r="L44" s="2"/>
      <c r="M44" s="2"/>
      <c r="N44" s="2"/>
      <c r="O44" s="2"/>
      <c r="P44" s="2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70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BBC1-DB16-4B8F-9994-0C263AF0DDE8}">
  <sheetPr>
    <tabColor rgb="FF66FF33"/>
    <pageSetUpPr fitToPage="1"/>
  </sheetPr>
  <dimension ref="A1:Q45"/>
  <sheetViews>
    <sheetView topLeftCell="A9" zoomScale="60" zoomScaleNormal="60" zoomScaleSheetLayoutView="76" workbookViewId="0">
      <selection activeCell="B97" sqref="B97"/>
    </sheetView>
  </sheetViews>
  <sheetFormatPr defaultColWidth="27.59765625" defaultRowHeight="23" x14ac:dyDescent="0.7"/>
  <cols>
    <col min="1" max="1" width="60.5" style="9" customWidth="1"/>
    <col min="2" max="2" width="9.69921875" style="132" customWidth="1"/>
    <col min="3" max="3" width="16" style="9" customWidth="1"/>
    <col min="4" max="4" width="3" style="9" customWidth="1"/>
    <col min="5" max="5" width="16" style="9" customWidth="1"/>
    <col min="6" max="6" width="3" style="9" customWidth="1"/>
    <col min="7" max="7" width="16" style="9" customWidth="1"/>
    <col min="8" max="8" width="3" style="9" customWidth="1"/>
    <col min="9" max="9" width="16" style="9" customWidth="1"/>
    <col min="10" max="10" width="3" style="9" customWidth="1"/>
    <col min="11" max="11" width="16" style="9" customWidth="1"/>
    <col min="12" max="12" width="3" style="9" customWidth="1"/>
    <col min="13" max="13" width="16" style="9" customWidth="1"/>
    <col min="14" max="14" width="3" style="9" customWidth="1"/>
    <col min="15" max="15" width="16" style="9" customWidth="1"/>
    <col min="16" max="16" width="3" style="9" customWidth="1"/>
    <col min="17" max="17" width="16" style="9" customWidth="1"/>
    <col min="18" max="16384" width="27.59765625" style="9"/>
  </cols>
  <sheetData>
    <row r="1" spans="1:17" ht="23.4" customHeight="1" x14ac:dyDescent="0.7">
      <c r="A1" s="12" t="s">
        <v>0</v>
      </c>
      <c r="B1" s="1"/>
      <c r="C1" s="1"/>
      <c r="D1" s="1"/>
      <c r="E1" s="1"/>
      <c r="G1" s="1"/>
      <c r="H1" s="1"/>
    </row>
    <row r="2" spans="1:17" ht="23.4" customHeight="1" x14ac:dyDescent="0.7">
      <c r="A2" s="12" t="s">
        <v>212</v>
      </c>
      <c r="B2" s="10"/>
      <c r="C2" s="1"/>
      <c r="D2" s="1"/>
      <c r="E2" s="1"/>
      <c r="G2" s="1"/>
      <c r="H2" s="1"/>
    </row>
    <row r="3" spans="1:17" ht="19.5" customHeight="1" x14ac:dyDescent="0.7">
      <c r="B3" s="10"/>
      <c r="C3" s="1"/>
      <c r="D3" s="1"/>
      <c r="E3" s="1"/>
      <c r="G3" s="1"/>
      <c r="H3" s="1"/>
    </row>
    <row r="4" spans="1:17" ht="19.5" customHeight="1" x14ac:dyDescent="0.7">
      <c r="A4" s="1"/>
      <c r="B4" s="10"/>
      <c r="C4" s="234" t="s">
        <v>2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ht="19.5" customHeight="1" x14ac:dyDescent="0.7">
      <c r="A5" s="1"/>
      <c r="B5" s="10"/>
      <c r="C5" s="133"/>
      <c r="D5" s="133"/>
      <c r="E5" s="133"/>
      <c r="F5" s="133"/>
      <c r="G5" s="240"/>
      <c r="H5" s="240"/>
      <c r="I5" s="240"/>
      <c r="J5" s="133"/>
      <c r="K5" s="235" t="s">
        <v>105</v>
      </c>
      <c r="L5" s="235"/>
      <c r="M5" s="235"/>
      <c r="N5" s="235"/>
      <c r="O5" s="235"/>
      <c r="P5" s="133"/>
      <c r="Q5" s="133"/>
    </row>
    <row r="6" spans="1:17" ht="19.5" customHeight="1" x14ac:dyDescent="0.7">
      <c r="A6" s="1"/>
      <c r="B6" s="10"/>
      <c r="C6" s="133"/>
      <c r="D6" s="133"/>
      <c r="E6" s="133"/>
      <c r="F6" s="133"/>
      <c r="G6" s="233" t="s">
        <v>58</v>
      </c>
      <c r="H6" s="233"/>
      <c r="I6" s="233"/>
      <c r="J6" s="133"/>
      <c r="K6" s="236" t="s">
        <v>53</v>
      </c>
      <c r="L6" s="236"/>
      <c r="M6" s="236"/>
      <c r="N6" s="236"/>
      <c r="O6" s="236"/>
      <c r="P6" s="133"/>
      <c r="Q6" s="133"/>
    </row>
    <row r="7" spans="1:17" ht="19.5" hidden="1" customHeight="1" x14ac:dyDescent="0.7">
      <c r="A7" s="1"/>
      <c r="B7" s="10"/>
      <c r="C7" s="133"/>
      <c r="D7" s="133"/>
      <c r="E7" s="133"/>
      <c r="F7" s="133"/>
      <c r="G7" s="107"/>
      <c r="H7" s="107"/>
      <c r="I7" s="107"/>
      <c r="J7" s="133"/>
      <c r="K7" s="107"/>
      <c r="L7" s="107"/>
      <c r="M7" s="107"/>
      <c r="N7" s="107"/>
      <c r="P7" s="133"/>
      <c r="Q7" s="133"/>
    </row>
    <row r="8" spans="1:17" ht="22.5" customHeight="1" x14ac:dyDescent="0.7">
      <c r="A8" s="12"/>
      <c r="C8" s="107" t="s">
        <v>107</v>
      </c>
      <c r="D8" s="107"/>
      <c r="E8" s="107"/>
      <c r="G8" s="107"/>
      <c r="H8" s="107"/>
      <c r="I8" s="107"/>
      <c r="J8" s="107"/>
      <c r="K8" s="107"/>
      <c r="L8" s="107"/>
      <c r="M8" s="107"/>
      <c r="N8" s="107"/>
      <c r="O8" s="107" t="s">
        <v>109</v>
      </c>
      <c r="P8" s="107"/>
      <c r="Q8" s="107"/>
    </row>
    <row r="9" spans="1:17" ht="22.5" customHeight="1" x14ac:dyDescent="0.7">
      <c r="A9" s="12"/>
      <c r="C9" s="107" t="s">
        <v>106</v>
      </c>
      <c r="D9" s="107"/>
      <c r="E9" s="107"/>
      <c r="F9" s="107"/>
      <c r="G9" s="107" t="s">
        <v>141</v>
      </c>
      <c r="H9" s="107"/>
      <c r="I9" s="107" t="s">
        <v>142</v>
      </c>
      <c r="J9" s="107"/>
      <c r="K9" s="107" t="s">
        <v>115</v>
      </c>
      <c r="L9" s="107"/>
      <c r="M9" s="107" t="s">
        <v>116</v>
      </c>
      <c r="N9" s="107"/>
      <c r="O9" s="107" t="s">
        <v>117</v>
      </c>
      <c r="P9" s="107"/>
      <c r="Q9" s="107" t="s">
        <v>110</v>
      </c>
    </row>
    <row r="10" spans="1:17" ht="22.5" customHeight="1" x14ac:dyDescent="0.7">
      <c r="A10" s="12"/>
      <c r="B10" s="132" t="s">
        <v>5</v>
      </c>
      <c r="C10" s="107" t="s">
        <v>108</v>
      </c>
      <c r="D10" s="107"/>
      <c r="E10" s="107" t="s">
        <v>57</v>
      </c>
      <c r="F10" s="107"/>
      <c r="G10" s="107" t="s">
        <v>120</v>
      </c>
      <c r="H10" s="107"/>
      <c r="I10" s="107" t="s">
        <v>143</v>
      </c>
      <c r="J10" s="107"/>
      <c r="K10" s="107" t="s">
        <v>123</v>
      </c>
      <c r="L10" s="107"/>
      <c r="M10" s="107" t="s">
        <v>124</v>
      </c>
      <c r="N10" s="107"/>
      <c r="O10" s="107" t="s">
        <v>125</v>
      </c>
      <c r="P10" s="107"/>
      <c r="Q10" s="107" t="s">
        <v>53</v>
      </c>
    </row>
    <row r="11" spans="1:17" ht="19.5" customHeight="1" x14ac:dyDescent="0.7">
      <c r="A11" s="12"/>
      <c r="C11" s="232" t="s">
        <v>9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</row>
    <row r="12" spans="1:17" ht="23.15" customHeight="1" x14ac:dyDescent="0.7">
      <c r="A12" s="12" t="s">
        <v>245</v>
      </c>
      <c r="B12" s="120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</row>
    <row r="13" spans="1:17" ht="23.15" customHeight="1" x14ac:dyDescent="0.7">
      <c r="A13" s="12" t="s">
        <v>219</v>
      </c>
      <c r="B13" s="120"/>
      <c r="C13" s="143">
        <v>32002343</v>
      </c>
      <c r="D13" s="143"/>
      <c r="E13" s="143">
        <v>39334939</v>
      </c>
      <c r="F13" s="143"/>
      <c r="G13" s="143">
        <v>180832</v>
      </c>
      <c r="H13" s="144"/>
      <c r="I13" s="143">
        <v>1749646</v>
      </c>
      <c r="J13" s="144"/>
      <c r="K13" s="143">
        <v>26097</v>
      </c>
      <c r="L13" s="144"/>
      <c r="M13" s="143">
        <v>26333</v>
      </c>
      <c r="N13" s="144"/>
      <c r="O13" s="143">
        <v>-1440</v>
      </c>
      <c r="P13" s="144"/>
      <c r="Q13" s="143">
        <v>73318750</v>
      </c>
    </row>
    <row r="14" spans="1:17" ht="19.5" hidden="1" customHeight="1" x14ac:dyDescent="0.7">
      <c r="A14" s="9" t="s">
        <v>144</v>
      </c>
      <c r="B14" s="132">
        <v>3</v>
      </c>
      <c r="C14" s="145"/>
      <c r="D14" s="146"/>
      <c r="E14" s="145"/>
      <c r="F14" s="146"/>
      <c r="G14" s="145"/>
      <c r="H14" s="146"/>
      <c r="I14" s="145"/>
      <c r="J14" s="146"/>
      <c r="K14" s="145"/>
      <c r="L14" s="146"/>
      <c r="M14" s="145"/>
      <c r="N14" s="146"/>
      <c r="O14" s="145"/>
      <c r="P14" s="146"/>
      <c r="Q14" s="145"/>
    </row>
    <row r="15" spans="1:17" ht="19.5" hidden="1" customHeight="1" x14ac:dyDescent="0.7">
      <c r="A15" s="12"/>
      <c r="B15" s="120"/>
      <c r="C15" s="147"/>
      <c r="D15" s="143"/>
      <c r="E15" s="147"/>
      <c r="F15" s="143"/>
      <c r="G15" s="147"/>
      <c r="H15" s="143"/>
      <c r="I15" s="147"/>
      <c r="J15" s="143"/>
      <c r="K15" s="147"/>
      <c r="L15" s="143"/>
      <c r="M15" s="147"/>
      <c r="N15" s="143"/>
      <c r="O15" s="147"/>
      <c r="P15" s="143"/>
      <c r="Q15" s="147"/>
    </row>
    <row r="16" spans="1:17" ht="19.5" customHeight="1" x14ac:dyDescent="0.7">
      <c r="A16" s="12"/>
      <c r="B16" s="120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</row>
    <row r="17" spans="1:17" ht="23.15" customHeight="1" x14ac:dyDescent="0.7">
      <c r="A17" s="12" t="s">
        <v>128</v>
      </c>
      <c r="B17" s="120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ht="23.15" customHeight="1" x14ac:dyDescent="0.7">
      <c r="A18" s="123" t="s">
        <v>213</v>
      </c>
      <c r="B18" s="120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</row>
    <row r="19" spans="1:17" ht="23.15" customHeight="1" x14ac:dyDescent="0.7">
      <c r="A19" s="9" t="s">
        <v>129</v>
      </c>
      <c r="B19" s="132">
        <v>10</v>
      </c>
      <c r="C19" s="148">
        <v>0</v>
      </c>
      <c r="D19" s="143"/>
      <c r="E19" s="146">
        <v>0</v>
      </c>
      <c r="F19" s="143"/>
      <c r="G19" s="148">
        <v>0</v>
      </c>
      <c r="H19" s="143"/>
      <c r="I19" s="148">
        <v>0</v>
      </c>
      <c r="J19" s="143"/>
      <c r="K19" s="148">
        <v>0</v>
      </c>
      <c r="L19" s="143"/>
      <c r="M19" s="146">
        <v>50709</v>
      </c>
      <c r="N19" s="143"/>
      <c r="O19" s="148">
        <v>0</v>
      </c>
      <c r="P19" s="146"/>
      <c r="Q19" s="146">
        <f>SUM(C19:O19)</f>
        <v>50709</v>
      </c>
    </row>
    <row r="20" spans="1:17" ht="23.15" customHeight="1" x14ac:dyDescent="0.7">
      <c r="A20" s="9" t="s">
        <v>130</v>
      </c>
      <c r="B20" s="132">
        <v>11</v>
      </c>
      <c r="C20" s="146">
        <v>2618</v>
      </c>
      <c r="D20" s="146"/>
      <c r="E20" s="146">
        <v>11134</v>
      </c>
      <c r="F20" s="146"/>
      <c r="G20" s="146">
        <v>0</v>
      </c>
      <c r="H20" s="146"/>
      <c r="I20" s="146">
        <v>0</v>
      </c>
      <c r="J20" s="146"/>
      <c r="K20" s="146">
        <v>0</v>
      </c>
      <c r="L20" s="146"/>
      <c r="M20" s="146">
        <f>-SUM(C20:K20)</f>
        <v>-13752</v>
      </c>
      <c r="N20" s="146"/>
      <c r="O20" s="146">
        <v>0</v>
      </c>
      <c r="P20" s="143"/>
      <c r="Q20" s="146">
        <f t="shared" ref="Q20:Q22" si="0">SUM(C20:O20)</f>
        <v>0</v>
      </c>
    </row>
    <row r="21" spans="1:17" ht="23.15" hidden="1" customHeight="1" x14ac:dyDescent="0.7">
      <c r="A21" s="9" t="s">
        <v>131</v>
      </c>
      <c r="C21" s="148"/>
      <c r="D21" s="143"/>
      <c r="E21" s="146"/>
      <c r="F21" s="143"/>
      <c r="G21" s="148"/>
      <c r="H21" s="143"/>
      <c r="I21" s="148"/>
      <c r="J21" s="143"/>
      <c r="K21" s="148"/>
      <c r="L21" s="143"/>
      <c r="M21" s="148"/>
      <c r="N21" s="143"/>
      <c r="O21" s="148"/>
      <c r="P21" s="146"/>
      <c r="Q21" s="146">
        <f t="shared" si="0"/>
        <v>0</v>
      </c>
    </row>
    <row r="22" spans="1:17" ht="23.15" customHeight="1" x14ac:dyDescent="0.7">
      <c r="A22" s="9" t="s">
        <v>132</v>
      </c>
      <c r="B22" s="132">
        <v>15</v>
      </c>
      <c r="C22" s="149">
        <v>0</v>
      </c>
      <c r="D22" s="143"/>
      <c r="E22" s="145">
        <v>0</v>
      </c>
      <c r="F22" s="143"/>
      <c r="G22" s="149">
        <v>0</v>
      </c>
      <c r="H22" s="143"/>
      <c r="I22" s="145">
        <v>-1600145</v>
      </c>
      <c r="J22" s="143"/>
      <c r="K22" s="149">
        <v>0</v>
      </c>
      <c r="L22" s="143"/>
      <c r="M22" s="149">
        <v>0</v>
      </c>
      <c r="N22" s="143"/>
      <c r="O22" s="149">
        <v>0</v>
      </c>
      <c r="P22" s="146"/>
      <c r="Q22" s="145">
        <f t="shared" si="0"/>
        <v>-1600145</v>
      </c>
    </row>
    <row r="23" spans="1:17" ht="23.15" customHeight="1" x14ac:dyDescent="0.7">
      <c r="A23" s="12" t="s">
        <v>220</v>
      </c>
      <c r="B23" s="120"/>
      <c r="C23" s="150">
        <f>SUM(C19:C22)</f>
        <v>2618</v>
      </c>
      <c r="D23" s="144"/>
      <c r="E23" s="150">
        <f>SUM(E19:E22)</f>
        <v>11134</v>
      </c>
      <c r="F23" s="144"/>
      <c r="G23" s="150">
        <f>SUM(G19:G22)</f>
        <v>0</v>
      </c>
      <c r="H23" s="144"/>
      <c r="I23" s="150">
        <f>SUM(I19:I22)</f>
        <v>-1600145</v>
      </c>
      <c r="J23" s="144"/>
      <c r="K23" s="150">
        <f>SUM(K19:K22)</f>
        <v>0</v>
      </c>
      <c r="L23" s="144"/>
      <c r="M23" s="150">
        <f>SUM(M19:M22)</f>
        <v>36957</v>
      </c>
      <c r="N23" s="144"/>
      <c r="O23" s="150">
        <f>SUM(O19:O22)</f>
        <v>0</v>
      </c>
      <c r="P23" s="143"/>
      <c r="Q23" s="150">
        <f>SUM(Q19:Q22)</f>
        <v>-1549436</v>
      </c>
    </row>
    <row r="24" spans="1:17" ht="19.5" customHeight="1" x14ac:dyDescent="0.7">
      <c r="A24" s="12"/>
      <c r="B24" s="120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</row>
    <row r="25" spans="1:17" ht="23.15" customHeight="1" x14ac:dyDescent="0.7">
      <c r="A25" s="1" t="s">
        <v>239</v>
      </c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</row>
    <row r="26" spans="1:17" ht="23.15" customHeight="1" x14ac:dyDescent="0.7">
      <c r="A26" s="151" t="s">
        <v>145</v>
      </c>
      <c r="C26" s="148">
        <v>0</v>
      </c>
      <c r="D26" s="148"/>
      <c r="E26" s="148">
        <v>0</v>
      </c>
      <c r="F26" s="148"/>
      <c r="G26" s="148">
        <v>0</v>
      </c>
      <c r="H26" s="148"/>
      <c r="I26" s="146">
        <f>'PL 8-9'!H37</f>
        <v>439351</v>
      </c>
      <c r="J26" s="148"/>
      <c r="K26" s="148">
        <v>0</v>
      </c>
      <c r="L26" s="148"/>
      <c r="M26" s="148">
        <v>0</v>
      </c>
      <c r="N26" s="148"/>
      <c r="O26" s="148">
        <v>0</v>
      </c>
      <c r="P26" s="146"/>
      <c r="Q26" s="146">
        <f t="shared" ref="Q26:Q27" si="1">SUM(C26:O26)</f>
        <v>439351</v>
      </c>
    </row>
    <row r="27" spans="1:17" ht="23.15" customHeight="1" x14ac:dyDescent="0.7">
      <c r="A27" s="151" t="s">
        <v>235</v>
      </c>
      <c r="C27" s="148">
        <v>0</v>
      </c>
      <c r="D27" s="148"/>
      <c r="E27" s="148">
        <v>0</v>
      </c>
      <c r="F27" s="148"/>
      <c r="G27" s="148">
        <v>0</v>
      </c>
      <c r="H27" s="148"/>
      <c r="I27" s="148">
        <v>0</v>
      </c>
      <c r="J27" s="148"/>
      <c r="K27" s="146">
        <v>-12040</v>
      </c>
      <c r="L27" s="148"/>
      <c r="M27" s="148">
        <v>0</v>
      </c>
      <c r="N27" s="148"/>
      <c r="O27" s="148">
        <v>0</v>
      </c>
      <c r="P27" s="146"/>
      <c r="Q27" s="146">
        <f t="shared" si="1"/>
        <v>-12040</v>
      </c>
    </row>
    <row r="28" spans="1:17" ht="23.15" customHeight="1" x14ac:dyDescent="0.7">
      <c r="A28" s="1" t="s">
        <v>234</v>
      </c>
      <c r="B28" s="120"/>
      <c r="C28" s="152">
        <f>ROUND(SUM(C26,C27),0)</f>
        <v>0</v>
      </c>
      <c r="D28" s="144"/>
      <c r="E28" s="152">
        <f>ROUND(SUM(E26,E27),0)</f>
        <v>0</v>
      </c>
      <c r="F28" s="148"/>
      <c r="G28" s="152">
        <f>ROUND(SUM(G26,G27),0)</f>
        <v>0</v>
      </c>
      <c r="H28" s="148"/>
      <c r="I28" s="147">
        <f>ROUND(SUM(I26,I27),0)</f>
        <v>439351</v>
      </c>
      <c r="J28" s="144"/>
      <c r="K28" s="147">
        <f>ROUND(SUM(K26,K27),0)</f>
        <v>-12040</v>
      </c>
      <c r="L28" s="144"/>
      <c r="M28" s="147">
        <f>ROUND(SUM(M26,M27),0)</f>
        <v>0</v>
      </c>
      <c r="N28" s="144"/>
      <c r="O28" s="152">
        <f>ROUND(SUM(O26,O27),0)</f>
        <v>0</v>
      </c>
      <c r="P28" s="143"/>
      <c r="Q28" s="147">
        <f>ROUND(SUM(Q26,Q27),0)</f>
        <v>427311</v>
      </c>
    </row>
    <row r="29" spans="1:17" ht="19.5" customHeight="1" x14ac:dyDescent="0.7">
      <c r="A29" s="12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</row>
    <row r="30" spans="1:17" ht="23.15" customHeight="1" thickBot="1" x14ac:dyDescent="0.75">
      <c r="A30" s="126" t="s">
        <v>242</v>
      </c>
      <c r="C30" s="153">
        <f>C13+C28+C23</f>
        <v>32004961</v>
      </c>
      <c r="D30" s="143"/>
      <c r="E30" s="153">
        <f>E13+E28+E23</f>
        <v>39346073</v>
      </c>
      <c r="F30" s="146"/>
      <c r="G30" s="153">
        <f>G13+G28+G23</f>
        <v>180832</v>
      </c>
      <c r="H30" s="146"/>
      <c r="I30" s="153">
        <f>I13+I28+I23</f>
        <v>588852</v>
      </c>
      <c r="J30" s="143"/>
      <c r="K30" s="153">
        <f>K13+K28+K23</f>
        <v>14057</v>
      </c>
      <c r="L30" s="143"/>
      <c r="M30" s="153">
        <f>M13+M28+M23</f>
        <v>63290</v>
      </c>
      <c r="N30" s="143"/>
      <c r="O30" s="153">
        <f>O13+O28+O23</f>
        <v>-1440</v>
      </c>
      <c r="P30" s="143"/>
      <c r="Q30" s="153">
        <f>Q13+Q28+Q23</f>
        <v>72196625</v>
      </c>
    </row>
    <row r="31" spans="1:17" ht="19.5" customHeight="1" thickTop="1" x14ac:dyDescent="0.7"/>
    <row r="32" spans="1:17" ht="19.5" customHeight="1" x14ac:dyDescent="0.7"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</row>
    <row r="35" spans="9:16" ht="22.5" customHeight="1" x14ac:dyDescent="0.7"/>
    <row r="39" spans="9:16" ht="22.5" customHeight="1" x14ac:dyDescent="0.7"/>
    <row r="45" spans="9:16" ht="22.5" customHeight="1" x14ac:dyDescent="0.7">
      <c r="I45" s="133"/>
      <c r="J45" s="133"/>
      <c r="K45" s="133"/>
      <c r="L45" s="133"/>
      <c r="M45" s="133"/>
      <c r="N45" s="133"/>
      <c r="O45" s="133"/>
      <c r="P45" s="133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69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66FF33"/>
  </sheetPr>
  <dimension ref="A1:J105"/>
  <sheetViews>
    <sheetView tabSelected="1" view="pageBreakPreview" topLeftCell="A33" zoomScale="85" zoomScaleNormal="80" zoomScaleSheetLayoutView="85" workbookViewId="0">
      <selection activeCell="E91" sqref="E91"/>
    </sheetView>
  </sheetViews>
  <sheetFormatPr defaultColWidth="9" defaultRowHeight="23.9" customHeight="1" x14ac:dyDescent="0.65"/>
  <cols>
    <col min="1" max="1" width="61.5" style="98" customWidth="1"/>
    <col min="2" max="2" width="10" style="98" customWidth="1"/>
    <col min="3" max="3" width="1.8984375" style="5" customWidth="1"/>
    <col min="4" max="4" width="15" style="5" customWidth="1"/>
    <col min="5" max="5" width="1.8984375" style="5" customWidth="1"/>
    <col min="6" max="6" width="15" style="5" customWidth="1"/>
    <col min="7" max="7" width="1.8984375" style="5" customWidth="1"/>
    <col min="8" max="8" width="16.09765625" style="5" customWidth="1"/>
    <col min="9" max="9" width="1.8984375" style="5" customWidth="1"/>
    <col min="10" max="10" width="15" style="5" customWidth="1"/>
  </cols>
  <sheetData>
    <row r="1" spans="1:10" ht="23.9" customHeight="1" x14ac:dyDescent="0.7">
      <c r="A1" s="12" t="s">
        <v>0</v>
      </c>
      <c r="B1" s="12"/>
      <c r="C1" s="12"/>
      <c r="D1" s="12"/>
      <c r="E1" s="12"/>
      <c r="F1" s="12"/>
    </row>
    <row r="2" spans="1:10" ht="23.9" customHeight="1" x14ac:dyDescent="0.7">
      <c r="A2" s="97" t="s">
        <v>147</v>
      </c>
      <c r="B2" s="97"/>
      <c r="C2" s="9"/>
      <c r="D2" s="9"/>
      <c r="E2" s="9"/>
      <c r="F2" s="9"/>
    </row>
    <row r="3" spans="1:10" ht="13" customHeight="1" x14ac:dyDescent="0.7">
      <c r="B3" s="97"/>
      <c r="C3" s="9"/>
      <c r="D3" s="9"/>
      <c r="E3" s="9"/>
      <c r="F3" s="9"/>
    </row>
    <row r="4" spans="1:10" ht="21.75" customHeight="1" x14ac:dyDescent="0.7">
      <c r="A4" s="99"/>
      <c r="B4" s="99"/>
      <c r="C4" s="99"/>
      <c r="D4" s="227" t="s">
        <v>1</v>
      </c>
      <c r="E4" s="227"/>
      <c r="F4" s="227"/>
      <c r="G4" s="2"/>
      <c r="H4" s="227" t="s">
        <v>2</v>
      </c>
      <c r="I4" s="227"/>
      <c r="J4" s="227"/>
    </row>
    <row r="5" spans="1:10" ht="21.75" customHeight="1" x14ac:dyDescent="0.7">
      <c r="A5" s="99"/>
      <c r="B5" s="99"/>
      <c r="C5" s="99"/>
      <c r="D5" s="225" t="s">
        <v>247</v>
      </c>
      <c r="E5" s="225"/>
      <c r="F5" s="225"/>
      <c r="G5" s="2"/>
      <c r="H5" s="225" t="s">
        <v>247</v>
      </c>
      <c r="I5" s="225"/>
      <c r="J5" s="225"/>
    </row>
    <row r="6" spans="1:10" ht="21.75" customHeight="1" x14ac:dyDescent="0.7">
      <c r="A6" s="99"/>
      <c r="B6" s="99"/>
      <c r="C6" s="99"/>
      <c r="D6" s="225" t="s">
        <v>240</v>
      </c>
      <c r="E6" s="225"/>
      <c r="F6" s="225"/>
      <c r="G6" s="2"/>
      <c r="H6" s="225" t="s">
        <v>240</v>
      </c>
      <c r="I6" s="225"/>
      <c r="J6" s="225"/>
    </row>
    <row r="7" spans="1:10" ht="21.75" customHeight="1" x14ac:dyDescent="0.65">
      <c r="A7" s="99"/>
      <c r="B7" s="90" t="s">
        <v>5</v>
      </c>
      <c r="C7" s="11"/>
      <c r="D7" s="16">
        <v>2567</v>
      </c>
      <c r="E7" s="11"/>
      <c r="F7" s="16">
        <v>2566</v>
      </c>
      <c r="G7" s="11"/>
      <c r="H7" s="16">
        <v>2567</v>
      </c>
      <c r="I7" s="11"/>
      <c r="J7" s="16">
        <v>2566</v>
      </c>
    </row>
    <row r="8" spans="1:10" ht="21.75" customHeight="1" x14ac:dyDescent="0.65">
      <c r="A8" s="99"/>
      <c r="B8" s="90"/>
      <c r="C8" s="11"/>
      <c r="D8" s="16"/>
      <c r="E8" s="11"/>
      <c r="F8" s="30" t="s">
        <v>8</v>
      </c>
      <c r="G8" s="11"/>
      <c r="H8" s="16"/>
      <c r="I8" s="11"/>
      <c r="J8" s="16"/>
    </row>
    <row r="9" spans="1:10" ht="21.75" customHeight="1" x14ac:dyDescent="0.7">
      <c r="A9" s="3"/>
      <c r="B9" s="3"/>
      <c r="C9" s="3"/>
      <c r="D9" s="224" t="s">
        <v>9</v>
      </c>
      <c r="E9" s="231"/>
      <c r="F9" s="231"/>
      <c r="G9" s="231"/>
      <c r="H9" s="231"/>
      <c r="I9" s="231"/>
      <c r="J9" s="231"/>
    </row>
    <row r="10" spans="1:10" s="5" customFormat="1" ht="21.75" customHeight="1" x14ac:dyDescent="0.7">
      <c r="A10" s="100" t="s">
        <v>148</v>
      </c>
      <c r="B10" s="100"/>
    </row>
    <row r="11" spans="1:10" s="5" customFormat="1" ht="21.75" customHeight="1" x14ac:dyDescent="0.65">
      <c r="A11" s="88" t="s">
        <v>90</v>
      </c>
      <c r="B11" s="88"/>
      <c r="C11" s="15"/>
      <c r="D11" s="26">
        <v>3990525</v>
      </c>
      <c r="E11" s="15"/>
      <c r="F11" s="26">
        <v>3746471</v>
      </c>
      <c r="G11" s="26"/>
      <c r="H11" s="26">
        <v>439351</v>
      </c>
      <c r="I11" s="18"/>
      <c r="J11" s="26">
        <v>550956</v>
      </c>
    </row>
    <row r="12" spans="1:10" s="5" customFormat="1" ht="21.75" customHeight="1" x14ac:dyDescent="0.65">
      <c r="A12" s="211" t="s">
        <v>261</v>
      </c>
      <c r="B12" s="211"/>
      <c r="C12" s="15"/>
      <c r="D12" s="26"/>
      <c r="E12" s="15"/>
      <c r="F12" s="26"/>
      <c r="G12" s="26"/>
      <c r="H12" s="26"/>
      <c r="I12" s="18"/>
      <c r="J12" s="26"/>
    </row>
    <row r="13" spans="1:10" s="5" customFormat="1" ht="21.75" customHeight="1" x14ac:dyDescent="0.65">
      <c r="A13" s="88" t="s">
        <v>89</v>
      </c>
      <c r="B13" s="88"/>
      <c r="C13" s="15"/>
      <c r="D13" s="26">
        <v>921013</v>
      </c>
      <c r="E13" s="15"/>
      <c r="F13" s="26">
        <v>929135</v>
      </c>
      <c r="G13" s="26"/>
      <c r="H13" s="26">
        <v>29877</v>
      </c>
      <c r="I13" s="18"/>
      <c r="J13" s="26">
        <v>64421</v>
      </c>
    </row>
    <row r="14" spans="1:10" s="5" customFormat="1" ht="21.65" customHeight="1" x14ac:dyDescent="0.65">
      <c r="A14" s="88" t="s">
        <v>87</v>
      </c>
      <c r="B14" s="88"/>
      <c r="C14" s="15"/>
      <c r="D14" s="26">
        <v>1444882</v>
      </c>
      <c r="E14" s="15"/>
      <c r="F14" s="26">
        <v>1224612</v>
      </c>
      <c r="G14" s="26"/>
      <c r="H14" s="26">
        <v>2277333</v>
      </c>
      <c r="I14" s="18"/>
      <c r="J14" s="26">
        <v>1592252</v>
      </c>
    </row>
    <row r="15" spans="1:10" s="5" customFormat="1" ht="21.75" customHeight="1" x14ac:dyDescent="0.65">
      <c r="A15" s="88" t="s">
        <v>210</v>
      </c>
      <c r="B15" s="88"/>
      <c r="C15" s="15"/>
      <c r="D15" s="26">
        <v>1349131</v>
      </c>
      <c r="E15" s="15"/>
      <c r="F15" s="26">
        <v>1234096</v>
      </c>
      <c r="G15" s="26"/>
      <c r="H15" s="26">
        <v>33100</v>
      </c>
      <c r="I15" s="18"/>
      <c r="J15" s="26">
        <v>6807</v>
      </c>
    </row>
    <row r="16" spans="1:10" s="5" customFormat="1" ht="21.5" x14ac:dyDescent="0.65">
      <c r="A16" s="88" t="s">
        <v>149</v>
      </c>
      <c r="B16" s="88"/>
      <c r="C16" s="15"/>
      <c r="D16" s="26">
        <v>39204</v>
      </c>
      <c r="E16" s="15"/>
      <c r="F16" s="26">
        <v>36384</v>
      </c>
      <c r="G16" s="26"/>
      <c r="H16" s="26">
        <v>14124</v>
      </c>
      <c r="I16" s="18"/>
      <c r="J16" s="26">
        <v>13724</v>
      </c>
    </row>
    <row r="17" spans="1:10" s="5" customFormat="1" ht="21.75" customHeight="1" x14ac:dyDescent="0.65">
      <c r="A17" s="87" t="s">
        <v>150</v>
      </c>
      <c r="B17" s="89"/>
      <c r="C17" s="15"/>
      <c r="D17" s="26">
        <v>8948</v>
      </c>
      <c r="E17" s="15"/>
      <c r="F17" s="26">
        <v>-9476</v>
      </c>
      <c r="G17" s="26"/>
      <c r="H17" s="26">
        <v>0</v>
      </c>
      <c r="I17" s="18"/>
      <c r="J17" s="26">
        <v>0</v>
      </c>
    </row>
    <row r="18" spans="1:10" s="5" customFormat="1" ht="21.75" customHeight="1" x14ac:dyDescent="0.65">
      <c r="A18" s="88" t="s">
        <v>151</v>
      </c>
      <c r="B18" s="91"/>
      <c r="C18" s="15"/>
      <c r="D18" s="26">
        <v>62331</v>
      </c>
      <c r="E18" s="15"/>
      <c r="F18" s="26">
        <v>61556</v>
      </c>
      <c r="G18" s="26"/>
      <c r="H18" s="26">
        <v>25161</v>
      </c>
      <c r="I18" s="18"/>
      <c r="J18" s="26">
        <v>24590</v>
      </c>
    </row>
    <row r="19" spans="1:10" s="5" customFormat="1" ht="21.5" x14ac:dyDescent="0.65">
      <c r="A19" s="88" t="s">
        <v>255</v>
      </c>
      <c r="B19" s="91"/>
      <c r="C19" s="15"/>
      <c r="D19" s="26">
        <v>202</v>
      </c>
      <c r="E19" s="15"/>
      <c r="F19" s="26">
        <v>0</v>
      </c>
      <c r="G19" s="26"/>
      <c r="H19" s="26">
        <v>0</v>
      </c>
      <c r="I19" s="18"/>
      <c r="J19" s="26">
        <v>0</v>
      </c>
    </row>
    <row r="20" spans="1:10" s="5" customFormat="1" ht="21.5" x14ac:dyDescent="0.65">
      <c r="A20" s="88" t="s">
        <v>256</v>
      </c>
      <c r="B20" s="91"/>
      <c r="C20" s="15"/>
      <c r="D20" s="26">
        <v>0</v>
      </c>
      <c r="E20" s="15"/>
      <c r="F20" s="26">
        <v>0</v>
      </c>
      <c r="G20" s="26"/>
      <c r="H20" s="26">
        <v>-117</v>
      </c>
      <c r="I20" s="18"/>
      <c r="J20" s="26">
        <v>-15</v>
      </c>
    </row>
    <row r="21" spans="1:10" s="5" customFormat="1" ht="21.75" customHeight="1" x14ac:dyDescent="0.65">
      <c r="A21" s="91" t="s">
        <v>152</v>
      </c>
      <c r="B21" s="91"/>
      <c r="C21" s="15"/>
      <c r="D21" s="26">
        <v>-1939</v>
      </c>
      <c r="E21" s="15"/>
      <c r="F21" s="26">
        <v>-2167</v>
      </c>
      <c r="G21" s="15"/>
      <c r="H21" s="26">
        <v>0</v>
      </c>
      <c r="I21" s="15"/>
      <c r="J21" s="26">
        <v>0</v>
      </c>
    </row>
    <row r="22" spans="1:10" s="5" customFormat="1" ht="21.65" customHeight="1" x14ac:dyDescent="0.65">
      <c r="A22" s="88" t="s">
        <v>153</v>
      </c>
      <c r="B22" s="88"/>
      <c r="C22" s="15"/>
      <c r="D22" s="26">
        <v>2272</v>
      </c>
      <c r="E22" s="15"/>
      <c r="F22" s="26">
        <v>87</v>
      </c>
      <c r="G22" s="26"/>
      <c r="H22" s="26">
        <v>0</v>
      </c>
      <c r="I22" s="18"/>
      <c r="J22" s="26">
        <v>0</v>
      </c>
    </row>
    <row r="23" spans="1:10" s="5" customFormat="1" ht="21.65" customHeight="1" x14ac:dyDescent="0.65">
      <c r="A23" s="88" t="s">
        <v>226</v>
      </c>
      <c r="B23" s="88"/>
      <c r="C23" s="15"/>
      <c r="D23" s="26">
        <v>3</v>
      </c>
      <c r="E23" s="15"/>
      <c r="F23" s="26">
        <v>0</v>
      </c>
      <c r="G23" s="26"/>
      <c r="H23" s="26">
        <v>0</v>
      </c>
      <c r="I23" s="18"/>
      <c r="J23" s="26">
        <v>0</v>
      </c>
    </row>
    <row r="24" spans="1:10" s="5" customFormat="1" ht="21.5" customHeight="1" x14ac:dyDescent="0.65">
      <c r="A24" s="88" t="s">
        <v>154</v>
      </c>
      <c r="B24" s="88"/>
      <c r="C24" s="15"/>
      <c r="D24" s="26">
        <v>0</v>
      </c>
      <c r="E24" s="15"/>
      <c r="F24" s="26">
        <v>439</v>
      </c>
      <c r="G24" s="26"/>
      <c r="H24" s="26">
        <v>0</v>
      </c>
      <c r="I24" s="18"/>
      <c r="J24" s="26">
        <v>0</v>
      </c>
    </row>
    <row r="25" spans="1:10" s="5" customFormat="1" ht="21.65" customHeight="1" x14ac:dyDescent="0.65">
      <c r="A25" s="88" t="s">
        <v>155</v>
      </c>
      <c r="B25" s="89" t="s">
        <v>231</v>
      </c>
      <c r="C25" s="15"/>
      <c r="D25" s="26">
        <v>50709</v>
      </c>
      <c r="E25" s="15"/>
      <c r="F25" s="26">
        <v>13049</v>
      </c>
      <c r="G25" s="26"/>
      <c r="H25" s="26">
        <v>50696</v>
      </c>
      <c r="I25" s="18"/>
      <c r="J25" s="26">
        <v>13026</v>
      </c>
    </row>
    <row r="26" spans="1:10" s="5" customFormat="1" ht="21.65" customHeight="1" x14ac:dyDescent="0.65">
      <c r="A26" s="88" t="s">
        <v>156</v>
      </c>
      <c r="B26" s="89" t="s">
        <v>178</v>
      </c>
      <c r="C26" s="15"/>
      <c r="D26" s="26">
        <v>-3522584</v>
      </c>
      <c r="E26" s="15"/>
      <c r="F26" s="26">
        <v>-3878910</v>
      </c>
      <c r="G26" s="26"/>
      <c r="H26" s="26">
        <v>0</v>
      </c>
      <c r="I26" s="18"/>
      <c r="J26" s="26">
        <v>0</v>
      </c>
    </row>
    <row r="27" spans="1:10" s="5" customFormat="1" ht="21.65" customHeight="1" x14ac:dyDescent="0.65">
      <c r="A27" s="88" t="s">
        <v>257</v>
      </c>
      <c r="B27" s="89" t="s">
        <v>236</v>
      </c>
      <c r="C27" s="15"/>
      <c r="D27" s="26">
        <v>-59662</v>
      </c>
      <c r="E27" s="15"/>
      <c r="F27" s="26">
        <v>9000</v>
      </c>
      <c r="G27" s="26"/>
      <c r="H27" s="26">
        <v>0</v>
      </c>
      <c r="I27" s="18"/>
      <c r="J27" s="26">
        <v>0</v>
      </c>
    </row>
    <row r="28" spans="1:10" s="5" customFormat="1" ht="23.5" customHeight="1" x14ac:dyDescent="0.65">
      <c r="A28" s="88" t="s">
        <v>157</v>
      </c>
      <c r="B28" s="88"/>
      <c r="C28" s="15"/>
      <c r="D28" s="27">
        <v>-3512</v>
      </c>
      <c r="E28" s="15"/>
      <c r="F28" s="27">
        <v>-2275</v>
      </c>
      <c r="G28" s="26"/>
      <c r="H28" s="27">
        <v>-2085542</v>
      </c>
      <c r="I28" s="18"/>
      <c r="J28" s="27">
        <v>-2376179</v>
      </c>
    </row>
    <row r="29" spans="1:10" s="5" customFormat="1" ht="21.75" customHeight="1" x14ac:dyDescent="0.7">
      <c r="A29" s="92"/>
      <c r="B29" s="92"/>
      <c r="C29" s="26"/>
      <c r="D29" s="26">
        <f>SUM(D11:D28)</f>
        <v>4281523</v>
      </c>
      <c r="E29" s="26"/>
      <c r="F29" s="26">
        <f>SUM(F11:F28)</f>
        <v>3362001</v>
      </c>
      <c r="G29" s="26"/>
      <c r="H29" s="26">
        <f>SUM(H11:H28)</f>
        <v>783983</v>
      </c>
      <c r="I29" s="18"/>
      <c r="J29" s="26">
        <f>SUM(J11:J28)</f>
        <v>-110418</v>
      </c>
    </row>
    <row r="30" spans="1:10" s="5" customFormat="1" ht="21.75" customHeight="1" x14ac:dyDescent="0.65">
      <c r="A30" s="212" t="s">
        <v>158</v>
      </c>
      <c r="B30" s="212"/>
      <c r="C30" s="93"/>
      <c r="D30" s="93"/>
      <c r="E30" s="93"/>
      <c r="F30" s="93"/>
      <c r="G30" s="93"/>
      <c r="H30" s="93"/>
      <c r="I30" s="93"/>
      <c r="J30" s="93"/>
    </row>
    <row r="31" spans="1:10" s="5" customFormat="1" ht="21.75" customHeight="1" x14ac:dyDescent="0.65">
      <c r="A31" s="88" t="s">
        <v>12</v>
      </c>
      <c r="B31" s="88"/>
      <c r="C31" s="26"/>
      <c r="D31" s="26">
        <v>-37370</v>
      </c>
      <c r="E31" s="26"/>
      <c r="F31" s="26">
        <v>-6922</v>
      </c>
      <c r="G31" s="26"/>
      <c r="H31" s="26">
        <v>144346</v>
      </c>
      <c r="I31" s="18"/>
      <c r="J31" s="26">
        <v>-291646</v>
      </c>
    </row>
    <row r="32" spans="1:10" s="5" customFormat="1" ht="21.75" customHeight="1" x14ac:dyDescent="0.65">
      <c r="A32" s="94" t="s">
        <v>13</v>
      </c>
      <c r="B32" s="94"/>
      <c r="C32" s="26"/>
      <c r="D32" s="26">
        <v>-16207</v>
      </c>
      <c r="E32" s="26"/>
      <c r="F32" s="26">
        <v>6460</v>
      </c>
      <c r="G32" s="26"/>
      <c r="H32" s="26">
        <v>0</v>
      </c>
      <c r="I32" s="18"/>
      <c r="J32" s="26">
        <v>0</v>
      </c>
    </row>
    <row r="33" spans="1:10" s="5" customFormat="1" ht="21.5" x14ac:dyDescent="0.65">
      <c r="A33" s="94" t="s">
        <v>14</v>
      </c>
      <c r="B33" s="94"/>
      <c r="C33" s="26"/>
      <c r="D33" s="26">
        <v>-124234</v>
      </c>
      <c r="E33" s="26"/>
      <c r="F33" s="26">
        <v>-123440</v>
      </c>
      <c r="G33" s="26"/>
      <c r="H33" s="26">
        <v>-2226</v>
      </c>
      <c r="I33" s="18"/>
      <c r="J33" s="26">
        <v>-20775</v>
      </c>
    </row>
    <row r="34" spans="1:10" s="5" customFormat="1" ht="21.5" hidden="1" x14ac:dyDescent="0.65">
      <c r="A34" s="94" t="s">
        <v>19</v>
      </c>
      <c r="B34" s="94"/>
      <c r="C34" s="26"/>
      <c r="D34" s="26">
        <v>0</v>
      </c>
      <c r="E34" s="26"/>
      <c r="F34" s="26">
        <v>0</v>
      </c>
      <c r="G34" s="26"/>
      <c r="H34" s="26">
        <v>0</v>
      </c>
      <c r="I34" s="18"/>
      <c r="J34" s="26">
        <v>0</v>
      </c>
    </row>
    <row r="35" spans="1:10" s="5" customFormat="1" ht="21.75" customHeight="1" x14ac:dyDescent="0.65">
      <c r="A35" s="88" t="s">
        <v>26</v>
      </c>
      <c r="B35" s="88"/>
      <c r="C35" s="26"/>
      <c r="D35" s="26">
        <v>-1814</v>
      </c>
      <c r="E35" s="26"/>
      <c r="F35" s="26">
        <v>7920</v>
      </c>
      <c r="G35" s="26"/>
      <c r="H35" s="26">
        <v>2131</v>
      </c>
      <c r="I35" s="18"/>
      <c r="J35" s="26">
        <v>-1364</v>
      </c>
    </row>
    <row r="36" spans="1:10" s="5" customFormat="1" ht="21.75" customHeight="1" x14ac:dyDescent="0.65">
      <c r="A36" s="88" t="s">
        <v>31</v>
      </c>
      <c r="B36" s="88"/>
      <c r="C36" s="26"/>
      <c r="D36" s="26">
        <v>89131</v>
      </c>
      <c r="E36" s="26"/>
      <c r="F36" s="26">
        <v>121760</v>
      </c>
      <c r="G36" s="26"/>
      <c r="H36" s="26">
        <v>-4567</v>
      </c>
      <c r="I36" s="18"/>
      <c r="J36" s="26">
        <v>188960</v>
      </c>
    </row>
    <row r="37" spans="1:10" s="5" customFormat="1" ht="21.75" customHeight="1" x14ac:dyDescent="0.65">
      <c r="A37" s="94" t="s">
        <v>38</v>
      </c>
      <c r="B37" s="94"/>
      <c r="C37" s="26"/>
      <c r="D37" s="26">
        <v>40289</v>
      </c>
      <c r="E37" s="26"/>
      <c r="F37" s="26">
        <v>-126727</v>
      </c>
      <c r="G37" s="26"/>
      <c r="H37" s="26">
        <v>-11657</v>
      </c>
      <c r="I37" s="18"/>
      <c r="J37" s="26">
        <v>943</v>
      </c>
    </row>
    <row r="38" spans="1:10" s="5" customFormat="1" ht="21.75" customHeight="1" x14ac:dyDescent="0.65">
      <c r="A38" s="88" t="s">
        <v>159</v>
      </c>
      <c r="B38" s="88"/>
      <c r="C38" s="26"/>
      <c r="D38" s="26">
        <v>-75880</v>
      </c>
      <c r="E38" s="26"/>
      <c r="F38" s="26">
        <v>31130</v>
      </c>
      <c r="G38" s="26"/>
      <c r="H38" s="26">
        <v>0</v>
      </c>
      <c r="I38" s="18"/>
      <c r="J38" s="26">
        <v>0</v>
      </c>
    </row>
    <row r="39" spans="1:10" s="5" customFormat="1" ht="21.75" customHeight="1" x14ac:dyDescent="0.65">
      <c r="A39" s="94" t="s">
        <v>50</v>
      </c>
      <c r="B39" s="94"/>
      <c r="C39" s="26"/>
      <c r="D39" s="26">
        <v>85910</v>
      </c>
      <c r="E39" s="26"/>
      <c r="F39" s="26">
        <v>125570</v>
      </c>
      <c r="G39" s="26"/>
      <c r="H39" s="26">
        <v>5311</v>
      </c>
      <c r="I39" s="18"/>
      <c r="J39" s="26">
        <v>4688</v>
      </c>
    </row>
    <row r="40" spans="1:10" s="5" customFormat="1" ht="21.75" customHeight="1" x14ac:dyDescent="0.65">
      <c r="A40" s="88" t="s">
        <v>253</v>
      </c>
      <c r="B40" s="94"/>
      <c r="C40" s="26"/>
      <c r="D40" s="26">
        <v>0</v>
      </c>
      <c r="E40" s="26"/>
      <c r="F40" s="26">
        <v>0</v>
      </c>
      <c r="G40" s="26"/>
      <c r="H40" s="26">
        <v>0</v>
      </c>
      <c r="I40" s="18"/>
      <c r="J40" s="26">
        <v>23369</v>
      </c>
    </row>
    <row r="41" spans="1:10" s="5" customFormat="1" ht="21.75" customHeight="1" x14ac:dyDescent="0.65">
      <c r="A41" s="88" t="s">
        <v>160</v>
      </c>
      <c r="B41" s="88"/>
      <c r="C41" s="26"/>
      <c r="D41" s="27">
        <v>-12054</v>
      </c>
      <c r="E41" s="26"/>
      <c r="F41" s="27">
        <v>-6073</v>
      </c>
      <c r="G41" s="26"/>
      <c r="H41" s="27">
        <v>-5431</v>
      </c>
      <c r="I41" s="18"/>
      <c r="J41" s="27">
        <v>-544</v>
      </c>
    </row>
    <row r="42" spans="1:10" ht="21.75" customHeight="1" x14ac:dyDescent="0.65">
      <c r="A42" s="88" t="s">
        <v>161</v>
      </c>
      <c r="B42" s="88"/>
      <c r="C42" s="28"/>
      <c r="D42" s="18">
        <f>SUM(D29:D41)</f>
        <v>4229294</v>
      </c>
      <c r="E42" s="28"/>
      <c r="F42" s="18">
        <f>SUM(F29:F41)</f>
        <v>3391679</v>
      </c>
      <c r="G42" s="28"/>
      <c r="H42" s="18">
        <f>SUM(H29:H41)</f>
        <v>911890</v>
      </c>
      <c r="I42" s="21"/>
      <c r="J42" s="18">
        <f>SUM(J29:J41)</f>
        <v>-206787</v>
      </c>
    </row>
    <row r="43" spans="1:10" s="5" customFormat="1" ht="21.75" customHeight="1" x14ac:dyDescent="0.65">
      <c r="A43" s="88" t="s">
        <v>162</v>
      </c>
      <c r="B43" s="88"/>
      <c r="C43" s="28"/>
      <c r="D43" s="26">
        <v>-71219</v>
      </c>
      <c r="E43" s="28"/>
      <c r="F43" s="26">
        <v>-150083</v>
      </c>
      <c r="G43" s="28"/>
      <c r="H43" s="27">
        <v>-39441</v>
      </c>
      <c r="I43" s="13"/>
      <c r="J43" s="26">
        <v>-84727</v>
      </c>
    </row>
    <row r="44" spans="1:10" s="6" customFormat="1" ht="21.75" customHeight="1" x14ac:dyDescent="0.7">
      <c r="A44" s="95" t="s">
        <v>163</v>
      </c>
      <c r="B44" s="95"/>
      <c r="C44" s="22"/>
      <c r="D44" s="25">
        <f>SUM(D42:D43)</f>
        <v>4158075</v>
      </c>
      <c r="E44" s="22"/>
      <c r="F44" s="25">
        <f>SUM(F42:F43)</f>
        <v>3241596</v>
      </c>
      <c r="G44" s="22"/>
      <c r="H44" s="25">
        <f>SUM(H42:H43)</f>
        <v>872449</v>
      </c>
      <c r="I44" s="14"/>
      <c r="J44" s="25">
        <f>SUM(J42:J43)</f>
        <v>-291514</v>
      </c>
    </row>
    <row r="45" spans="1:10" s="5" customFormat="1" ht="9.75" customHeight="1" x14ac:dyDescent="0.7">
      <c r="A45" s="95"/>
      <c r="B45" s="95"/>
      <c r="C45" s="96"/>
      <c r="D45" s="23"/>
      <c r="E45" s="96"/>
      <c r="F45" s="23"/>
      <c r="G45" s="96"/>
      <c r="H45" s="23"/>
      <c r="I45" s="96"/>
      <c r="J45" s="23"/>
    </row>
    <row r="46" spans="1:10" s="5" customFormat="1" ht="23.9" customHeight="1" x14ac:dyDescent="0.7">
      <c r="A46" s="12" t="s">
        <v>0</v>
      </c>
      <c r="B46" s="12"/>
      <c r="C46" s="12"/>
      <c r="D46" s="12"/>
      <c r="E46" s="12"/>
      <c r="F46" s="12"/>
    </row>
    <row r="47" spans="1:10" s="5" customFormat="1" ht="23.9" customHeight="1" x14ac:dyDescent="0.7">
      <c r="A47" s="97" t="s">
        <v>147</v>
      </c>
      <c r="B47" s="97"/>
      <c r="C47" s="9"/>
      <c r="D47" s="9"/>
      <c r="E47" s="9"/>
      <c r="F47" s="9"/>
    </row>
    <row r="48" spans="1:10" s="5" customFormat="1" ht="10" customHeight="1" x14ac:dyDescent="0.7">
      <c r="A48" s="98"/>
      <c r="B48" s="97"/>
      <c r="C48" s="9"/>
      <c r="D48" s="9"/>
      <c r="E48" s="9"/>
      <c r="F48" s="9"/>
    </row>
    <row r="49" spans="1:10" ht="21.65" customHeight="1" x14ac:dyDescent="0.7">
      <c r="A49" s="99"/>
      <c r="B49" s="99"/>
      <c r="C49" s="99"/>
      <c r="D49" s="227" t="s">
        <v>1</v>
      </c>
      <c r="E49" s="227"/>
      <c r="F49" s="227"/>
      <c r="G49" s="2"/>
      <c r="H49" s="227" t="s">
        <v>2</v>
      </c>
      <c r="I49" s="227"/>
      <c r="J49" s="227"/>
    </row>
    <row r="50" spans="1:10" ht="21.65" customHeight="1" x14ac:dyDescent="0.7">
      <c r="A50" s="99"/>
      <c r="B50" s="99"/>
      <c r="C50" s="99"/>
      <c r="D50" s="225" t="s">
        <v>247</v>
      </c>
      <c r="E50" s="225"/>
      <c r="F50" s="225"/>
      <c r="G50" s="2"/>
      <c r="H50" s="225" t="s">
        <v>247</v>
      </c>
      <c r="I50" s="225"/>
      <c r="J50" s="225"/>
    </row>
    <row r="51" spans="1:10" ht="21.65" customHeight="1" x14ac:dyDescent="0.7">
      <c r="A51" s="99"/>
      <c r="B51" s="99"/>
      <c r="C51" s="99"/>
      <c r="D51" s="225" t="s">
        <v>240</v>
      </c>
      <c r="E51" s="225"/>
      <c r="F51" s="225"/>
      <c r="G51" s="2"/>
      <c r="H51" s="225" t="s">
        <v>240</v>
      </c>
      <c r="I51" s="225"/>
      <c r="J51" s="225"/>
    </row>
    <row r="52" spans="1:10" ht="21.65" customHeight="1" x14ac:dyDescent="0.65">
      <c r="A52" s="99"/>
      <c r="B52" s="90" t="s">
        <v>5</v>
      </c>
      <c r="C52" s="11"/>
      <c r="D52" s="16">
        <v>2567</v>
      </c>
      <c r="E52" s="11"/>
      <c r="F52" s="16">
        <v>2566</v>
      </c>
      <c r="G52" s="11"/>
      <c r="H52" s="16">
        <v>2567</v>
      </c>
      <c r="I52" s="11"/>
      <c r="J52" s="16">
        <v>2566</v>
      </c>
    </row>
    <row r="53" spans="1:10" ht="21.65" customHeight="1" x14ac:dyDescent="0.65">
      <c r="A53" s="99"/>
      <c r="B53" s="90"/>
      <c r="C53" s="11"/>
      <c r="D53" s="16"/>
      <c r="E53" s="11"/>
      <c r="F53" s="30" t="s">
        <v>8</v>
      </c>
      <c r="G53" s="11"/>
      <c r="H53" s="16"/>
      <c r="I53" s="11"/>
      <c r="J53" s="16"/>
    </row>
    <row r="54" spans="1:10" ht="21.65" customHeight="1" x14ac:dyDescent="0.7">
      <c r="A54" s="3"/>
      <c r="B54" s="3"/>
      <c r="C54" s="3"/>
      <c r="D54" s="224" t="s">
        <v>9</v>
      </c>
      <c r="E54" s="231"/>
      <c r="F54" s="231"/>
      <c r="G54" s="231"/>
      <c r="H54" s="231"/>
      <c r="I54" s="231"/>
      <c r="J54" s="231"/>
    </row>
    <row r="55" spans="1:10" s="5" customFormat="1" ht="21.65" customHeight="1" x14ac:dyDescent="0.7">
      <c r="A55" s="100" t="s">
        <v>164</v>
      </c>
      <c r="B55" s="100"/>
      <c r="C55" s="101"/>
      <c r="D55" s="26"/>
      <c r="E55" s="101"/>
      <c r="F55" s="101"/>
      <c r="G55" s="101"/>
      <c r="H55" s="101"/>
      <c r="I55" s="101"/>
      <c r="J55" s="101"/>
    </row>
    <row r="56" spans="1:10" s="5" customFormat="1" ht="21.65" customHeight="1" x14ac:dyDescent="0.65">
      <c r="A56" s="87" t="s">
        <v>237</v>
      </c>
      <c r="B56" s="213">
        <v>3</v>
      </c>
      <c r="C56" s="15"/>
      <c r="D56" s="26">
        <v>-209230</v>
      </c>
      <c r="E56" s="15"/>
      <c r="F56" s="26">
        <v>0</v>
      </c>
      <c r="G56" s="15"/>
      <c r="H56" s="26">
        <v>0</v>
      </c>
      <c r="J56" s="26">
        <v>0</v>
      </c>
    </row>
    <row r="57" spans="1:10" s="5" customFormat="1" ht="21.65" customHeight="1" x14ac:dyDescent="0.65">
      <c r="A57" s="87" t="s">
        <v>165</v>
      </c>
      <c r="B57" s="213">
        <v>6</v>
      </c>
      <c r="C57" s="15"/>
      <c r="D57" s="26">
        <v>0</v>
      </c>
      <c r="E57" s="15"/>
      <c r="F57" s="26">
        <v>-767301</v>
      </c>
      <c r="G57" s="15"/>
      <c r="H57" s="26">
        <v>-9076666</v>
      </c>
      <c r="J57" s="26">
        <v>-191925</v>
      </c>
    </row>
    <row r="58" spans="1:10" s="5" customFormat="1" ht="21.65" customHeight="1" x14ac:dyDescent="0.65">
      <c r="A58" s="87" t="s">
        <v>166</v>
      </c>
      <c r="B58" s="213"/>
      <c r="C58" s="15"/>
      <c r="D58" s="26">
        <v>0</v>
      </c>
      <c r="E58" s="15"/>
      <c r="F58" s="26">
        <v>0</v>
      </c>
      <c r="G58" s="15"/>
      <c r="H58" s="26">
        <v>0</v>
      </c>
      <c r="J58" s="26">
        <v>-45994416</v>
      </c>
    </row>
    <row r="59" spans="1:10" s="5" customFormat="1" ht="21.65" customHeight="1" x14ac:dyDescent="0.65">
      <c r="A59" s="87" t="s">
        <v>167</v>
      </c>
      <c r="B59" s="213">
        <v>6</v>
      </c>
      <c r="C59" s="15"/>
      <c r="D59" s="26">
        <v>0</v>
      </c>
      <c r="E59" s="15"/>
      <c r="F59" s="26">
        <v>0</v>
      </c>
      <c r="G59" s="15"/>
      <c r="H59" s="26">
        <v>1579</v>
      </c>
      <c r="J59" s="26">
        <v>920665</v>
      </c>
    </row>
    <row r="60" spans="1:10" s="5" customFormat="1" ht="21.65" customHeight="1" x14ac:dyDescent="0.65">
      <c r="A60" s="87" t="s">
        <v>168</v>
      </c>
      <c r="B60" s="213">
        <v>5</v>
      </c>
      <c r="C60" s="15"/>
      <c r="D60" s="26">
        <v>-804920</v>
      </c>
      <c r="E60" s="15"/>
      <c r="F60" s="26">
        <v>-1264432</v>
      </c>
      <c r="G60" s="15"/>
      <c r="H60" s="26">
        <v>-804920</v>
      </c>
      <c r="J60" s="26">
        <v>-1264432</v>
      </c>
    </row>
    <row r="61" spans="1:10" s="5" customFormat="1" ht="21.65" customHeight="1" x14ac:dyDescent="0.65">
      <c r="A61" s="87" t="s">
        <v>169</v>
      </c>
      <c r="B61" s="87"/>
      <c r="C61" s="15"/>
      <c r="D61" s="26">
        <v>14183</v>
      </c>
      <c r="E61" s="15"/>
      <c r="F61" s="26">
        <v>4245</v>
      </c>
      <c r="G61" s="15"/>
      <c r="H61" s="26">
        <v>0</v>
      </c>
      <c r="J61" s="26">
        <v>0</v>
      </c>
    </row>
    <row r="62" spans="1:10" s="5" customFormat="1" ht="21.65" hidden="1" customHeight="1" x14ac:dyDescent="0.65">
      <c r="A62" s="87" t="s">
        <v>170</v>
      </c>
      <c r="B62" s="88"/>
      <c r="C62" s="26"/>
      <c r="D62" s="26">
        <v>0</v>
      </c>
      <c r="F62" s="26">
        <v>0</v>
      </c>
      <c r="G62" s="26"/>
      <c r="H62" s="26">
        <v>0</v>
      </c>
      <c r="I62" s="18"/>
      <c r="J62" s="26">
        <v>0</v>
      </c>
    </row>
    <row r="63" spans="1:10" s="5" customFormat="1" ht="21.65" customHeight="1" x14ac:dyDescent="0.65">
      <c r="A63" s="88" t="s">
        <v>171</v>
      </c>
      <c r="B63" s="88"/>
      <c r="C63" s="26"/>
      <c r="D63" s="26">
        <v>-3771487</v>
      </c>
      <c r="E63" s="26"/>
      <c r="F63" s="26">
        <v>-1634575</v>
      </c>
      <c r="G63" s="26"/>
      <c r="H63" s="26">
        <v>-72734</v>
      </c>
      <c r="I63" s="18"/>
      <c r="J63" s="26">
        <v>-40446</v>
      </c>
    </row>
    <row r="64" spans="1:10" s="5" customFormat="1" ht="21.65" customHeight="1" x14ac:dyDescent="0.65">
      <c r="A64" s="88" t="s">
        <v>172</v>
      </c>
      <c r="B64" s="88"/>
      <c r="C64" s="26"/>
      <c r="D64" s="26">
        <v>-1491375</v>
      </c>
      <c r="E64" s="26"/>
      <c r="F64" s="26">
        <v>-740057</v>
      </c>
      <c r="G64" s="26"/>
      <c r="H64" s="26">
        <v>0</v>
      </c>
      <c r="I64" s="18"/>
      <c r="J64" s="26">
        <v>0</v>
      </c>
    </row>
    <row r="65" spans="1:10" s="5" customFormat="1" ht="21.65" customHeight="1" x14ac:dyDescent="0.65">
      <c r="A65" s="88" t="s">
        <v>173</v>
      </c>
      <c r="B65" s="87"/>
      <c r="C65" s="26"/>
      <c r="D65" s="26">
        <v>-114627</v>
      </c>
      <c r="E65" s="26"/>
      <c r="F65" s="26">
        <v>-95223</v>
      </c>
      <c r="G65" s="26"/>
      <c r="H65" s="26">
        <v>-37448</v>
      </c>
      <c r="I65" s="18"/>
      <c r="J65" s="26">
        <v>-40344</v>
      </c>
    </row>
    <row r="66" spans="1:10" s="5" customFormat="1" ht="21.65" customHeight="1" x14ac:dyDescent="0.65">
      <c r="A66" s="87" t="s">
        <v>20</v>
      </c>
      <c r="B66" s="90" t="s">
        <v>228</v>
      </c>
      <c r="C66" s="26"/>
      <c r="D66" s="26">
        <v>-10006</v>
      </c>
      <c r="E66" s="26"/>
      <c r="F66" s="26">
        <v>-40219</v>
      </c>
      <c r="G66" s="26"/>
      <c r="H66" s="26">
        <v>-35327673</v>
      </c>
      <c r="I66" s="18"/>
      <c r="J66" s="26">
        <v>-20774495</v>
      </c>
    </row>
    <row r="67" spans="1:10" s="5" customFormat="1" ht="21.65" customHeight="1" x14ac:dyDescent="0.65">
      <c r="A67" s="87" t="s">
        <v>174</v>
      </c>
      <c r="B67" s="90" t="s">
        <v>228</v>
      </c>
      <c r="C67" s="26"/>
      <c r="D67" s="26">
        <v>0</v>
      </c>
      <c r="E67" s="26"/>
      <c r="F67" s="26">
        <v>0</v>
      </c>
      <c r="G67" s="26"/>
      <c r="H67" s="26">
        <v>12651901</v>
      </c>
      <c r="I67" s="18"/>
      <c r="J67" s="26">
        <v>58782296</v>
      </c>
    </row>
    <row r="68" spans="1:10" s="5" customFormat="1" ht="21.65" customHeight="1" x14ac:dyDescent="0.65">
      <c r="A68" s="88" t="s">
        <v>157</v>
      </c>
      <c r="B68" s="88"/>
      <c r="C68" s="26"/>
      <c r="D68" s="26">
        <v>1659</v>
      </c>
      <c r="E68" s="26"/>
      <c r="F68" s="26">
        <v>1894</v>
      </c>
      <c r="G68" s="26"/>
      <c r="H68" s="27">
        <v>2522444</v>
      </c>
      <c r="I68" s="18"/>
      <c r="J68" s="26">
        <v>2796999</v>
      </c>
    </row>
    <row r="69" spans="1:10" s="5" customFormat="1" ht="21.65" customHeight="1" x14ac:dyDescent="0.7">
      <c r="A69" s="92" t="s">
        <v>201</v>
      </c>
      <c r="B69" s="205"/>
      <c r="C69" s="26"/>
      <c r="D69" s="25">
        <f>SUM(D56:D68)</f>
        <v>-6385803</v>
      </c>
      <c r="E69" s="26"/>
      <c r="F69" s="25">
        <f>SUM(F56:F68)</f>
        <v>-4535668</v>
      </c>
      <c r="G69" s="26"/>
      <c r="H69" s="25">
        <f>SUM(H56:H68)</f>
        <v>-30143517</v>
      </c>
      <c r="I69" s="18"/>
      <c r="J69" s="25">
        <f>SUM(J56:J68)</f>
        <v>-5806098</v>
      </c>
    </row>
    <row r="70" spans="1:10" s="5" customFormat="1" ht="7.5" customHeight="1" x14ac:dyDescent="0.7">
      <c r="A70" s="92"/>
      <c r="B70" s="205"/>
      <c r="C70" s="96"/>
      <c r="D70" s="23"/>
      <c r="E70" s="96"/>
      <c r="F70" s="23"/>
      <c r="G70" s="96"/>
      <c r="H70" s="23"/>
      <c r="I70" s="96"/>
      <c r="J70" s="23"/>
    </row>
    <row r="71" spans="1:10" s="5" customFormat="1" ht="21.65" customHeight="1" x14ac:dyDescent="0.7">
      <c r="A71" s="100" t="s">
        <v>175</v>
      </c>
      <c r="B71" s="103"/>
      <c r="C71" s="101"/>
      <c r="D71" s="26"/>
      <c r="E71" s="101"/>
      <c r="F71" s="101"/>
      <c r="G71" s="101"/>
      <c r="H71" s="101"/>
      <c r="I71" s="101"/>
      <c r="J71" s="101"/>
    </row>
    <row r="72" spans="1:10" s="5" customFormat="1" ht="21.65" customHeight="1" x14ac:dyDescent="0.65">
      <c r="A72" s="87" t="s">
        <v>176</v>
      </c>
      <c r="B72" s="213">
        <v>9</v>
      </c>
      <c r="C72" s="15"/>
      <c r="D72" s="26">
        <v>46492411</v>
      </c>
      <c r="E72" s="15"/>
      <c r="F72" s="26">
        <v>41633125</v>
      </c>
      <c r="G72" s="15"/>
      <c r="H72" s="26">
        <v>46492411</v>
      </c>
      <c r="J72" s="26">
        <v>41633125</v>
      </c>
    </row>
    <row r="73" spans="1:10" s="5" customFormat="1" ht="21.65" customHeight="1" x14ac:dyDescent="0.65">
      <c r="A73" s="87" t="s">
        <v>177</v>
      </c>
      <c r="B73" s="90" t="s">
        <v>180</v>
      </c>
      <c r="C73" s="15"/>
      <c r="D73" s="26">
        <v>-43507285</v>
      </c>
      <c r="E73" s="15"/>
      <c r="F73" s="26">
        <v>-42984521</v>
      </c>
      <c r="G73" s="15"/>
      <c r="H73" s="26">
        <v>-43507285</v>
      </c>
      <c r="J73" s="26">
        <v>-42984521</v>
      </c>
    </row>
    <row r="74" spans="1:10" s="5" customFormat="1" ht="21.65" hidden="1" customHeight="1" x14ac:dyDescent="0.65">
      <c r="A74" s="87" t="s">
        <v>179</v>
      </c>
      <c r="B74" s="89" t="s">
        <v>180</v>
      </c>
      <c r="C74" s="26"/>
      <c r="D74" s="26">
        <v>0</v>
      </c>
      <c r="F74" s="26">
        <v>0</v>
      </c>
      <c r="G74" s="26"/>
      <c r="H74" s="26">
        <v>0</v>
      </c>
      <c r="I74" s="18"/>
      <c r="J74" s="26">
        <v>0</v>
      </c>
    </row>
    <row r="75" spans="1:10" s="5" customFormat="1" ht="21.65" hidden="1" customHeight="1" x14ac:dyDescent="0.65">
      <c r="A75" s="88" t="s">
        <v>181</v>
      </c>
      <c r="B75" s="89" t="s">
        <v>180</v>
      </c>
      <c r="C75" s="26"/>
      <c r="D75" s="26">
        <v>0</v>
      </c>
      <c r="E75" s="26"/>
      <c r="F75" s="26">
        <v>0</v>
      </c>
      <c r="G75" s="26"/>
      <c r="H75" s="26">
        <v>0</v>
      </c>
      <c r="I75" s="18"/>
      <c r="J75" s="26">
        <v>0</v>
      </c>
    </row>
    <row r="76" spans="1:10" s="5" customFormat="1" ht="21.65" customHeight="1" x14ac:dyDescent="0.65">
      <c r="A76" s="88" t="s">
        <v>182</v>
      </c>
      <c r="B76" s="89" t="s">
        <v>180</v>
      </c>
      <c r="C76" s="26"/>
      <c r="D76" s="26">
        <v>10500000</v>
      </c>
      <c r="E76" s="26"/>
      <c r="F76" s="26">
        <v>14000000</v>
      </c>
      <c r="G76" s="26"/>
      <c r="H76" s="26">
        <v>10500000</v>
      </c>
      <c r="I76" s="18"/>
      <c r="J76" s="26">
        <v>14000000</v>
      </c>
    </row>
    <row r="77" spans="1:10" s="5" customFormat="1" ht="21.65" customHeight="1" x14ac:dyDescent="0.65">
      <c r="A77" s="87" t="s">
        <v>183</v>
      </c>
      <c r="B77" s="90" t="s">
        <v>180</v>
      </c>
      <c r="C77" s="15"/>
      <c r="D77" s="26">
        <v>-7600000</v>
      </c>
      <c r="E77" s="15"/>
      <c r="F77" s="26">
        <v>-5800000</v>
      </c>
      <c r="G77" s="15"/>
      <c r="H77" s="26">
        <v>-7600000</v>
      </c>
      <c r="J77" s="26">
        <v>-5800000</v>
      </c>
    </row>
    <row r="78" spans="1:10" s="5" customFormat="1" ht="21.65" customHeight="1" x14ac:dyDescent="0.65">
      <c r="A78" s="87" t="s">
        <v>184</v>
      </c>
      <c r="B78" s="90" t="s">
        <v>221</v>
      </c>
      <c r="C78" s="15"/>
      <c r="D78" s="26">
        <v>0</v>
      </c>
      <c r="E78" s="15"/>
      <c r="F78" s="26">
        <v>16927</v>
      </c>
      <c r="G78" s="15"/>
      <c r="H78" s="26">
        <v>34769698</v>
      </c>
      <c r="J78" s="26">
        <v>3166523</v>
      </c>
    </row>
    <row r="79" spans="1:10" s="5" customFormat="1" ht="21.65" customHeight="1" x14ac:dyDescent="0.65">
      <c r="A79" s="87" t="s">
        <v>185</v>
      </c>
      <c r="B79" s="90" t="s">
        <v>221</v>
      </c>
      <c r="C79" s="15"/>
      <c r="D79" s="26">
        <v>-224559</v>
      </c>
      <c r="E79" s="15"/>
      <c r="F79" s="26">
        <v>-2859037</v>
      </c>
      <c r="G79" s="15"/>
      <c r="H79" s="26">
        <v>-7743487</v>
      </c>
      <c r="J79" s="26">
        <v>-1379014</v>
      </c>
    </row>
    <row r="80" spans="1:10" s="5" customFormat="1" ht="21.65" customHeight="1" x14ac:dyDescent="0.65">
      <c r="A80" s="87" t="s">
        <v>186</v>
      </c>
      <c r="B80" s="90"/>
      <c r="C80" s="15"/>
      <c r="D80" s="26">
        <v>-155850</v>
      </c>
      <c r="E80" s="15"/>
      <c r="F80" s="26">
        <v>-144255</v>
      </c>
      <c r="G80" s="15"/>
      <c r="H80" s="26">
        <v>-16684</v>
      </c>
      <c r="J80" s="26">
        <v>-17898</v>
      </c>
    </row>
    <row r="81" spans="1:10" s="5" customFormat="1" ht="21.65" hidden="1" customHeight="1" x14ac:dyDescent="0.65">
      <c r="A81" s="87" t="s">
        <v>187</v>
      </c>
      <c r="B81" s="90"/>
      <c r="C81" s="15"/>
      <c r="D81" s="26"/>
      <c r="E81" s="15"/>
      <c r="F81" s="26"/>
      <c r="G81" s="15"/>
      <c r="H81" s="26"/>
      <c r="J81" s="26"/>
    </row>
    <row r="82" spans="1:10" s="5" customFormat="1" ht="21.65" customHeight="1" x14ac:dyDescent="0.65">
      <c r="A82" s="87" t="s">
        <v>188</v>
      </c>
      <c r="B82" s="90"/>
      <c r="C82" s="15"/>
      <c r="D82" s="26">
        <v>-60000</v>
      </c>
      <c r="E82" s="15"/>
      <c r="F82" s="26">
        <v>-60000</v>
      </c>
      <c r="G82" s="15"/>
      <c r="H82" s="26">
        <v>-60000</v>
      </c>
      <c r="J82" s="26">
        <v>-60000</v>
      </c>
    </row>
    <row r="83" spans="1:10" s="5" customFormat="1" ht="21.65" customHeight="1" x14ac:dyDescent="0.65">
      <c r="A83" s="87" t="s">
        <v>189</v>
      </c>
      <c r="B83" s="90" t="s">
        <v>230</v>
      </c>
      <c r="C83" s="15"/>
      <c r="D83" s="26">
        <v>-1600145</v>
      </c>
      <c r="E83" s="15"/>
      <c r="F83" s="26">
        <v>-1024033</v>
      </c>
      <c r="G83" s="15"/>
      <c r="H83" s="26">
        <v>-1600145</v>
      </c>
      <c r="J83" s="26">
        <v>-1024033</v>
      </c>
    </row>
    <row r="84" spans="1:10" s="5" customFormat="1" ht="21.65" customHeight="1" x14ac:dyDescent="0.65">
      <c r="A84" s="87" t="s">
        <v>190</v>
      </c>
      <c r="B84" s="90"/>
      <c r="C84" s="15"/>
      <c r="D84" s="26">
        <v>0</v>
      </c>
      <c r="E84" s="15"/>
      <c r="F84" s="26">
        <v>-2</v>
      </c>
      <c r="G84" s="15"/>
      <c r="H84" s="26">
        <v>0</v>
      </c>
      <c r="I84"/>
      <c r="J84" s="26">
        <v>-2</v>
      </c>
    </row>
    <row r="85" spans="1:10" s="5" customFormat="1" ht="21.65" hidden="1" customHeight="1" x14ac:dyDescent="0.65">
      <c r="A85" s="91" t="s">
        <v>191</v>
      </c>
      <c r="B85" s="90"/>
      <c r="C85" s="18"/>
      <c r="D85" s="26">
        <v>0</v>
      </c>
      <c r="E85" s="18"/>
      <c r="F85" s="26">
        <v>0</v>
      </c>
      <c r="G85" s="18"/>
      <c r="H85" s="26">
        <v>0</v>
      </c>
      <c r="I85" s="18"/>
      <c r="J85" s="26">
        <v>0</v>
      </c>
    </row>
    <row r="86" spans="1:10" s="5" customFormat="1" ht="21.65" customHeight="1" x14ac:dyDescent="0.65">
      <c r="A86" s="88" t="s">
        <v>192</v>
      </c>
      <c r="B86" s="89"/>
      <c r="C86" s="26"/>
      <c r="D86" s="26">
        <v>-1828587</v>
      </c>
      <c r="E86" s="26"/>
      <c r="F86" s="26">
        <v>-1306517</v>
      </c>
      <c r="G86" s="26"/>
      <c r="H86" s="26">
        <v>-2100025</v>
      </c>
      <c r="I86" s="18"/>
      <c r="J86" s="26">
        <v>-1243380</v>
      </c>
    </row>
    <row r="87" spans="1:10" s="5" customFormat="1" ht="21.65" customHeight="1" x14ac:dyDescent="0.7">
      <c r="A87" s="95" t="s">
        <v>202</v>
      </c>
      <c r="B87" s="205"/>
      <c r="C87" s="28"/>
      <c r="D87" s="25">
        <f>SUM(D72:D86)</f>
        <v>2015985</v>
      </c>
      <c r="E87" s="28"/>
      <c r="F87" s="25">
        <f>SUM(F72:F86)</f>
        <v>1471687</v>
      </c>
      <c r="G87" s="28"/>
      <c r="H87" s="25">
        <f>SUM(H72:H86)</f>
        <v>29134483</v>
      </c>
      <c r="I87" s="21"/>
      <c r="J87" s="25">
        <f>SUM(J72:J86)</f>
        <v>6290800</v>
      </c>
    </row>
    <row r="88" spans="1:10" s="5" customFormat="1" ht="7.5" customHeight="1" x14ac:dyDescent="0.7">
      <c r="A88" s="95"/>
      <c r="B88" s="205"/>
      <c r="C88" s="24"/>
      <c r="D88" s="36"/>
      <c r="E88" s="24"/>
      <c r="F88" s="36"/>
      <c r="G88" s="24"/>
      <c r="H88" s="36"/>
      <c r="I88" s="24"/>
      <c r="J88" s="36"/>
    </row>
    <row r="89" spans="1:10" s="5" customFormat="1" ht="22.75" customHeight="1" x14ac:dyDescent="0.7">
      <c r="A89" s="95" t="s">
        <v>193</v>
      </c>
      <c r="B89" s="95"/>
      <c r="C89" s="28"/>
      <c r="D89" s="32">
        <f>SUM(D44,D69,D87)</f>
        <v>-211743</v>
      </c>
      <c r="E89" s="28"/>
      <c r="F89" s="32">
        <f>SUM(F44,F69,F87)</f>
        <v>177615</v>
      </c>
      <c r="G89" s="28"/>
      <c r="H89" s="32">
        <f>SUM(H44,H69,H87)</f>
        <v>-136585</v>
      </c>
      <c r="I89" s="21"/>
      <c r="J89" s="32">
        <f>SUM(J44,J69,J87)</f>
        <v>193188</v>
      </c>
    </row>
    <row r="90" spans="1:10" s="5" customFormat="1" ht="21.65" customHeight="1" x14ac:dyDescent="0.65">
      <c r="A90" s="87" t="s">
        <v>194</v>
      </c>
      <c r="B90" s="90"/>
      <c r="C90" s="15"/>
      <c r="D90" s="26">
        <v>509195</v>
      </c>
      <c r="E90" s="15"/>
      <c r="F90" s="26">
        <v>283590</v>
      </c>
      <c r="G90" s="15"/>
      <c r="H90" s="26">
        <v>202314</v>
      </c>
      <c r="J90" s="26">
        <v>54605</v>
      </c>
    </row>
    <row r="91" spans="1:10" s="5" customFormat="1" ht="21.65" customHeight="1" thickBot="1" x14ac:dyDescent="0.75">
      <c r="A91" s="92" t="s">
        <v>195</v>
      </c>
      <c r="B91" s="92"/>
      <c r="C91" s="22"/>
      <c r="D91" s="35">
        <f>SUM(D89:D90)</f>
        <v>297452</v>
      </c>
      <c r="E91" s="22"/>
      <c r="F91" s="35">
        <f>SUM(F89:F90)</f>
        <v>461205</v>
      </c>
      <c r="G91" s="22"/>
      <c r="H91" s="35">
        <f>SUM(H89:H90)</f>
        <v>65729</v>
      </c>
      <c r="I91" s="22"/>
      <c r="J91" s="35">
        <f>SUM(J89:J90)</f>
        <v>247793</v>
      </c>
    </row>
    <row r="92" spans="1:10" ht="5.5" customHeight="1" thickTop="1" x14ac:dyDescent="0.65">
      <c r="C92" s="15"/>
      <c r="D92" s="15"/>
      <c r="E92" s="15"/>
      <c r="F92" s="15"/>
      <c r="G92" s="15"/>
      <c r="H92" s="15"/>
      <c r="I92" s="15"/>
      <c r="J92" s="15"/>
    </row>
    <row r="93" spans="1:10" ht="21.65" customHeight="1" x14ac:dyDescent="0.7">
      <c r="A93" s="104" t="s">
        <v>196</v>
      </c>
      <c r="B93" s="104"/>
      <c r="C93" s="15"/>
      <c r="D93" s="16"/>
      <c r="E93" s="11"/>
      <c r="F93" s="16"/>
      <c r="G93" s="11"/>
      <c r="H93" s="16"/>
      <c r="I93" s="11"/>
      <c r="J93" s="16"/>
    </row>
    <row r="94" spans="1:10" ht="21.65" customHeight="1" x14ac:dyDescent="0.7">
      <c r="A94" s="87" t="s">
        <v>197</v>
      </c>
      <c r="B94" s="104"/>
      <c r="C94" s="15"/>
      <c r="D94" s="26">
        <v>108811</v>
      </c>
      <c r="E94" s="15"/>
      <c r="F94" s="26">
        <v>20443</v>
      </c>
      <c r="G94" s="15"/>
      <c r="H94" s="26">
        <v>0</v>
      </c>
      <c r="I94" s="15"/>
      <c r="J94" s="26">
        <v>0</v>
      </c>
    </row>
    <row r="95" spans="1:10" ht="21.65" customHeight="1" x14ac:dyDescent="0.65">
      <c r="A95" s="87" t="s">
        <v>198</v>
      </c>
      <c r="B95" s="87"/>
      <c r="C95" s="15"/>
      <c r="D95" s="26">
        <v>301000</v>
      </c>
      <c r="E95" s="15"/>
      <c r="F95" s="26">
        <v>120626</v>
      </c>
      <c r="G95" s="15"/>
      <c r="H95" s="26">
        <v>9197</v>
      </c>
      <c r="I95" s="15"/>
      <c r="J95" s="26">
        <v>1952</v>
      </c>
    </row>
    <row r="96" spans="1:10" ht="21.65" customHeight="1" x14ac:dyDescent="0.65">
      <c r="A96" s="87" t="s">
        <v>199</v>
      </c>
      <c r="B96" s="87"/>
      <c r="C96" s="15"/>
      <c r="D96" s="26">
        <v>0</v>
      </c>
      <c r="E96" s="15"/>
      <c r="F96" s="26">
        <v>3179</v>
      </c>
      <c r="G96" s="15"/>
      <c r="H96" s="26">
        <v>0</v>
      </c>
      <c r="I96" s="15"/>
      <c r="J96" s="26">
        <v>2156</v>
      </c>
    </row>
    <row r="97" spans="1:10" ht="21.5" x14ac:dyDescent="0.65">
      <c r="A97" s="87" t="s">
        <v>200</v>
      </c>
      <c r="D97" s="39">
        <v>27695</v>
      </c>
      <c r="E97" s="29"/>
      <c r="F97" s="26">
        <v>52663</v>
      </c>
      <c r="G97" s="29"/>
      <c r="H97" s="26">
        <v>143694</v>
      </c>
      <c r="I97" s="29"/>
      <c r="J97" s="26">
        <v>25932</v>
      </c>
    </row>
    <row r="98" spans="1:10" ht="23.9" customHeight="1" x14ac:dyDescent="0.65">
      <c r="A98" s="87" t="s">
        <v>254</v>
      </c>
      <c r="D98" s="26">
        <v>0</v>
      </c>
      <c r="F98" s="26">
        <v>140343</v>
      </c>
      <c r="H98" s="26">
        <v>0</v>
      </c>
      <c r="J98" s="26">
        <v>140343</v>
      </c>
    </row>
    <row r="99" spans="1:10" ht="23.9" customHeight="1" x14ac:dyDescent="0.65">
      <c r="H99" s="105"/>
    </row>
    <row r="100" spans="1:10" ht="23.9" customHeight="1" x14ac:dyDescent="0.65">
      <c r="D100" s="105"/>
      <c r="F100" s="105"/>
      <c r="H100" s="106"/>
      <c r="J100" s="106"/>
    </row>
    <row r="101" spans="1:10" ht="23.9" customHeight="1" x14ac:dyDescent="0.65">
      <c r="F101" s="105"/>
    </row>
    <row r="102" spans="1:10" ht="23.9" customHeight="1" x14ac:dyDescent="0.65">
      <c r="H102" s="142"/>
    </row>
    <row r="103" spans="1:10" ht="23.9" customHeight="1" x14ac:dyDescent="0.65">
      <c r="H103" s="142"/>
    </row>
    <row r="104" spans="1:10" ht="23.9" customHeight="1" x14ac:dyDescent="0.65">
      <c r="D104" s="207"/>
      <c r="H104" s="142"/>
    </row>
    <row r="105" spans="1:10" ht="23.9" customHeight="1" x14ac:dyDescent="0.65">
      <c r="D105" s="207"/>
      <c r="H105" s="142"/>
    </row>
  </sheetData>
  <mergeCells count="14">
    <mergeCell ref="D54:J54"/>
    <mergeCell ref="D51:F51"/>
    <mergeCell ref="H51:J51"/>
    <mergeCell ref="D4:F4"/>
    <mergeCell ref="H4:J4"/>
    <mergeCell ref="D6:F6"/>
    <mergeCell ref="H6:J6"/>
    <mergeCell ref="D9:J9"/>
    <mergeCell ref="D5:F5"/>
    <mergeCell ref="H5:J5"/>
    <mergeCell ref="D49:F49"/>
    <mergeCell ref="H49:J49"/>
    <mergeCell ref="D50:F50"/>
    <mergeCell ref="H50:J50"/>
  </mergeCells>
  <phoneticPr fontId="15" type="noConversion"/>
  <pageMargins left="0.8" right="0.53" top="0.48" bottom="0.5" header="0.4" footer="0.5"/>
  <pageSetup paperSize="9" scale="70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  <ignoredErrors>
    <ignoredError sqref="D42" formula="1"/>
    <ignoredError sqref="B74:B7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4" ma:contentTypeDescription="Create a new document." ma:contentTypeScope="" ma:versionID="de6557b7320cd0edd52a3010c2a08adf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5b822ed5e3e1a47e0b2665ba8e09bf57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MDYJPH7RTKF3-899612618-2970595</_dlc_DocId>
    <_dlc_DocIdUrl xmlns="4280bfd0-8d39-4c8f-a2d7-e53cc45df9c8">
      <Url>https://assetworldcorpth.sharepoint.com/sites/File_Sharing/_layouts/15/DocIdRedir.aspx?ID=MDYJPH7RTKF3-899612618-2970595</Url>
      <Description>MDYJPH7RTKF3-899612618-2970595</Description>
    </_dlc_DocIdUrl>
  </documentManagement>
</p:properties>
</file>

<file path=customXml/itemProps1.xml><?xml version="1.0" encoding="utf-8"?>
<ds:datastoreItem xmlns:ds="http://schemas.openxmlformats.org/officeDocument/2006/customXml" ds:itemID="{9C448921-02A2-44D1-AAB8-632D718AEE45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C3DC6977-CB3F-4309-B8C0-68B3D7A704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646D419-5C75-4D01-818D-16E147B2EB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3F0D526-6E21-4EAA-8E16-07D3178C49A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6DD22FF-F588-427F-97D8-96055CDA6D2F}">
  <ds:schemaRefs>
    <ds:schemaRef ds:uri="http://www.w3.org/XML/1998/namespace"/>
    <ds:schemaRef ds:uri="http://purl.org/dc/elements/1.1/"/>
    <ds:schemaRef ds:uri="4280bfd0-8d39-4c8f-a2d7-e53cc45df9c8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774439a-3eb9-4523-ab15-1a7c88708d50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SH-10</vt:lpstr>
      <vt:lpstr>SH-11</vt:lpstr>
      <vt:lpstr>SH-12</vt:lpstr>
      <vt:lpstr>SH-13</vt:lpstr>
      <vt:lpstr>CF 14-15</vt:lpstr>
      <vt:lpstr>'BS 3-5'!Print_Area</vt:lpstr>
      <vt:lpstr>'CF 14-15'!Print_Area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Ratchadaporn Tungketmukda : รัชดาพร ตั้งเกษมุกดา</cp:lastModifiedBy>
  <cp:revision/>
  <cp:lastPrinted>2024-11-11T02:16:49Z</cp:lastPrinted>
  <dcterms:created xsi:type="dcterms:W3CDTF">2004-12-15T01:41:44Z</dcterms:created>
  <dcterms:modified xsi:type="dcterms:W3CDTF">2024-11-11T03:30:31Z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3972e3c4-1d0b-412b-b9e6-a1c990f8869a</vt:lpwstr>
  </property>
  <property fmtid="{D5CDD505-2E9C-101B-9397-08002B2CF9AE}" pid="6" name="docIndexRef">
    <vt:lpwstr>e85d07a0-1ec6-49b3-890e-2e6455ffb379</vt:lpwstr>
  </property>
  <property fmtid="{D5CDD505-2E9C-101B-9397-08002B2CF9AE}" pid="7" name="bjSaver">
    <vt:lpwstr>Y0fbsZTlMootlrLEQTfnZxNLKSH+5vG/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10" name="bjDocumentLabelXML-0">
    <vt:lpwstr>ames.com/2008/01/sie/internal/label"&gt;&lt;element uid="id_classification_internalonly" value="" /&gt;&lt;/sisl&gt;</vt:lpwstr>
  </property>
  <property fmtid="{D5CDD505-2E9C-101B-9397-08002B2CF9AE}" pid="11" name="bjDocumentSecurityLabel">
    <vt:lpwstr>Internal Use</vt:lpwstr>
  </property>
  <property fmtid="{D5CDD505-2E9C-101B-9397-08002B2CF9AE}" pid="12" name="MediaServiceImageTags">
    <vt:lpwstr/>
  </property>
</Properties>
</file>