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assetworldcorpth.sharepoint.com/sites/File_Sharing/CFO/Accounting&amp;Finance/TO BE/Reporting package/Y2024/09/00 - Conso Team/02 - FS/SET File/"/>
    </mc:Choice>
  </mc:AlternateContent>
  <xr:revisionPtr revIDLastSave="31" documentId="13_ncr:1_{8D5E9268-B185-4C58-92D5-435D4B9485A4}" xr6:coauthVersionLast="47" xr6:coauthVersionMax="47" xr10:uidLastSave="{8E768609-29C0-43FB-B33E-E8486815C328}"/>
  <bookViews>
    <workbookView xWindow="-110" yWindow="-110" windowWidth="19420" windowHeight="10300" tabRatio="764" activeTab="7" xr2:uid="{00000000-000D-0000-FFFF-FFFF00000000}"/>
  </bookViews>
  <sheets>
    <sheet name="BS 2-3" sheetId="1" r:id="rId1"/>
    <sheet name="PL4-5" sheetId="2" r:id="rId2"/>
    <sheet name="PL6-7" sheetId="18" r:id="rId3"/>
    <sheet name="SH-8" sheetId="14" r:id="rId4"/>
    <sheet name="SH-9" sheetId="16" r:id="rId5"/>
    <sheet name="SH-10" sheetId="15" r:id="rId6"/>
    <sheet name="SH-11" sheetId="17" r:id="rId7"/>
    <sheet name="CF12-13" sheetId="5" r:id="rId8"/>
  </sheets>
  <definedNames>
    <definedName name="_Hlk120336604" localSheetId="0">'BS 2-3'!#REF!</definedName>
    <definedName name="_Hlk120336604" localSheetId="1">'PL4-5'!#REF!</definedName>
    <definedName name="_xlnm.Print_Area" localSheetId="0">'BS 2-3'!$A$1:$J$88</definedName>
    <definedName name="_xlnm.Print_Area" localSheetId="7">'CF12-13'!$A$1:$J$101</definedName>
    <definedName name="_xlnm.Print_Area" localSheetId="1">'PL4-5'!$A$1:$J$83</definedName>
    <definedName name="_xlnm.Print_Area" localSheetId="2">'PL6-7'!$A$1:$J$87</definedName>
    <definedName name="_xlnm.Print_Area" localSheetId="5">'SH-10'!$A$1:$R$31</definedName>
    <definedName name="_xlnm.Print_Area" localSheetId="6">'SH-11'!$A$1:$R$30</definedName>
    <definedName name="_xlnm.Print_Area" localSheetId="3">'SH-8'!$A$1:$Z$36</definedName>
    <definedName name="_xlnm.Print_Area" localSheetId="4">'SH-9'!$A$1:$Z$38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5" i="17" l="1"/>
  <c r="R24" i="17"/>
  <c r="R18" i="17"/>
  <c r="R19" i="17"/>
  <c r="R20" i="17"/>
  <c r="R17" i="17"/>
  <c r="R25" i="15"/>
  <c r="R24" i="15"/>
  <c r="R18" i="15"/>
  <c r="R19" i="15"/>
  <c r="R20" i="15"/>
  <c r="R17" i="15"/>
  <c r="Z34" i="16"/>
  <c r="V34" i="16"/>
  <c r="V33" i="16"/>
  <c r="Z33" i="16" s="1"/>
  <c r="Z28" i="16"/>
  <c r="Z27" i="16"/>
  <c r="V28" i="16"/>
  <c r="V27" i="16"/>
  <c r="V23" i="16"/>
  <c r="Z23" i="16" s="1"/>
  <c r="V21" i="16"/>
  <c r="Z21" i="16" s="1"/>
  <c r="V22" i="16"/>
  <c r="Z22" i="16" s="1"/>
  <c r="V20" i="16"/>
  <c r="Z20" i="16" s="1"/>
  <c r="T33" i="14" l="1"/>
  <c r="V32" i="14"/>
  <c r="Z32" i="14" s="1"/>
  <c r="V31" i="14"/>
  <c r="Z31" i="14" s="1"/>
  <c r="V26" i="14"/>
  <c r="Z26" i="14" s="1"/>
  <c r="T23" i="14"/>
  <c r="V15" i="14"/>
  <c r="V20" i="14"/>
  <c r="Z20" i="14" s="1"/>
  <c r="V21" i="14"/>
  <c r="Z21" i="14" s="1"/>
  <c r="V22" i="14"/>
  <c r="Z22" i="14" s="1"/>
  <c r="V19" i="14"/>
  <c r="Z19" i="14" s="1"/>
  <c r="J58" i="18"/>
  <c r="F58" i="18"/>
  <c r="D58" i="18" l="1"/>
  <c r="H58" i="18"/>
  <c r="T28" i="14"/>
  <c r="T35" i="14" s="1"/>
  <c r="R35" i="16" l="1"/>
  <c r="R24" i="16"/>
  <c r="R30" i="16" s="1"/>
  <c r="D24" i="16"/>
  <c r="Y28" i="14"/>
  <c r="W28" i="14"/>
  <c r="U28" i="14"/>
  <c r="Q28" i="14"/>
  <c r="O28" i="14"/>
  <c r="M28" i="14"/>
  <c r="K28" i="14"/>
  <c r="I28" i="14"/>
  <c r="D30" i="16" l="1"/>
  <c r="R37" i="16"/>
  <c r="D31" i="5"/>
  <c r="H58" i="2" l="1"/>
  <c r="D58" i="2" l="1"/>
  <c r="J58" i="2"/>
  <c r="F58" i="2"/>
  <c r="D19" i="2" l="1"/>
  <c r="D52" i="1"/>
  <c r="R12" i="17"/>
  <c r="P26" i="15"/>
  <c r="N26" i="15"/>
  <c r="L26" i="15"/>
  <c r="J26" i="15"/>
  <c r="H26" i="15"/>
  <c r="F26" i="15"/>
  <c r="D26" i="15"/>
  <c r="R26" i="15"/>
  <c r="R21" i="15"/>
  <c r="P21" i="15"/>
  <c r="N21" i="15"/>
  <c r="L21" i="15"/>
  <c r="J21" i="15"/>
  <c r="H21" i="15"/>
  <c r="F21" i="15"/>
  <c r="F28" i="15" s="1"/>
  <c r="D21" i="15"/>
  <c r="R16" i="15"/>
  <c r="J28" i="15" l="1"/>
  <c r="L28" i="15"/>
  <c r="N28" i="15"/>
  <c r="P28" i="15"/>
  <c r="H28" i="15"/>
  <c r="D28" i="15"/>
  <c r="D29" i="1"/>
  <c r="R28" i="15" l="1"/>
  <c r="D90" i="5"/>
  <c r="F90" i="5" l="1"/>
  <c r="H90" i="5" l="1"/>
  <c r="X35" i="16" l="1"/>
  <c r="T35" i="16"/>
  <c r="T24" i="16"/>
  <c r="T30" i="16" s="1"/>
  <c r="X24" i="16"/>
  <c r="X30" i="16" s="1"/>
  <c r="X23" i="14"/>
  <c r="X28" i="14" s="1"/>
  <c r="P23" i="14"/>
  <c r="P28" i="14" s="1"/>
  <c r="N23" i="14"/>
  <c r="N28" i="14" s="1"/>
  <c r="L23" i="14"/>
  <c r="L28" i="14" s="1"/>
  <c r="F23" i="14"/>
  <c r="F28" i="14" s="1"/>
  <c r="Z15" i="14"/>
  <c r="J65" i="18"/>
  <c r="F65" i="18"/>
  <c r="J65" i="2"/>
  <c r="F65" i="2"/>
  <c r="D65" i="2"/>
  <c r="H65" i="2"/>
  <c r="J23" i="14" l="1"/>
  <c r="J28" i="14" s="1"/>
  <c r="T37" i="16"/>
  <c r="P35" i="16"/>
  <c r="D23" i="14"/>
  <c r="D28" i="14" s="1"/>
  <c r="H23" i="14"/>
  <c r="H28" i="14" s="1"/>
  <c r="V23" i="14"/>
  <c r="V28" i="14" s="1"/>
  <c r="Z28" i="14" s="1"/>
  <c r="L21" i="17"/>
  <c r="P21" i="17"/>
  <c r="R23" i="14"/>
  <c r="R28" i="14" s="1"/>
  <c r="H24" i="16"/>
  <c r="H30" i="16" s="1"/>
  <c r="L24" i="16"/>
  <c r="L30" i="16" s="1"/>
  <c r="X37" i="16"/>
  <c r="N21" i="17"/>
  <c r="V35" i="16"/>
  <c r="F21" i="17"/>
  <c r="J21" i="17"/>
  <c r="H21" i="17"/>
  <c r="H65" i="18"/>
  <c r="R21" i="17"/>
  <c r="D21" i="17"/>
  <c r="P24" i="16"/>
  <c r="P30" i="16" s="1"/>
  <c r="F24" i="16"/>
  <c r="F30" i="16" s="1"/>
  <c r="N24" i="16"/>
  <c r="N30" i="16" s="1"/>
  <c r="J24" i="16"/>
  <c r="J30" i="16" s="1"/>
  <c r="D65" i="18"/>
  <c r="Z35" i="16" l="1"/>
  <c r="P37" i="16"/>
  <c r="V24" i="16"/>
  <c r="V30" i="16" s="1"/>
  <c r="V37" i="16" s="1"/>
  <c r="J81" i="18" l="1"/>
  <c r="H81" i="18"/>
  <c r="F81" i="18"/>
  <c r="D81" i="18"/>
  <c r="J74" i="18"/>
  <c r="H74" i="18"/>
  <c r="F74" i="18"/>
  <c r="D74" i="18"/>
  <c r="J66" i="18"/>
  <c r="H66" i="18"/>
  <c r="F66" i="18"/>
  <c r="D66" i="18"/>
  <c r="J28" i="18"/>
  <c r="H28" i="18"/>
  <c r="F28" i="18"/>
  <c r="D28" i="18"/>
  <c r="J19" i="18"/>
  <c r="H19" i="18"/>
  <c r="F19" i="18"/>
  <c r="D19" i="18"/>
  <c r="F30" i="18" l="1"/>
  <c r="D30" i="18"/>
  <c r="H30" i="18"/>
  <c r="J30" i="18"/>
  <c r="J35" i="18" l="1"/>
  <c r="J37" i="18" s="1"/>
  <c r="H35" i="18"/>
  <c r="H37" i="18" s="1"/>
  <c r="D35" i="18"/>
  <c r="D37" i="18" s="1"/>
  <c r="F35" i="18"/>
  <c r="F37" i="18" s="1"/>
  <c r="X33" i="14"/>
  <c r="X35" i="14" s="1"/>
  <c r="R33" i="14"/>
  <c r="R35" i="14" s="1"/>
  <c r="P33" i="14"/>
  <c r="P35" i="14" s="1"/>
  <c r="N33" i="14"/>
  <c r="N35" i="14" s="1"/>
  <c r="L33" i="14"/>
  <c r="L35" i="14" s="1"/>
  <c r="J33" i="14"/>
  <c r="J35" i="14" s="1"/>
  <c r="H33" i="14"/>
  <c r="H35" i="14" s="1"/>
  <c r="F33" i="14"/>
  <c r="F35" i="14" s="1"/>
  <c r="D33" i="14"/>
  <c r="D35" i="14" s="1"/>
  <c r="F67" i="18" l="1"/>
  <c r="D67" i="18"/>
  <c r="H67" i="18"/>
  <c r="J67" i="18"/>
  <c r="V33" i="14"/>
  <c r="V35" i="14" s="1"/>
  <c r="Z33" i="14" l="1"/>
  <c r="F16" i="1"/>
  <c r="D16" i="1" l="1"/>
  <c r="H16" i="1"/>
  <c r="J16" i="1"/>
  <c r="P26" i="17" l="1"/>
  <c r="N26" i="17"/>
  <c r="L26" i="17"/>
  <c r="J26" i="17"/>
  <c r="H26" i="17"/>
  <c r="F26" i="17"/>
  <c r="D26" i="17"/>
  <c r="R16" i="17"/>
  <c r="N35" i="16"/>
  <c r="N37" i="16" s="1"/>
  <c r="L35" i="16"/>
  <c r="L37" i="16" s="1"/>
  <c r="J35" i="16"/>
  <c r="J37" i="16" s="1"/>
  <c r="H35" i="16"/>
  <c r="H37" i="16" s="1"/>
  <c r="F35" i="16"/>
  <c r="F37" i="16" s="1"/>
  <c r="D35" i="16"/>
  <c r="D37" i="16" s="1"/>
  <c r="Z19" i="16"/>
  <c r="Z24" i="16" s="1"/>
  <c r="Z30" i="16" l="1"/>
  <c r="Z37" i="16" s="1"/>
  <c r="R26" i="17"/>
  <c r="H28" i="17"/>
  <c r="J28" i="17"/>
  <c r="P28" i="17"/>
  <c r="L28" i="17"/>
  <c r="N28" i="17"/>
  <c r="D28" i="17"/>
  <c r="F28" i="17"/>
  <c r="R28" i="17" l="1"/>
  <c r="H31" i="5" l="1"/>
  <c r="J28" i="2" l="1"/>
  <c r="F28" i="2"/>
  <c r="D62" i="1" l="1"/>
  <c r="H28" i="2"/>
  <c r="D28" i="2"/>
  <c r="D30" i="2" s="1"/>
  <c r="J90" i="5"/>
  <c r="J72" i="5"/>
  <c r="J79" i="2"/>
  <c r="J73" i="2"/>
  <c r="J66" i="2"/>
  <c r="F79" i="2"/>
  <c r="F73" i="2"/>
  <c r="F66" i="2"/>
  <c r="J19" i="2"/>
  <c r="F19" i="2"/>
  <c r="J82" i="1"/>
  <c r="J85" i="1" s="1"/>
  <c r="F82" i="1"/>
  <c r="F85" i="1" s="1"/>
  <c r="J62" i="1"/>
  <c r="H62" i="1"/>
  <c r="F62" i="1"/>
  <c r="J52" i="1"/>
  <c r="H52" i="1"/>
  <c r="F52" i="1"/>
  <c r="J29" i="1"/>
  <c r="H29" i="1"/>
  <c r="F29" i="1"/>
  <c r="J31" i="1" l="1"/>
  <c r="H63" i="1"/>
  <c r="F30" i="2"/>
  <c r="F35" i="2" s="1"/>
  <c r="J30" i="2"/>
  <c r="J35" i="2" s="1"/>
  <c r="H31" i="1"/>
  <c r="J63" i="1"/>
  <c r="F63" i="1"/>
  <c r="D63" i="1"/>
  <c r="D31" i="1"/>
  <c r="F31" i="1"/>
  <c r="F87" i="1" l="1"/>
  <c r="F89" i="1" s="1"/>
  <c r="J87" i="1"/>
  <c r="J89" i="1"/>
  <c r="J37" i="2"/>
  <c r="F37" i="2"/>
  <c r="J31" i="5"/>
  <c r="F67" i="2" l="1"/>
  <c r="J67" i="2"/>
  <c r="J44" i="5"/>
  <c r="J46" i="5" s="1"/>
  <c r="J92" i="5" l="1"/>
  <c r="J94" i="5" s="1"/>
  <c r="H19" i="2"/>
  <c r="D73" i="2" l="1"/>
  <c r="H73" i="2"/>
  <c r="D79" i="2"/>
  <c r="H79" i="2"/>
  <c r="Z23" i="14" l="1"/>
  <c r="Z35" i="14" s="1"/>
  <c r="H66" i="2" l="1"/>
  <c r="D66" i="2" l="1"/>
  <c r="H30" i="2" l="1"/>
  <c r="H35" i="2" s="1"/>
  <c r="H37" i="2" l="1"/>
  <c r="H67" i="2" l="1"/>
  <c r="D35" i="2"/>
  <c r="D37" i="2" l="1"/>
  <c r="D67" i="2" l="1"/>
  <c r="H82" i="1" l="1"/>
  <c r="H85" i="1" l="1"/>
  <c r="H87" i="1" s="1"/>
  <c r="H89" i="1" s="1"/>
  <c r="D82" i="1"/>
  <c r="D85" i="1" l="1"/>
  <c r="D87" i="1" s="1"/>
  <c r="D89" i="1" s="1"/>
  <c r="H72" i="5" l="1"/>
  <c r="H44" i="5" l="1"/>
  <c r="H46" i="5" s="1"/>
  <c r="H92" i="5" l="1"/>
  <c r="H94" i="5" s="1"/>
  <c r="D72" i="5" l="1"/>
  <c r="D44" i="5" l="1"/>
  <c r="D46" i="5" s="1"/>
  <c r="D92" i="5" l="1"/>
  <c r="D94" i="5" s="1"/>
  <c r="F72" i="5" l="1"/>
  <c r="F31" i="5" l="1"/>
  <c r="F44" i="5" l="1"/>
  <c r="F46" i="5" s="1"/>
  <c r="F92" i="5" l="1"/>
  <c r="F94" i="5" s="1"/>
</calcChain>
</file>

<file path=xl/sharedStrings.xml><?xml version="1.0" encoding="utf-8"?>
<sst xmlns="http://schemas.openxmlformats.org/spreadsheetml/2006/main" count="613" uniqueCount="268">
  <si>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</si>
  <si>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</si>
  <si>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</si>
  <si>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</si>
  <si>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</si>
  <si>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</si>
  <si>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</si>
  <si>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</si>
  <si>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</si>
  <si>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Inventories</t>
  </si>
  <si>
    <t>Other current assets</t>
  </si>
  <si>
    <t>Non-current assets</t>
  </si>
  <si>
    <t>Investments in subsidiaries</t>
  </si>
  <si>
    <t>Investment properties</t>
  </si>
  <si>
    <t>Deferred tax assets</t>
  </si>
  <si>
    <t>Other non-current assets</t>
  </si>
  <si>
    <t>Total assets</t>
  </si>
  <si>
    <t>Liabilities and equity</t>
  </si>
  <si>
    <t>Current liabilities</t>
  </si>
  <si>
    <t>Other current liabilities</t>
  </si>
  <si>
    <t>Other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</si>
  <si>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</si>
  <si>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</si>
  <si>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</si>
  <si>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</si>
  <si>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</si>
  <si>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Total equity</t>
  </si>
  <si>
    <t>Total liabilities and equity</t>
  </si>
  <si>
    <t>Three-month period ended</t>
  </si>
  <si>
    <t>Revenue</t>
  </si>
  <si>
    <t>Other income</t>
  </si>
  <si>
    <t>Total revenue</t>
  </si>
  <si>
    <t>Expenses</t>
  </si>
  <si>
    <t>Finance costs</t>
  </si>
  <si>
    <t>Total expenses</t>
  </si>
  <si>
    <t>Other comprehensive income</t>
  </si>
  <si>
    <t>Total comprehensive income for the period</t>
  </si>
  <si>
    <t>Advances for construction</t>
  </si>
  <si>
    <t xml:space="preserve">   commercial building services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</si>
  <si>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</si>
  <si>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</si>
  <si>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</si>
  <si>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</si>
  <si>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</si>
  <si>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Cash flows from investing activities</t>
  </si>
  <si>
    <t xml:space="preserve">Acquisition of investment properties </t>
  </si>
  <si>
    <t>Acquisition of other intangible assets</t>
  </si>
  <si>
    <t>Interest received</t>
  </si>
  <si>
    <t>Cash flows from financing activities</t>
  </si>
  <si>
    <t>Interest paid</t>
  </si>
  <si>
    <t>Cash and cash equivalents at ending of period</t>
  </si>
  <si>
    <t>Non-cash transactions</t>
  </si>
  <si>
    <t>Consolidated financial statements</t>
  </si>
  <si>
    <t>Retained earnings</t>
  </si>
  <si>
    <t xml:space="preserve">Issued and </t>
  </si>
  <si>
    <t>paid-up</t>
  </si>
  <si>
    <t>share capital</t>
  </si>
  <si>
    <t xml:space="preserve">Unappropriated </t>
  </si>
  <si>
    <t>attributable to</t>
  </si>
  <si>
    <t>owners of</t>
  </si>
  <si>
    <t>Total</t>
  </si>
  <si>
    <t>restructuring</t>
  </si>
  <si>
    <t>equity</t>
  </si>
  <si>
    <t>Transactions with owners, recorded directly in equity</t>
  </si>
  <si>
    <t>Comprehensive income for the period</t>
  </si>
  <si>
    <t xml:space="preserve">    Profit</t>
  </si>
  <si>
    <t>Long-term loans</t>
  </si>
  <si>
    <t>Legal reserve</t>
  </si>
  <si>
    <t>Repayment of long-term loans from financial institutions</t>
  </si>
  <si>
    <t>Deferred tax liabilities</t>
  </si>
  <si>
    <t>Other intangible assets</t>
  </si>
  <si>
    <t xml:space="preserve">   Other companies in the Group before</t>
  </si>
  <si>
    <t xml:space="preserve">      business restructuring</t>
  </si>
  <si>
    <t>the parent</t>
  </si>
  <si>
    <t>Net cash from (used in) operating activities</t>
  </si>
  <si>
    <t>Payables for purchase of investment properties</t>
  </si>
  <si>
    <t xml:space="preserve">Net cash generated from (used in) operating </t>
  </si>
  <si>
    <t>Proceeds from short-term loans from related parties</t>
  </si>
  <si>
    <t xml:space="preserve">   subsequently to profit or loss</t>
  </si>
  <si>
    <t>Distribution costs</t>
  </si>
  <si>
    <t>Asset World Corp Public Company Limited and its Subsidiaries</t>
  </si>
  <si>
    <t xml:space="preserve">Cash and cash equivalents </t>
  </si>
  <si>
    <t xml:space="preserve">Total current assets </t>
  </si>
  <si>
    <t xml:space="preserve">Property, plant and equipment 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</si>
  <si>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</si>
  <si>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</si>
  <si>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</si>
  <si>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</si>
  <si>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Legal reserve </t>
  </si>
  <si>
    <t xml:space="preserve">   Unappropriated</t>
  </si>
  <si>
    <t>Differences from</t>
  </si>
  <si>
    <t xml:space="preserve">business </t>
  </si>
  <si>
    <t>combination</t>
  </si>
  <si>
    <t>under</t>
  </si>
  <si>
    <t>common control</t>
  </si>
  <si>
    <t>Legal</t>
  </si>
  <si>
    <t>reserve</t>
  </si>
  <si>
    <t>Seperate financial statements</t>
  </si>
  <si>
    <t>Long-term loans to related parties</t>
  </si>
  <si>
    <t>Proceeds from long-term loans from financial institutions</t>
  </si>
  <si>
    <t>(Unaudited)</t>
  </si>
  <si>
    <t>Deposits from lessee</t>
  </si>
  <si>
    <t>Statement of comprehensive income (Unaudited)</t>
  </si>
  <si>
    <t>Revenue from hotel and related services</t>
  </si>
  <si>
    <t>Management income</t>
  </si>
  <si>
    <t>Cost of hotel and related services</t>
  </si>
  <si>
    <t xml:space="preserve">Cost of rental and rendering of </t>
  </si>
  <si>
    <t>Cost of management services</t>
  </si>
  <si>
    <t xml:space="preserve">   to profit or loss</t>
  </si>
  <si>
    <t>Statement of changes in equity (Unaudited)</t>
  </si>
  <si>
    <t>Statement of cash flows (Unaudited)</t>
  </si>
  <si>
    <t>Net increase (decrease) in cash and cash equivalents</t>
  </si>
  <si>
    <t>Increase in long-term loans to related parties</t>
  </si>
  <si>
    <t>Payable for purchase of other intangible assets</t>
  </si>
  <si>
    <t>Proceeds from repayment of long-term loans to related parties</t>
  </si>
  <si>
    <t>Share premium</t>
  </si>
  <si>
    <t>Non-current provisions for employee benefits</t>
  </si>
  <si>
    <t xml:space="preserve">Administrative expenses  </t>
  </si>
  <si>
    <t xml:space="preserve">Items that will be reclassified subsequently </t>
  </si>
  <si>
    <t>Income tax relating to items that will be reclassified</t>
  </si>
  <si>
    <t xml:space="preserve">Total items that will be reclassified </t>
  </si>
  <si>
    <t>Other components of equity</t>
  </si>
  <si>
    <t>Non-current provisions for employee benefits paid</t>
  </si>
  <si>
    <t>Share</t>
  </si>
  <si>
    <t>premium</t>
  </si>
  <si>
    <t>Proceeds from short-term loans from financial institutions</t>
  </si>
  <si>
    <t>Repayment of short-term loans from financial institutions</t>
  </si>
  <si>
    <t>Current portion of lease liabilities</t>
  </si>
  <si>
    <t xml:space="preserve">Payment of lease liabilities </t>
  </si>
  <si>
    <t>combination under</t>
  </si>
  <si>
    <t xml:space="preserve">Payment of borrowing transaction cost </t>
  </si>
  <si>
    <t>Increase in right-of-use assets</t>
  </si>
  <si>
    <t>Trade and other current receivables</t>
  </si>
  <si>
    <t xml:space="preserve">Trade and other current payables </t>
  </si>
  <si>
    <t>Current income tax payable</t>
  </si>
  <si>
    <t>Lease liabilities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</si>
  <si>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</si>
  <si>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</si>
  <si>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</si>
  <si>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</si>
  <si>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</si>
  <si>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>Land</t>
  </si>
  <si>
    <t>revaluation</t>
  </si>
  <si>
    <t xml:space="preserve">reserve </t>
  </si>
  <si>
    <t>Hedging</t>
  </si>
  <si>
    <t xml:space="preserve"> reserve</t>
  </si>
  <si>
    <t xml:space="preserve">   Transactions in relation to long-term incentive plan</t>
  </si>
  <si>
    <t xml:space="preserve">Share-based </t>
  </si>
  <si>
    <t xml:space="preserve">payment </t>
  </si>
  <si>
    <t>reserves</t>
  </si>
  <si>
    <t xml:space="preserve">    Other comprehensive income </t>
  </si>
  <si>
    <t>Gains on changes in fair value of investment properties</t>
  </si>
  <si>
    <t>Transactions in relation to long-term incentive plan</t>
  </si>
  <si>
    <t>Payment of commitment fee</t>
  </si>
  <si>
    <t xml:space="preserve">Proceeds from disposal of investment properties </t>
  </si>
  <si>
    <t xml:space="preserve">   Other comprehensive income</t>
  </si>
  <si>
    <t>Loss on write-off of plant and equipment</t>
  </si>
  <si>
    <t xml:space="preserve">Proceeds from disposal of plant and equipment </t>
  </si>
  <si>
    <t xml:space="preserve">Acquisition of  property, plant and equipment  </t>
  </si>
  <si>
    <t xml:space="preserve">Revenue from rental and rendering of </t>
  </si>
  <si>
    <t>Dividends paid to owners of the company</t>
  </si>
  <si>
    <t>Cash and cash equivalents at beginning of period</t>
  </si>
  <si>
    <t xml:space="preserve">   Issued ordinary shares to employees</t>
  </si>
  <si>
    <t xml:space="preserve">   Transactions in relation to issuance of ordinary shares to employees</t>
  </si>
  <si>
    <t>Cash paid for issuance of ordinary shares to employees expenses</t>
  </si>
  <si>
    <t>Proceeds from longt-term loans from related parties</t>
  </si>
  <si>
    <t>Repayment of long-term loans from related parties</t>
  </si>
  <si>
    <t xml:space="preserve">   Dividends</t>
  </si>
  <si>
    <t xml:space="preserve">   Profit</t>
  </si>
  <si>
    <t>Gain on disposal of plant and equipment</t>
  </si>
  <si>
    <t>Payables for purchase of property, plant and equipment</t>
  </si>
  <si>
    <t>Profit from operating activities</t>
  </si>
  <si>
    <t>Taxes paid</t>
  </si>
  <si>
    <t>Derivative liabilities</t>
  </si>
  <si>
    <t>Derivative assets</t>
  </si>
  <si>
    <t>2023</t>
  </si>
  <si>
    <t>(Restated)</t>
  </si>
  <si>
    <t>Equity of</t>
  </si>
  <si>
    <t xml:space="preserve">Equity </t>
  </si>
  <si>
    <t>other company</t>
  </si>
  <si>
    <t xml:space="preserve">in the Group </t>
  </si>
  <si>
    <t xml:space="preserve"> before business</t>
  </si>
  <si>
    <t>Balance at 1 January 2023</t>
  </si>
  <si>
    <t>Current portion of long-term loans</t>
  </si>
  <si>
    <t>Short-term loans</t>
  </si>
  <si>
    <t>Tax expense</t>
  </si>
  <si>
    <t>Profit before income tax expense</t>
  </si>
  <si>
    <t>Profit for the period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</si>
  <si>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</si>
  <si>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</si>
  <si>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</si>
  <si>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7</t>
  </si>
  <si>
    <t>(Reversal of) expected credit loss</t>
  </si>
  <si>
    <t xml:space="preserve">   Owners of the parent</t>
  </si>
  <si>
    <t xml:space="preserve">   Owners of the Company</t>
  </si>
  <si>
    <t xml:space="preserve">   Non-controlling interests</t>
  </si>
  <si>
    <t>Equity attributable to owners of the parent</t>
  </si>
  <si>
    <t>Equity of other company in the Group before</t>
  </si>
  <si>
    <t xml:space="preserve">   business restructuring</t>
  </si>
  <si>
    <t>Income tax relating to items that will not be reclassified</t>
  </si>
  <si>
    <t xml:space="preserve">  Changes in ownership interests in subsidiaries</t>
  </si>
  <si>
    <t xml:space="preserve">    Acquisition of business under common control</t>
  </si>
  <si>
    <t>Total transactions with owners, recorded directly in equity</t>
  </si>
  <si>
    <t>Repayment from short-term loans from related parties</t>
  </si>
  <si>
    <t>Increase from issue of ordinary shares of subsidiaries</t>
  </si>
  <si>
    <t>Net cash used in investing activities</t>
  </si>
  <si>
    <t>Net cash from financing activities</t>
  </si>
  <si>
    <t>Gain on remeasurements of defined benefit plans</t>
  </si>
  <si>
    <t>Items that will not be reclassified subsequently to profit or loss</t>
  </si>
  <si>
    <t>Total items that will not be reclassified</t>
  </si>
  <si>
    <t>Acquisitions of subsidiaries</t>
  </si>
  <si>
    <t>Balance at 1 January 2023 - restated</t>
  </si>
  <si>
    <t>2024</t>
  </si>
  <si>
    <t xml:space="preserve">Share of other comprehensive income of </t>
  </si>
  <si>
    <t xml:space="preserve">   joint ventures accounted for using equity method</t>
  </si>
  <si>
    <t>Balance at 1 January 2024 - restated</t>
  </si>
  <si>
    <t>Balance at 1 January 2024</t>
  </si>
  <si>
    <t xml:space="preserve">Share of other comprehensive income of joint ventures </t>
  </si>
  <si>
    <t xml:space="preserve">   accounted for using equity method</t>
  </si>
  <si>
    <t>4, 9</t>
  </si>
  <si>
    <t>13</t>
  </si>
  <si>
    <t>14</t>
  </si>
  <si>
    <t xml:space="preserve">    Changes in ownership interests in subsidiaries</t>
  </si>
  <si>
    <t xml:space="preserve">Share of other </t>
  </si>
  <si>
    <t>comprehensive</t>
  </si>
  <si>
    <t xml:space="preserve">income of </t>
  </si>
  <si>
    <t xml:space="preserve">joint ventures </t>
  </si>
  <si>
    <t>accounted for</t>
  </si>
  <si>
    <t>using  equity</t>
  </si>
  <si>
    <t>method</t>
  </si>
  <si>
    <t>4</t>
  </si>
  <si>
    <t>4, 12</t>
  </si>
  <si>
    <t>Loss on write-off of other intangible assets</t>
  </si>
  <si>
    <t>9</t>
  </si>
  <si>
    <t>Acquisition of business combinations under common control</t>
  </si>
  <si>
    <t>Investment in joint ventures</t>
  </si>
  <si>
    <t>Other comprehensive income (expense) for the period, net of tax</t>
  </si>
  <si>
    <t>Total comprehensive income (expense) for the period</t>
  </si>
  <si>
    <t>Gain (loss) on cash flow hedges</t>
  </si>
  <si>
    <t>Comprehensive income (expense) for the period</t>
  </si>
  <si>
    <t xml:space="preserve">   Other comprehensive income (expense)</t>
  </si>
  <si>
    <t xml:space="preserve">    Other comprehensive income (expense)</t>
  </si>
  <si>
    <t xml:space="preserve">   Contributions by and distributions to owners </t>
  </si>
  <si>
    <t>Loss on impairment of furniture, fixtures and office equipment</t>
  </si>
  <si>
    <t>Proceeds from reduction of share capital of a subsidiaries</t>
  </si>
  <si>
    <t>Acquisition of interest in joint ventures</t>
  </si>
  <si>
    <t xml:space="preserve">   Total contributions by and distributions to owners </t>
  </si>
  <si>
    <t xml:space="preserve">  Acquisition of business under common control</t>
  </si>
  <si>
    <t>30 September</t>
  </si>
  <si>
    <t>Balance at 30 September 2023 - restated</t>
  </si>
  <si>
    <t>Balance at 30 September 2024</t>
  </si>
  <si>
    <t>Balance at 30 September 2023</t>
  </si>
  <si>
    <t>Loss from lease cancellations</t>
  </si>
  <si>
    <t>Gain from lease modifications</t>
  </si>
  <si>
    <t>Transfer in of non-current provisions for employee benefits</t>
  </si>
  <si>
    <t>Cash payment for increase in share capital of a subsidiary</t>
  </si>
  <si>
    <t>Profit attributable to:</t>
  </si>
  <si>
    <t xml:space="preserve">Total comprehensive income attributable to: </t>
  </si>
  <si>
    <t xml:space="preserve">  Acquisition of interest in joint ventures under common control</t>
  </si>
  <si>
    <t>Adjustments to reconcile profit to cash receipts (payments)</t>
  </si>
  <si>
    <t>Share of (gain) loss of investments in joint ventures</t>
  </si>
  <si>
    <t>Retention for purchase interest in joint venture</t>
  </si>
  <si>
    <t xml:space="preserve">Share of gain (loss) of joint ventures accounted </t>
  </si>
  <si>
    <t xml:space="preserve">   for using equity method</t>
  </si>
  <si>
    <t>Nine-month period ended 30 September 2023 - restated</t>
  </si>
  <si>
    <t>Nine-month period ended 30 September 2024</t>
  </si>
  <si>
    <t>Nine-month period ended 30 September 2023</t>
  </si>
  <si>
    <t>Nine-month period 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</si>
</sst>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_);_(* \(#,##0.0000\);_(* &quot;-&quot;??_);_(@_)"/>
  </numFmts>
  <fonts count="20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7" fillId="0" borderId="0" xfId="0" applyFont="1"/>
    <xf numFmtId="49" fontId="8" fillId="0" borderId="0" xfId="0" applyNumberFormat="1" applyFont="1"/>
    <xf numFmtId="49" fontId="0" fillId="0" borderId="0" xfId="0" applyNumberFormat="1"/>
    <xf numFmtId="0" fontId="7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49" fontId="7" fillId="0" borderId="0" xfId="0" applyNumberFormat="1" applyFont="1" applyAlignment="1">
      <alignment horizontal="left"/>
    </xf>
    <xf numFmtId="49" fontId="10" fillId="0" borderId="0" xfId="0" applyNumberFormat="1" applyFont="1"/>
    <xf numFmtId="41" fontId="0" fillId="0" borderId="0" xfId="0" applyNumberFormat="1"/>
    <xf numFmtId="49" fontId="7" fillId="0" borderId="0" xfId="0" applyNumberFormat="1" applyFont="1"/>
    <xf numFmtId="164" fontId="7" fillId="0" borderId="0" xfId="0" applyNumberFormat="1" applyFont="1"/>
    <xf numFmtId="164" fontId="0" fillId="0" borderId="0" xfId="0" applyNumberFormat="1" applyAlignment="1">
      <alignment horizontal="left"/>
    </xf>
    <xf numFmtId="9" fontId="0" fillId="0" borderId="0" xfId="2" applyFont="1" applyFill="1" applyAlignment="1"/>
    <xf numFmtId="165" fontId="0" fillId="0" borderId="0" xfId="1" applyNumberFormat="1" applyFont="1" applyFill="1" applyBorder="1" applyAlignment="1">
      <alignment horizontal="center"/>
    </xf>
    <xf numFmtId="167" fontId="0" fillId="0" borderId="0" xfId="0" applyNumberFormat="1"/>
    <xf numFmtId="167" fontId="0" fillId="0" borderId="0" xfId="0" applyNumberFormat="1" applyAlignment="1">
      <alignment horizontal="left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6" fontId="0" fillId="0" borderId="0" xfId="0" applyNumberForma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0" fontId="5" fillId="0" borderId="0" xfId="0" applyFont="1" applyAlignment="1">
      <alignment horizontal="center"/>
    </xf>
    <xf numFmtId="49" fontId="9" fillId="0" borderId="0" xfId="0" applyNumberFormat="1" applyFont="1"/>
    <xf numFmtId="49" fontId="7" fillId="0" borderId="0" xfId="0" applyNumberFormat="1" applyFont="1" applyAlignment="1">
      <alignment wrapText="1"/>
    </xf>
    <xf numFmtId="43" fontId="7" fillId="0" borderId="0" xfId="4" applyFont="1" applyFill="1" applyBorder="1" applyAlignment="1"/>
    <xf numFmtId="49" fontId="7" fillId="0" borderId="0" xfId="0" applyNumberFormat="1" applyFont="1" applyAlignment="1">
      <alignment horizontal="left" wrapText="1"/>
    </xf>
    <xf numFmtId="168" fontId="7" fillId="0" borderId="0" xfId="0" applyNumberFormat="1" applyFont="1"/>
    <xf numFmtId="168" fontId="7" fillId="0" borderId="0" xfId="4" applyNumberFormat="1" applyFont="1" applyFill="1" applyBorder="1" applyAlignment="1"/>
    <xf numFmtId="165" fontId="5" fillId="0" borderId="0" xfId="1" applyNumberFormat="1" applyFont="1" applyFill="1" applyBorder="1" applyAlignment="1"/>
    <xf numFmtId="43" fontId="7" fillId="0" borderId="0" xfId="4" applyFont="1" applyFill="1" applyAlignment="1"/>
    <xf numFmtId="0" fontId="10" fillId="0" borderId="0" xfId="0" applyFont="1" applyAlignment="1">
      <alignment horizontal="left"/>
    </xf>
    <xf numFmtId="43" fontId="7" fillId="0" borderId="0" xfId="1" applyFont="1" applyFill="1" applyBorder="1" applyAlignment="1"/>
    <xf numFmtId="0" fontId="10" fillId="0" borderId="0" xfId="0" applyFont="1"/>
    <xf numFmtId="165" fontId="5" fillId="0" borderId="3" xfId="1" applyNumberFormat="1" applyFont="1" applyFill="1" applyBorder="1" applyAlignment="1"/>
    <xf numFmtId="0" fontId="10" fillId="0" borderId="0" xfId="0" applyFont="1" applyAlignment="1">
      <alignment horizontal="center"/>
    </xf>
    <xf numFmtId="165" fontId="7" fillId="0" borderId="1" xfId="4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0" fontId="12" fillId="0" borderId="0" xfId="0" applyFont="1"/>
    <xf numFmtId="43" fontId="0" fillId="0" borderId="0" xfId="4" applyFont="1" applyFill="1"/>
    <xf numFmtId="0" fontId="8" fillId="0" borderId="0" xfId="0" applyFont="1" applyAlignment="1">
      <alignment horizontal="left"/>
    </xf>
    <xf numFmtId="49" fontId="14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6" fontId="5" fillId="0" borderId="0" xfId="0" quotePrefix="1" applyNumberFormat="1" applyFont="1" applyAlignment="1">
      <alignment horizontal="center"/>
    </xf>
    <xf numFmtId="16" fontId="0" fillId="0" borderId="0" xfId="0" quotePrefix="1" applyNumberFormat="1"/>
    <xf numFmtId="0" fontId="0" fillId="0" borderId="0" xfId="0" applyAlignment="1">
      <alignment horizontal="center"/>
    </xf>
    <xf numFmtId="0" fontId="6" fillId="0" borderId="0" xfId="0" applyFont="1"/>
    <xf numFmtId="165" fontId="5" fillId="0" borderId="3" xfId="1" applyNumberFormat="1" applyFont="1" applyFill="1" applyBorder="1"/>
    <xf numFmtId="0" fontId="8" fillId="0" borderId="0" xfId="0" applyFont="1"/>
    <xf numFmtId="0" fontId="5" fillId="0" borderId="0" xfId="0" applyFont="1" applyAlignment="1">
      <alignment horizontal="left" wrapText="1"/>
    </xf>
    <xf numFmtId="43" fontId="0" fillId="0" borderId="0" xfId="1" applyFont="1" applyFill="1" applyBorder="1" applyAlignment="1"/>
    <xf numFmtId="0" fontId="16" fillId="0" borderId="0" xfId="0" applyFont="1"/>
    <xf numFmtId="164" fontId="7" fillId="0" borderId="1" xfId="1" applyNumberFormat="1" applyFont="1" applyFill="1" applyBorder="1" applyAlignment="1"/>
    <xf numFmtId="164" fontId="7" fillId="0" borderId="0" xfId="4" applyNumberFormat="1" applyFont="1" applyFill="1" applyBorder="1" applyAlignment="1"/>
    <xf numFmtId="43" fontId="0" fillId="0" borderId="0" xfId="1" applyFont="1" applyFill="1"/>
    <xf numFmtId="49" fontId="0" fillId="0" borderId="0" xfId="0" applyNumberFormat="1" applyAlignment="1">
      <alignment horizontal="left"/>
    </xf>
    <xf numFmtId="43" fontId="0" fillId="0" borderId="0" xfId="4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4" applyNumberFormat="1" applyFont="1" applyFill="1" applyBorder="1" applyAlignment="1"/>
    <xf numFmtId="165" fontId="0" fillId="0" borderId="5" xfId="1" applyNumberFormat="1" applyFont="1" applyFill="1" applyBorder="1" applyAlignment="1"/>
    <xf numFmtId="168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0" fontId="0" fillId="0" borderId="0" xfId="0" applyAlignment="1">
      <alignment wrapText="1"/>
    </xf>
    <xf numFmtId="165" fontId="0" fillId="0" borderId="0" xfId="4" applyNumberFormat="1" applyFont="1" applyFill="1" applyBorder="1" applyAlignment="1"/>
    <xf numFmtId="0" fontId="17" fillId="0" borderId="0" xfId="0" applyFont="1" applyAlignment="1">
      <alignment horizontal="left"/>
    </xf>
    <xf numFmtId="165" fontId="7" fillId="0" borderId="0" xfId="1" applyNumberFormat="1" applyFont="1" applyFill="1" applyBorder="1"/>
    <xf numFmtId="165" fontId="0" fillId="0" borderId="0" xfId="1" applyNumberFormat="1" applyFont="1" applyFill="1" applyBorder="1" applyAlignment="1"/>
    <xf numFmtId="49" fontId="9" fillId="0" borderId="0" xfId="0" applyNumberFormat="1" applyFont="1" applyAlignment="1">
      <alignment horizontal="center"/>
    </xf>
    <xf numFmtId="0" fontId="5" fillId="0" borderId="0" xfId="0" applyFont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4" fontId="0" fillId="0" borderId="0" xfId="1" applyNumberFormat="1" applyFont="1" applyFill="1" applyBorder="1" applyAlignment="1"/>
    <xf numFmtId="165" fontId="0" fillId="0" borderId="0" xfId="1" applyNumberFormat="1" applyFont="1" applyFill="1"/>
    <xf numFmtId="165" fontId="5" fillId="0" borderId="0" xfId="1" applyNumberFormat="1" applyFont="1" applyFill="1" applyBorder="1"/>
    <xf numFmtId="165" fontId="7" fillId="0" borderId="3" xfId="1" applyNumberFormat="1" applyFont="1" applyFill="1" applyBorder="1"/>
    <xf numFmtId="0" fontId="5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/>
    </xf>
    <xf numFmtId="3" fontId="0" fillId="0" borderId="0" xfId="0" applyNumberFormat="1"/>
    <xf numFmtId="165" fontId="12" fillId="0" borderId="0" xfId="0" applyNumberFormat="1" applyFont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43" fontId="5" fillId="0" borderId="0" xfId="4" applyFont="1" applyFill="1" applyBorder="1" applyAlignment="1">
      <alignment horizontal="right" vertical="center"/>
    </xf>
    <xf numFmtId="43" fontId="0" fillId="0" borderId="0" xfId="0" applyNumberFormat="1"/>
    <xf numFmtId="3" fontId="0" fillId="0" borderId="0" xfId="0" applyNumberFormat="1" applyAlignment="1">
      <alignment vertical="center"/>
    </xf>
    <xf numFmtId="3" fontId="12" fillId="0" borderId="0" xfId="0" applyNumberFormat="1" applyFont="1" applyAlignment="1">
      <alignment vertical="center"/>
    </xf>
    <xf numFmtId="49" fontId="5" fillId="0" borderId="0" xfId="0" applyNumberFormat="1" applyFont="1"/>
    <xf numFmtId="164" fontId="5" fillId="0" borderId="0" xfId="0" applyNumberFormat="1" applyFont="1"/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vertical="center"/>
    </xf>
    <xf numFmtId="43" fontId="0" fillId="0" borderId="0" xfId="1" applyFont="1" applyFill="1" applyBorder="1"/>
    <xf numFmtId="165" fontId="5" fillId="0" borderId="0" xfId="4" applyNumberFormat="1" applyFont="1" applyFill="1" applyAlignment="1"/>
    <xf numFmtId="165" fontId="7" fillId="0" borderId="0" xfId="4" applyNumberFormat="1" applyFont="1" applyFill="1" applyBorder="1" applyAlignment="1"/>
    <xf numFmtId="165" fontId="7" fillId="0" borderId="0" xfId="4" applyNumberFormat="1" applyFont="1" applyFill="1" applyAlignment="1"/>
    <xf numFmtId="165" fontId="7" fillId="0" borderId="2" xfId="4" applyNumberFormat="1" applyFont="1" applyFill="1" applyBorder="1" applyAlignment="1"/>
    <xf numFmtId="43" fontId="5" fillId="0" borderId="0" xfId="4" applyFont="1" applyFill="1" applyAlignment="1"/>
    <xf numFmtId="165" fontId="18" fillId="0" borderId="0" xfId="4" applyNumberFormat="1" applyFont="1" applyFill="1" applyAlignment="1"/>
    <xf numFmtId="43" fontId="5" fillId="0" borderId="0" xfId="4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4" fontId="7" fillId="0" borderId="0" xfId="0" applyNumberFormat="1" applyFont="1" applyAlignment="1">
      <alignment horizontal="left"/>
    </xf>
    <xf numFmtId="169" fontId="7" fillId="0" borderId="2" xfId="1" applyNumberFormat="1" applyFont="1" applyFill="1" applyBorder="1" applyAlignment="1"/>
    <xf numFmtId="169" fontId="0" fillId="0" borderId="0" xfId="1" applyNumberFormat="1" applyFont="1" applyFill="1" applyBorder="1" applyAlignment="1"/>
    <xf numFmtId="169" fontId="0" fillId="0" borderId="0" xfId="0" applyNumberFormat="1"/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2" xfId="1" applyNumberFormat="1" applyFont="1" applyFill="1" applyBorder="1"/>
    <xf numFmtId="165" fontId="5" fillId="0" borderId="0" xfId="0" applyNumberFormat="1" applyFont="1"/>
    <xf numFmtId="43" fontId="7" fillId="0" borderId="0" xfId="1" applyFont="1" applyFill="1" applyBorder="1" applyAlignment="1">
      <alignment vertical="center"/>
    </xf>
    <xf numFmtId="165" fontId="5" fillId="0" borderId="0" xfId="4" applyNumberFormat="1" applyFont="1" applyFill="1" applyBorder="1" applyAlignment="1"/>
    <xf numFmtId="0" fontId="8" fillId="0" borderId="0" xfId="0" applyFont="1" applyAlignment="1">
      <alignment vertical="center"/>
    </xf>
    <xf numFmtId="49" fontId="9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 wrapText="1"/>
    </xf>
    <xf numFmtId="165" fontId="0" fillId="0" borderId="3" xfId="1" applyNumberFormat="1" applyFont="1" applyFill="1" applyBorder="1"/>
    <xf numFmtId="165" fontId="7" fillId="0" borderId="0" xfId="0" applyNumberFormat="1" applyFont="1"/>
    <xf numFmtId="43" fontId="0" fillId="0" borderId="0" xfId="1" applyFont="1" applyFill="1" applyAlignment="1"/>
    <xf numFmtId="43" fontId="7" fillId="0" borderId="0" xfId="1" applyFont="1" applyFill="1" applyAlignment="1"/>
    <xf numFmtId="43" fontId="12" fillId="0" borderId="0" xfId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65" fontId="0" fillId="0" borderId="0" xfId="1" applyNumberFormat="1" applyFont="1" applyFill="1" applyBorder="1"/>
    <xf numFmtId="0" fontId="5" fillId="0" borderId="0" xfId="0" applyFont="1" applyAlignment="1">
      <alignment wrapText="1"/>
    </xf>
    <xf numFmtId="164" fontId="7" fillId="0" borderId="2" xfId="0" applyNumberFormat="1" applyFont="1" applyBorder="1"/>
    <xf numFmtId="165" fontId="7" fillId="0" borderId="2" xfId="0" applyNumberFormat="1" applyFont="1" applyBorder="1"/>
    <xf numFmtId="0" fontId="5" fillId="0" borderId="0" xfId="0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164" fontId="7" fillId="0" borderId="1" xfId="0" applyNumberFormat="1" applyFont="1" applyBorder="1"/>
    <xf numFmtId="164" fontId="5" fillId="0" borderId="0" xfId="0" applyNumberFormat="1" applyFont="1" applyAlignment="1">
      <alignment horizontal="right"/>
    </xf>
    <xf numFmtId="164" fontId="7" fillId="0" borderId="3" xfId="0" applyNumberFormat="1" applyFont="1" applyBorder="1"/>
    <xf numFmtId="0" fontId="9" fillId="0" borderId="0" xfId="0" applyFont="1" applyAlignment="1">
      <alignment vertical="center"/>
    </xf>
    <xf numFmtId="164" fontId="5" fillId="0" borderId="2" xfId="0" applyNumberFormat="1" applyFont="1" applyBorder="1"/>
    <xf numFmtId="49" fontId="0" fillId="0" borderId="0" xfId="0" quotePrefix="1" applyNumberForma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3" fontId="5" fillId="0" borderId="0" xfId="1" applyFont="1"/>
    <xf numFmtId="43" fontId="0" fillId="0" borderId="0" xfId="1" applyFont="1"/>
    <xf numFmtId="164" fontId="7" fillId="0" borderId="5" xfId="0" applyNumberFormat="1" applyFont="1" applyBorder="1"/>
    <xf numFmtId="0" fontId="0" fillId="0" borderId="0" xfId="0" applyAlignment="1">
      <alignment horizontal="center" vertical="center"/>
    </xf>
    <xf numFmtId="165" fontId="5" fillId="0" borderId="0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165" fontId="5" fillId="0" borderId="0" xfId="1" applyNumberFormat="1" applyFont="1"/>
    <xf numFmtId="49" fontId="16" fillId="0" borderId="0" xfId="0" applyNumberFormat="1" applyFont="1"/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49" fontId="0" fillId="0" borderId="0" xfId="0" applyNumberFormat="1" applyAlignment="1">
      <alignment horizontal="center"/>
    </xf>
  </cellXfs>
  <cellStyles count="9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Normal 3 2" xfId="5" xr:uid="{86A64424-98F3-4224-A7FE-F8B38BFF9989}"/>
    <cellStyle name="Normal 3 2 2" xfId="7" xr:uid="{86A64424-98F3-4224-A7FE-F8B38BFF9989}"/>
    <cellStyle name="Normal 3 3" xfId="6" xr:uid="{00000000-0005-0000-0000-000003000000}"/>
    <cellStyle name="Normal 3 4" xfId="8" xr:uid="{93AC4925-7926-4A3E-9FA4-2DCBFC6D3EE4}"/>
    <cellStyle name="Percent" xfId="2" builtinId="5"/>
  </cellStyles>
  <dxfs count="0"/>
  <tableStyles count="1" defaultTableStyle="TableStyleMedium2" defaultPivotStyle="PivotStyleLight16">
    <tableStyle name="Invisible" pivot="0" table="0" count="0" xr9:uid="{17596B71-801F-4E5B-AC8A-CC1E5A3CBB42}"/>
  </tableStyles>
  <colors>
    <mruColors>
      <color rgb="FF66FFFF"/>
      <color rgb="FFFF8181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</sheetPr>
  <dimension ref="A1:T98"/>
  <sheetViews>
    <sheetView view="pageBreakPreview" zoomScale="80" zoomScaleNormal="80" zoomScaleSheetLayoutView="80" workbookViewId="0">
      <selection activeCell="J1" sqref="A1:J1048576"/>
    </sheetView>
  </sheetViews>
  <sheetFormatPr defaultColWidth="8.1796875" defaultRowHeight="18.75" customHeight="1" x14ac:dyDescent="0.3"/>
  <cols>
    <col min="1" max="1" width="35.453125" customWidth="1"/>
    <col min="2" max="2" width="9.1796875" style="54" customWidth="1"/>
    <col min="3" max="3" width="3.1796875" style="54" customWidth="1"/>
    <col min="4" max="4" width="14.81640625" customWidth="1"/>
    <col min="5" max="5" width="3.1796875" customWidth="1"/>
    <col min="6" max="6" width="14.81640625" customWidth="1"/>
    <col min="7" max="7" width="3.1796875" customWidth="1"/>
    <col min="8" max="8" width="14.81640625" customWidth="1"/>
    <col min="9" max="9" width="3.1796875" customWidth="1"/>
    <col min="10" max="10" width="14.81640625" customWidth="1"/>
    <col min="11" max="11" width="10" bestFit="1" customWidth="1"/>
    <col min="12" max="12" width="2.54296875" customWidth="1"/>
    <col min="13" max="13" width="11.453125" bestFit="1" customWidth="1"/>
    <col min="14" max="14" width="3.1796875" customWidth="1"/>
    <col min="15" max="15" width="12.54296875" bestFit="1" customWidth="1"/>
    <col min="16" max="16" width="2.1796875" customWidth="1"/>
    <col min="17" max="17" width="12.54296875" bestFit="1" customWidth="1"/>
  </cols>
  <sheetData>
    <row r="1" spans="1:10" ht="23.15" customHeight="1" x14ac:dyDescent="0.7">
      <c r="A1" s="45" t="s">
        <v>80</v>
      </c>
      <c r="B1" s="46"/>
      <c r="C1" s="46"/>
      <c r="D1" s="47"/>
      <c r="E1" s="47"/>
      <c r="F1" s="47"/>
      <c r="G1" s="47"/>
      <c r="H1" s="47"/>
      <c r="I1" s="47"/>
      <c r="J1" s="47"/>
    </row>
    <row r="2" spans="1:10" ht="23.15" customHeight="1" x14ac:dyDescent="0.7">
      <c r="A2" s="49" t="s">
        <v>0</v>
      </c>
      <c r="B2" s="46"/>
      <c r="C2" s="46"/>
      <c r="D2" s="47"/>
      <c r="E2" s="47"/>
      <c r="F2" s="47"/>
      <c r="G2" s="47"/>
      <c r="H2" s="47"/>
      <c r="I2" s="47"/>
      <c r="J2" s="47"/>
    </row>
    <row r="3" spans="1:10" ht="20.5" customHeight="1" x14ac:dyDescent="0.65">
      <c r="A3" s="49"/>
      <c r="B3" s="50"/>
      <c r="C3" s="50"/>
      <c r="D3" s="47"/>
      <c r="E3" s="47"/>
      <c r="F3" s="48"/>
      <c r="G3" s="47"/>
      <c r="H3" s="47"/>
      <c r="I3" s="47"/>
      <c r="J3" s="47"/>
    </row>
    <row r="4" spans="1:10" ht="20.5" customHeight="1" x14ac:dyDescent="0.65">
      <c r="A4" s="51"/>
      <c r="B4" s="50"/>
      <c r="C4" s="50"/>
      <c r="D4" s="179" t="s">
        <v>1</v>
      </c>
      <c r="E4" s="179"/>
      <c r="F4" s="179"/>
      <c r="G4" s="43"/>
      <c r="H4" s="179" t="s">
        <v>2</v>
      </c>
      <c r="I4" s="179"/>
      <c r="J4" s="179"/>
    </row>
    <row r="5" spans="1:10" ht="20.5" customHeight="1" x14ac:dyDescent="0.65">
      <c r="A5" s="51"/>
      <c r="B5" s="50"/>
      <c r="C5" s="50"/>
      <c r="D5" s="179" t="s">
        <v>3</v>
      </c>
      <c r="E5" s="179"/>
      <c r="F5" s="179"/>
      <c r="G5" s="4"/>
      <c r="H5" s="179" t="s">
        <v>3</v>
      </c>
      <c r="I5" s="179"/>
      <c r="J5" s="179"/>
    </row>
    <row r="6" spans="1:10" ht="17.5" customHeight="1" x14ac:dyDescent="0.65">
      <c r="A6" s="51"/>
      <c r="B6" s="50"/>
      <c r="C6" s="50"/>
      <c r="D6" s="5" t="s">
        <v>248</v>
      </c>
      <c r="E6" s="53"/>
      <c r="F6" s="52" t="s">
        <v>4</v>
      </c>
      <c r="G6" s="54"/>
      <c r="H6" s="5" t="s">
        <v>248</v>
      </c>
      <c r="I6" s="53"/>
      <c r="J6" s="52" t="s">
        <v>4</v>
      </c>
    </row>
    <row r="7" spans="1:10" ht="17.5" customHeight="1" x14ac:dyDescent="0.3">
      <c r="A7" s="49" t="s">
        <v>5</v>
      </c>
      <c r="B7" s="147" t="s">
        <v>6</v>
      </c>
      <c r="C7" s="78"/>
      <c r="D7" s="163" t="s">
        <v>212</v>
      </c>
      <c r="E7" s="148"/>
      <c r="F7" s="163" t="s">
        <v>175</v>
      </c>
      <c r="G7" s="148"/>
      <c r="H7" s="163" t="s">
        <v>212</v>
      </c>
      <c r="I7" s="148"/>
      <c r="J7" s="163" t="s">
        <v>175</v>
      </c>
    </row>
    <row r="8" spans="1:10" ht="17.5" customHeight="1" x14ac:dyDescent="0.3">
      <c r="A8" s="4"/>
      <c r="B8" s="147"/>
      <c r="C8" s="78"/>
      <c r="D8" s="5" t="s">
        <v>100</v>
      </c>
      <c r="E8" s="26"/>
      <c r="F8" s="5" t="s">
        <v>176</v>
      </c>
      <c r="G8" s="26"/>
      <c r="H8" s="5" t="s">
        <v>100</v>
      </c>
      <c r="I8" s="26"/>
      <c r="J8" s="54"/>
    </row>
    <row r="9" spans="1:10" ht="20.5" customHeight="1" x14ac:dyDescent="0.3">
      <c r="A9" s="9"/>
      <c r="B9" s="78"/>
      <c r="C9" s="78"/>
      <c r="D9" s="180" t="s">
        <v>7</v>
      </c>
      <c r="E9" s="181"/>
      <c r="F9" s="181"/>
      <c r="G9" s="181"/>
      <c r="H9" s="181"/>
      <c r="I9" s="181"/>
      <c r="J9" s="181"/>
    </row>
    <row r="10" spans="1:10" ht="20.5" customHeight="1" x14ac:dyDescent="0.3">
      <c r="A10" s="37" t="s">
        <v>8</v>
      </c>
      <c r="B10" s="78"/>
      <c r="C10" s="78"/>
      <c r="D10" s="153"/>
      <c r="E10" s="153"/>
      <c r="F10" s="153"/>
      <c r="G10" s="153"/>
      <c r="H10" s="153"/>
      <c r="I10" s="153"/>
      <c r="J10" s="153"/>
    </row>
    <row r="11" spans="1:10" ht="20.5" customHeight="1" x14ac:dyDescent="0.3">
      <c r="A11" s="79" t="s">
        <v>81</v>
      </c>
      <c r="B11" s="147"/>
      <c r="C11" s="147"/>
      <c r="D11" s="115">
        <v>297452</v>
      </c>
      <c r="E11" s="115"/>
      <c r="F11" s="115">
        <v>509195</v>
      </c>
      <c r="G11" s="115"/>
      <c r="H11" s="115">
        <v>65729</v>
      </c>
      <c r="I11" s="115"/>
      <c r="J11" s="115">
        <v>202314</v>
      </c>
    </row>
    <row r="12" spans="1:10" ht="20.5" customHeight="1" x14ac:dyDescent="0.3">
      <c r="A12" s="154" t="s">
        <v>132</v>
      </c>
      <c r="B12" s="147">
        <v>4</v>
      </c>
      <c r="C12" s="147"/>
      <c r="D12" s="115">
        <v>1006365</v>
      </c>
      <c r="E12" s="115"/>
      <c r="F12" s="115">
        <v>976090</v>
      </c>
      <c r="G12" s="115"/>
      <c r="H12" s="115">
        <v>2196173</v>
      </c>
      <c r="I12" s="115"/>
      <c r="J12" s="115">
        <v>2778256</v>
      </c>
    </row>
    <row r="13" spans="1:10" ht="20.5" customHeight="1" x14ac:dyDescent="0.3">
      <c r="A13" s="79" t="s">
        <v>9</v>
      </c>
      <c r="B13" s="147"/>
      <c r="C13" s="147"/>
      <c r="D13" s="115">
        <v>90420</v>
      </c>
      <c r="E13" s="115"/>
      <c r="F13" s="115">
        <v>74213</v>
      </c>
      <c r="G13" s="115"/>
      <c r="H13" s="115">
        <v>0</v>
      </c>
      <c r="I13" s="115"/>
      <c r="J13" s="115">
        <v>0</v>
      </c>
    </row>
    <row r="14" spans="1:10" ht="20.5" customHeight="1" x14ac:dyDescent="0.3">
      <c r="A14" s="79" t="s">
        <v>174</v>
      </c>
      <c r="B14" s="147">
        <v>16</v>
      </c>
      <c r="C14" s="147"/>
      <c r="D14" s="115">
        <v>2264</v>
      </c>
      <c r="E14" s="115"/>
      <c r="F14" s="115">
        <v>0</v>
      </c>
      <c r="G14" s="115"/>
      <c r="H14" s="115">
        <v>2264</v>
      </c>
      <c r="I14" s="115"/>
      <c r="J14" s="115">
        <v>0</v>
      </c>
    </row>
    <row r="15" spans="1:10" ht="20.5" customHeight="1" x14ac:dyDescent="0.3">
      <c r="A15" s="79" t="s">
        <v>10</v>
      </c>
      <c r="B15" s="147"/>
      <c r="C15" s="147"/>
      <c r="D15" s="115">
        <v>347103</v>
      </c>
      <c r="E15" s="115"/>
      <c r="F15" s="115">
        <v>159832</v>
      </c>
      <c r="G15" s="115"/>
      <c r="H15" s="115">
        <v>12474</v>
      </c>
      <c r="I15" s="115"/>
      <c r="J15" s="115">
        <v>2729</v>
      </c>
    </row>
    <row r="16" spans="1:10" ht="20.5" customHeight="1" x14ac:dyDescent="0.3">
      <c r="A16" s="1" t="s">
        <v>82</v>
      </c>
      <c r="B16" s="147"/>
      <c r="C16" s="39"/>
      <c r="D16" s="40">
        <f>SUM(D11:D15)</f>
        <v>1743604</v>
      </c>
      <c r="E16" s="116"/>
      <c r="F16" s="40">
        <f>SUM(F11:F15)</f>
        <v>1719330</v>
      </c>
      <c r="G16" s="117"/>
      <c r="H16" s="40">
        <f>SUM(H11:H15)</f>
        <v>2276640</v>
      </c>
      <c r="I16" s="117"/>
      <c r="J16" s="40">
        <f>SUM(J11:J15)</f>
        <v>2983299</v>
      </c>
    </row>
    <row r="17" spans="1:20" ht="20.5" customHeight="1" x14ac:dyDescent="0.3">
      <c r="A17" s="105"/>
      <c r="B17" s="147"/>
      <c r="C17" s="78"/>
      <c r="D17" s="115"/>
      <c r="E17" s="115"/>
      <c r="F17" s="115"/>
      <c r="G17" s="115"/>
      <c r="H17" s="115"/>
      <c r="I17" s="115"/>
      <c r="J17" s="115"/>
    </row>
    <row r="18" spans="1:20" ht="20.5" customHeight="1" x14ac:dyDescent="0.3">
      <c r="A18" s="37" t="s">
        <v>11</v>
      </c>
      <c r="B18" s="147"/>
      <c r="C18" s="78"/>
      <c r="D18" s="115"/>
      <c r="E18" s="115"/>
      <c r="F18" s="115"/>
      <c r="G18" s="115"/>
      <c r="H18" s="115"/>
      <c r="I18" s="115"/>
      <c r="J18" s="115"/>
    </row>
    <row r="19" spans="1:20" ht="20.5" customHeight="1" x14ac:dyDescent="0.3">
      <c r="A19" s="79" t="s">
        <v>12</v>
      </c>
      <c r="B19" s="147">
        <v>6</v>
      </c>
      <c r="C19" s="78"/>
      <c r="D19" s="115">
        <v>0</v>
      </c>
      <c r="E19" s="115"/>
      <c r="F19" s="115">
        <v>0</v>
      </c>
      <c r="G19" s="115"/>
      <c r="H19" s="115">
        <v>96837195</v>
      </c>
      <c r="I19" s="115"/>
      <c r="J19" s="115">
        <v>87762108</v>
      </c>
    </row>
    <row r="20" spans="1:20" ht="20.5" customHeight="1" x14ac:dyDescent="0.3">
      <c r="A20" t="s">
        <v>235</v>
      </c>
      <c r="B20" s="147">
        <v>5</v>
      </c>
      <c r="C20" s="78"/>
      <c r="D20" s="115">
        <v>2041756</v>
      </c>
      <c r="E20" s="115"/>
      <c r="F20" s="115">
        <v>1390097</v>
      </c>
      <c r="G20" s="115"/>
      <c r="H20" s="115">
        <v>2213935</v>
      </c>
      <c r="I20" s="115"/>
      <c r="J20" s="115">
        <v>1409015</v>
      </c>
    </row>
    <row r="21" spans="1:20" ht="20.5" customHeight="1" x14ac:dyDescent="0.3">
      <c r="A21" s="105" t="s">
        <v>37</v>
      </c>
      <c r="B21" s="147"/>
      <c r="C21" s="147"/>
      <c r="D21" s="115">
        <v>182021</v>
      </c>
      <c r="E21" s="115"/>
      <c r="F21" s="115">
        <v>82264</v>
      </c>
      <c r="G21" s="115"/>
      <c r="H21" s="115">
        <v>0</v>
      </c>
      <c r="I21" s="115"/>
      <c r="J21" s="115">
        <v>0</v>
      </c>
    </row>
    <row r="22" spans="1:20" ht="20.5" customHeight="1" x14ac:dyDescent="0.3">
      <c r="A22" s="3" t="s">
        <v>98</v>
      </c>
      <c r="B22" s="147">
        <v>4</v>
      </c>
      <c r="C22" s="147"/>
      <c r="D22" s="115">
        <v>62414</v>
      </c>
      <c r="E22" s="115"/>
      <c r="F22" s="115">
        <v>52408</v>
      </c>
      <c r="G22" s="115"/>
      <c r="H22" s="115">
        <v>73728165</v>
      </c>
      <c r="I22" s="115"/>
      <c r="J22" s="115">
        <v>51051559</v>
      </c>
    </row>
    <row r="23" spans="1:20" ht="20.5" customHeight="1" x14ac:dyDescent="0.3">
      <c r="A23" s="3" t="s">
        <v>13</v>
      </c>
      <c r="B23" s="147">
        <v>7</v>
      </c>
      <c r="C23" s="147"/>
      <c r="D23" s="115">
        <v>89680804</v>
      </c>
      <c r="E23" s="115"/>
      <c r="F23" s="115">
        <v>84524568</v>
      </c>
      <c r="G23" s="115"/>
      <c r="H23" s="115">
        <v>0</v>
      </c>
      <c r="I23" s="115"/>
      <c r="J23" s="115">
        <v>0</v>
      </c>
    </row>
    <row r="24" spans="1:20" ht="20.5" customHeight="1" x14ac:dyDescent="0.3">
      <c r="A24" s="3" t="s">
        <v>83</v>
      </c>
      <c r="B24" s="147">
        <v>8</v>
      </c>
      <c r="C24" s="147"/>
      <c r="D24" s="115">
        <v>85654511</v>
      </c>
      <c r="E24" s="115"/>
      <c r="F24" s="115">
        <v>82593229</v>
      </c>
      <c r="G24" s="115"/>
      <c r="H24" s="115">
        <v>400296</v>
      </c>
      <c r="I24" s="115"/>
      <c r="J24" s="115">
        <v>211557</v>
      </c>
    </row>
    <row r="25" spans="1:20" ht="20.5" customHeight="1" x14ac:dyDescent="0.3">
      <c r="A25" s="105" t="s">
        <v>70</v>
      </c>
      <c r="B25" s="147"/>
      <c r="C25" s="147"/>
      <c r="D25" s="115">
        <v>370875</v>
      </c>
      <c r="E25" s="115"/>
      <c r="F25" s="115">
        <v>299637</v>
      </c>
      <c r="G25" s="115"/>
      <c r="H25" s="115">
        <v>131745</v>
      </c>
      <c r="I25" s="115"/>
      <c r="J25" s="115">
        <v>108420</v>
      </c>
    </row>
    <row r="26" spans="1:20" ht="20.5" customHeight="1" x14ac:dyDescent="0.3">
      <c r="A26" s="3" t="s">
        <v>14</v>
      </c>
      <c r="B26" s="147"/>
      <c r="C26" s="147"/>
      <c r="D26" s="115">
        <v>1190884</v>
      </c>
      <c r="E26" s="115"/>
      <c r="F26" s="115">
        <v>1319025</v>
      </c>
      <c r="G26" s="115"/>
      <c r="H26" s="115">
        <v>23553</v>
      </c>
      <c r="I26" s="115"/>
      <c r="J26" s="115">
        <v>20759</v>
      </c>
    </row>
    <row r="27" spans="1:20" ht="20.5" customHeight="1" x14ac:dyDescent="0.3">
      <c r="A27" s="3" t="s">
        <v>174</v>
      </c>
      <c r="B27" s="147">
        <v>16</v>
      </c>
      <c r="C27" s="147"/>
      <c r="D27" s="115">
        <v>45445</v>
      </c>
      <c r="E27" s="115"/>
      <c r="F27" s="115">
        <v>32621</v>
      </c>
      <c r="G27" s="115"/>
      <c r="H27" s="115">
        <v>45445</v>
      </c>
      <c r="I27" s="115"/>
      <c r="J27" s="115">
        <v>32621</v>
      </c>
    </row>
    <row r="28" spans="1:20" ht="20.5" customHeight="1" x14ac:dyDescent="0.3">
      <c r="A28" s="105" t="s">
        <v>15</v>
      </c>
      <c r="B28" s="147">
        <v>4</v>
      </c>
      <c r="C28" s="147"/>
      <c r="D28" s="115">
        <v>842792</v>
      </c>
      <c r="E28" s="115"/>
      <c r="F28" s="115">
        <v>885317</v>
      </c>
      <c r="G28" s="115"/>
      <c r="H28" s="115">
        <v>29488</v>
      </c>
      <c r="I28" s="115"/>
      <c r="J28" s="115">
        <v>31606</v>
      </c>
    </row>
    <row r="29" spans="1:20" ht="20.5" customHeight="1" x14ac:dyDescent="0.3">
      <c r="A29" s="1" t="s">
        <v>84</v>
      </c>
      <c r="B29" s="39"/>
      <c r="C29" s="39"/>
      <c r="D29" s="40">
        <f>SUM(D19:D28)</f>
        <v>180071502</v>
      </c>
      <c r="E29" s="116"/>
      <c r="F29" s="40">
        <f>SUM(F19:F28)</f>
        <v>171179166</v>
      </c>
      <c r="G29" s="117"/>
      <c r="H29" s="40">
        <f>SUM(H19:H28)</f>
        <v>173409822</v>
      </c>
      <c r="I29" s="117"/>
      <c r="J29" s="40">
        <f>SUM(J19:J28)</f>
        <v>140627645</v>
      </c>
      <c r="K29" s="72"/>
    </row>
    <row r="30" spans="1:20" ht="20.5" customHeight="1" x14ac:dyDescent="0.3">
      <c r="A30" s="105"/>
      <c r="B30" s="147"/>
      <c r="C30" s="78"/>
      <c r="D30" s="106"/>
      <c r="E30" s="106"/>
      <c r="F30" s="106"/>
      <c r="G30" s="106"/>
      <c r="H30" s="106"/>
      <c r="I30" s="106"/>
      <c r="J30" s="106"/>
    </row>
    <row r="31" spans="1:20" s="1" customFormat="1" ht="20.5" customHeight="1" thickBot="1" x14ac:dyDescent="0.35">
      <c r="A31" s="1" t="s">
        <v>16</v>
      </c>
      <c r="B31" s="39"/>
      <c r="C31" s="39"/>
      <c r="D31" s="118">
        <f>D29+D16</f>
        <v>181815106</v>
      </c>
      <c r="E31" s="116"/>
      <c r="F31" s="118">
        <f>F29+F16</f>
        <v>172898496</v>
      </c>
      <c r="G31" s="116"/>
      <c r="H31" s="118">
        <f>SUM(H16,H29)</f>
        <v>175686462</v>
      </c>
      <c r="I31" s="116"/>
      <c r="J31" s="118">
        <f>SUM(J16,J29)</f>
        <v>143610944</v>
      </c>
      <c r="K31" s="141">
        <v>0</v>
      </c>
      <c r="L31" s="141"/>
      <c r="M31" s="141">
        <v>0</v>
      </c>
      <c r="N31" s="141"/>
      <c r="O31" s="141">
        <v>0</v>
      </c>
      <c r="P31" s="141"/>
      <c r="Q31" s="141">
        <v>0</v>
      </c>
      <c r="R31" s="141">
        <v>0</v>
      </c>
      <c r="S31" s="141"/>
      <c r="T31" s="141"/>
    </row>
    <row r="32" spans="1:20" ht="20.5" customHeight="1" thickTop="1" x14ac:dyDescent="0.3">
      <c r="A32" s="3"/>
      <c r="B32" s="147"/>
      <c r="C32" s="147"/>
      <c r="D32" s="135"/>
      <c r="E32" s="135"/>
      <c r="F32" s="135"/>
      <c r="G32" s="135"/>
      <c r="H32" s="135"/>
      <c r="I32" s="135"/>
      <c r="J32" s="135"/>
    </row>
    <row r="33" spans="1:15" ht="20.5" hidden="1" customHeight="1" x14ac:dyDescent="0.3">
      <c r="A33" s="3"/>
      <c r="B33" s="147"/>
      <c r="C33" s="147"/>
      <c r="D33" s="85"/>
      <c r="E33" s="85"/>
      <c r="F33" s="85"/>
      <c r="G33" s="85"/>
      <c r="H33" s="85"/>
      <c r="I33" s="85"/>
      <c r="J33" s="85"/>
    </row>
    <row r="34" spans="1:15" ht="20.5" customHeight="1" x14ac:dyDescent="0.3">
      <c r="A34" s="105"/>
      <c r="B34" s="147"/>
      <c r="C34" s="78"/>
      <c r="D34" s="106"/>
      <c r="E34" s="79"/>
      <c r="F34" s="79"/>
      <c r="G34" s="79"/>
      <c r="H34" s="79"/>
      <c r="I34" s="79"/>
      <c r="J34" s="79"/>
    </row>
    <row r="35" spans="1:15" ht="23.15" customHeight="1" x14ac:dyDescent="0.35">
      <c r="A35" s="45" t="s">
        <v>80</v>
      </c>
      <c r="B35" s="55"/>
      <c r="C35" s="55"/>
      <c r="D35" s="55"/>
      <c r="E35" s="79"/>
      <c r="F35" s="79"/>
      <c r="G35" s="79"/>
      <c r="H35" s="79"/>
      <c r="I35" s="79"/>
      <c r="J35" s="79"/>
    </row>
    <row r="36" spans="1:15" ht="23.15" customHeight="1" x14ac:dyDescent="0.35">
      <c r="A36" s="49" t="s">
        <v>0</v>
      </c>
      <c r="B36" s="44"/>
      <c r="C36" s="44"/>
      <c r="D36" s="44"/>
      <c r="E36" s="79"/>
      <c r="F36" s="79"/>
      <c r="G36" s="79"/>
      <c r="H36" s="79"/>
      <c r="I36" s="79"/>
      <c r="J36" s="79"/>
    </row>
    <row r="37" spans="1:15" ht="17.5" customHeight="1" x14ac:dyDescent="0.3">
      <c r="A37" s="49"/>
      <c r="B37" s="78"/>
      <c r="C37" s="78"/>
      <c r="D37" s="79"/>
      <c r="E37" s="79"/>
      <c r="F37" s="79"/>
      <c r="G37" s="79"/>
      <c r="H37" s="79"/>
      <c r="I37" s="79"/>
      <c r="J37" s="79"/>
    </row>
    <row r="38" spans="1:15" s="93" customFormat="1" ht="17.5" customHeight="1" x14ac:dyDescent="0.3">
      <c r="A38" s="92"/>
      <c r="B38" s="91"/>
      <c r="C38" s="91"/>
      <c r="D38" s="179" t="s">
        <v>1</v>
      </c>
      <c r="E38" s="179"/>
      <c r="F38" s="179"/>
      <c r="G38" s="43"/>
      <c r="H38" s="179" t="s">
        <v>2</v>
      </c>
      <c r="I38" s="179"/>
      <c r="J38" s="179"/>
    </row>
    <row r="39" spans="1:15" s="93" customFormat="1" ht="17.5" customHeight="1" x14ac:dyDescent="0.3">
      <c r="A39" s="92"/>
      <c r="B39" s="91"/>
      <c r="C39" s="91"/>
      <c r="D39" s="179" t="s">
        <v>3</v>
      </c>
      <c r="E39" s="179"/>
      <c r="F39" s="179"/>
      <c r="G39" s="4"/>
      <c r="H39" s="179" t="s">
        <v>3</v>
      </c>
      <c r="I39" s="179"/>
      <c r="J39" s="179"/>
    </row>
    <row r="40" spans="1:15" s="93" customFormat="1" ht="17.5" customHeight="1" x14ac:dyDescent="0.3">
      <c r="A40" s="92"/>
      <c r="B40" s="91"/>
      <c r="C40" s="91"/>
      <c r="D40" s="5" t="s">
        <v>248</v>
      </c>
      <c r="E40" s="53"/>
      <c r="F40" s="52" t="s">
        <v>4</v>
      </c>
      <c r="G40" s="54"/>
      <c r="H40" s="5" t="s">
        <v>248</v>
      </c>
      <c r="I40" s="53"/>
      <c r="J40" s="52" t="s">
        <v>4</v>
      </c>
    </row>
    <row r="41" spans="1:15" s="93" customFormat="1" ht="17.5" customHeight="1" x14ac:dyDescent="0.3">
      <c r="A41" s="136" t="s">
        <v>17</v>
      </c>
      <c r="B41" s="108" t="s">
        <v>6</v>
      </c>
      <c r="C41" s="91"/>
      <c r="D41" s="163" t="s">
        <v>212</v>
      </c>
      <c r="E41" s="148"/>
      <c r="F41" s="163" t="s">
        <v>175</v>
      </c>
      <c r="G41" s="148"/>
      <c r="H41" s="163" t="s">
        <v>212</v>
      </c>
      <c r="I41" s="148"/>
      <c r="J41" s="163" t="s">
        <v>175</v>
      </c>
      <c r="M41" s="103"/>
      <c r="O41" s="103"/>
    </row>
    <row r="42" spans="1:15" s="93" customFormat="1" ht="17.5" customHeight="1" x14ac:dyDescent="0.3">
      <c r="A42" s="88"/>
      <c r="B42" s="108"/>
      <c r="C42" s="91"/>
      <c r="D42" s="54" t="s">
        <v>100</v>
      </c>
      <c r="E42" s="54"/>
      <c r="F42" s="5" t="s">
        <v>176</v>
      </c>
      <c r="G42" s="54"/>
      <c r="H42" s="54" t="s">
        <v>100</v>
      </c>
      <c r="I42" s="145"/>
      <c r="J42" s="54"/>
      <c r="M42" s="103"/>
      <c r="O42" s="103"/>
    </row>
    <row r="43" spans="1:15" s="93" customFormat="1" ht="17.5" customHeight="1" x14ac:dyDescent="0.3">
      <c r="A43" s="94"/>
      <c r="B43" s="91"/>
      <c r="C43" s="91"/>
      <c r="D43" s="177" t="s">
        <v>7</v>
      </c>
      <c r="E43" s="178"/>
      <c r="F43" s="178"/>
      <c r="G43" s="178"/>
      <c r="H43" s="178"/>
      <c r="I43" s="178"/>
      <c r="J43" s="178"/>
      <c r="M43" s="103"/>
      <c r="O43" s="103"/>
    </row>
    <row r="44" spans="1:15" s="90" customFormat="1" ht="17.5" customHeight="1" x14ac:dyDescent="0.3">
      <c r="A44" s="37" t="s">
        <v>18</v>
      </c>
      <c r="B44" s="137"/>
      <c r="C44" s="137"/>
      <c r="D44" s="153"/>
      <c r="E44" s="153"/>
      <c r="F44" s="153"/>
      <c r="G44" s="153"/>
      <c r="H44" s="153"/>
      <c r="I44" s="153"/>
      <c r="J44" s="153"/>
      <c r="M44" s="104"/>
    </row>
    <row r="45" spans="1:15" s="90" customFormat="1" ht="17.5" customHeight="1" x14ac:dyDescent="0.3">
      <c r="A45" s="155" t="s">
        <v>133</v>
      </c>
      <c r="B45" s="147">
        <v>4</v>
      </c>
      <c r="C45" s="156"/>
      <c r="D45" s="115">
        <v>3074006</v>
      </c>
      <c r="E45" s="115"/>
      <c r="F45" s="115">
        <v>2784589</v>
      </c>
      <c r="G45" s="115"/>
      <c r="H45" s="115">
        <v>556579</v>
      </c>
      <c r="I45" s="115"/>
      <c r="J45" s="115">
        <v>499354</v>
      </c>
    </row>
    <row r="46" spans="1:15" s="90" customFormat="1" ht="17.5" customHeight="1" x14ac:dyDescent="0.3">
      <c r="A46" s="79" t="s">
        <v>183</v>
      </c>
      <c r="B46" s="147">
        <v>9</v>
      </c>
      <c r="C46" s="156"/>
      <c r="D46" s="115">
        <v>29321984</v>
      </c>
      <c r="E46" s="115"/>
      <c r="F46" s="115">
        <v>8800000</v>
      </c>
      <c r="G46" s="115"/>
      <c r="H46" s="115">
        <v>29321984</v>
      </c>
      <c r="I46" s="115"/>
      <c r="J46" s="115">
        <v>8800000</v>
      </c>
    </row>
    <row r="47" spans="1:15" s="90" customFormat="1" ht="17.5" customHeight="1" x14ac:dyDescent="0.3">
      <c r="A47" s="150" t="s">
        <v>184</v>
      </c>
      <c r="B47" s="147">
        <v>9</v>
      </c>
      <c r="C47" s="157"/>
      <c r="D47" s="115">
        <v>9305126</v>
      </c>
      <c r="E47" s="115"/>
      <c r="F47" s="115">
        <v>6320000</v>
      </c>
      <c r="G47" s="115"/>
      <c r="H47" s="115">
        <v>9305126</v>
      </c>
      <c r="I47" s="115"/>
      <c r="J47" s="115">
        <v>6320000</v>
      </c>
    </row>
    <row r="48" spans="1:15" s="90" customFormat="1" ht="17.5" customHeight="1" x14ac:dyDescent="0.3">
      <c r="A48" s="79" t="s">
        <v>127</v>
      </c>
      <c r="B48" s="147"/>
      <c r="C48" s="156"/>
      <c r="D48" s="115">
        <v>48423</v>
      </c>
      <c r="E48" s="115"/>
      <c r="F48" s="115">
        <v>60308</v>
      </c>
      <c r="G48" s="115"/>
      <c r="H48" s="115">
        <v>16333</v>
      </c>
      <c r="I48" s="115"/>
      <c r="J48" s="115">
        <v>21101</v>
      </c>
    </row>
    <row r="49" spans="1:18" s="90" customFormat="1" ht="17.5" customHeight="1" x14ac:dyDescent="0.3">
      <c r="A49" t="s">
        <v>134</v>
      </c>
      <c r="B49" s="147"/>
      <c r="C49" s="156"/>
      <c r="D49" s="115">
        <v>10124</v>
      </c>
      <c r="E49" s="115"/>
      <c r="F49" s="115">
        <v>251</v>
      </c>
      <c r="G49" s="115"/>
      <c r="H49" s="115">
        <v>0</v>
      </c>
      <c r="I49" s="115"/>
      <c r="J49" s="115">
        <v>0</v>
      </c>
    </row>
    <row r="50" spans="1:18" s="90" customFormat="1" ht="17.5" customHeight="1" x14ac:dyDescent="0.3">
      <c r="A50" t="s">
        <v>173</v>
      </c>
      <c r="B50" s="147">
        <v>16</v>
      </c>
      <c r="C50" s="156"/>
      <c r="D50" s="115">
        <v>11356</v>
      </c>
      <c r="E50" s="115"/>
      <c r="F50" s="115">
        <v>0</v>
      </c>
      <c r="G50" s="115"/>
      <c r="H50" s="115">
        <v>11356</v>
      </c>
      <c r="I50" s="115"/>
      <c r="J50" s="115">
        <v>0</v>
      </c>
    </row>
    <row r="51" spans="1:18" s="90" customFormat="1" ht="17.5" customHeight="1" x14ac:dyDescent="0.3">
      <c r="A51" t="s">
        <v>19</v>
      </c>
      <c r="B51" s="147">
        <v>4</v>
      </c>
      <c r="C51" s="137"/>
      <c r="D51" s="115">
        <v>480509</v>
      </c>
      <c r="E51" s="115"/>
      <c r="F51" s="115">
        <v>440220</v>
      </c>
      <c r="G51" s="115"/>
      <c r="H51" s="115">
        <v>8919</v>
      </c>
      <c r="I51" s="115"/>
      <c r="J51" s="115">
        <v>20575</v>
      </c>
    </row>
    <row r="52" spans="1:18" s="89" customFormat="1" ht="17.5" customHeight="1" x14ac:dyDescent="0.3">
      <c r="A52" s="1" t="s">
        <v>85</v>
      </c>
      <c r="B52" s="147"/>
      <c r="C52" s="138"/>
      <c r="D52" s="18">
        <f>SUM(D45:D51)</f>
        <v>42251528</v>
      </c>
      <c r="E52" s="10"/>
      <c r="F52" s="18">
        <f>SUM(F45:F51)</f>
        <v>18405368</v>
      </c>
      <c r="G52" s="10"/>
      <c r="H52" s="158">
        <f>SUM(H45:H51)</f>
        <v>39220297</v>
      </c>
      <c r="I52" s="10"/>
      <c r="J52" s="158">
        <f>SUM(J45:J51)</f>
        <v>15661030</v>
      </c>
    </row>
    <row r="53" spans="1:18" s="90" customFormat="1" ht="17.5" customHeight="1" x14ac:dyDescent="0.3">
      <c r="A53" s="105"/>
      <c r="B53" s="147"/>
      <c r="C53" s="78"/>
      <c r="D53" s="115"/>
      <c r="E53" s="115"/>
      <c r="F53" s="115"/>
      <c r="G53" s="115"/>
      <c r="H53" s="115"/>
      <c r="I53" s="115"/>
      <c r="J53" s="115"/>
    </row>
    <row r="54" spans="1:18" s="90" customFormat="1" ht="17.5" customHeight="1" x14ac:dyDescent="0.3">
      <c r="A54" s="37" t="s">
        <v>86</v>
      </c>
      <c r="B54" s="137"/>
      <c r="C54" s="137"/>
      <c r="D54" s="159"/>
      <c r="E54" s="159"/>
      <c r="F54" s="159"/>
      <c r="G54" s="159"/>
      <c r="H54" s="159"/>
      <c r="I54" s="159"/>
      <c r="J54" s="159"/>
      <c r="K54" s="97"/>
    </row>
    <row r="55" spans="1:18" s="90" customFormat="1" ht="17.5" customHeight="1" x14ac:dyDescent="0.3">
      <c r="A55" s="79" t="s">
        <v>66</v>
      </c>
      <c r="B55" s="147" t="s">
        <v>219</v>
      </c>
      <c r="C55" s="137"/>
      <c r="D55" s="120">
        <v>33697326</v>
      </c>
      <c r="E55" s="120"/>
      <c r="F55" s="120">
        <v>51436247</v>
      </c>
      <c r="G55" s="120"/>
      <c r="H55" s="120">
        <v>63641062</v>
      </c>
      <c r="I55" s="120"/>
      <c r="J55" s="120">
        <v>54129213</v>
      </c>
    </row>
    <row r="56" spans="1:18" s="90" customFormat="1" ht="17.5" customHeight="1" x14ac:dyDescent="0.3">
      <c r="A56" s="87" t="s">
        <v>135</v>
      </c>
      <c r="B56" s="147">
        <v>4</v>
      </c>
      <c r="C56" s="137"/>
      <c r="D56" s="120">
        <v>4479471</v>
      </c>
      <c r="E56" s="120"/>
      <c r="F56" s="120">
        <v>4433424</v>
      </c>
      <c r="G56" s="120"/>
      <c r="H56" s="120">
        <v>156697</v>
      </c>
      <c r="I56" s="120"/>
      <c r="J56" s="120">
        <v>21601</v>
      </c>
    </row>
    <row r="57" spans="1:18" s="90" customFormat="1" ht="17.5" customHeight="1" x14ac:dyDescent="0.3">
      <c r="A57" s="79" t="s">
        <v>116</v>
      </c>
      <c r="B57" s="78"/>
      <c r="C57" s="156"/>
      <c r="D57" s="120">
        <v>529413</v>
      </c>
      <c r="E57" s="120"/>
      <c r="F57" s="120">
        <v>479136</v>
      </c>
      <c r="G57" s="120"/>
      <c r="H57" s="120">
        <v>233626</v>
      </c>
      <c r="I57" s="120"/>
      <c r="J57" s="120">
        <v>213895</v>
      </c>
    </row>
    <row r="58" spans="1:18" s="90" customFormat="1" ht="17.5" customHeight="1" x14ac:dyDescent="0.3">
      <c r="A58" s="79" t="s">
        <v>101</v>
      </c>
      <c r="B58" s="147">
        <v>4</v>
      </c>
      <c r="C58" s="156"/>
      <c r="D58" s="120">
        <v>347452</v>
      </c>
      <c r="E58" s="120"/>
      <c r="F58" s="120">
        <v>423332</v>
      </c>
      <c r="G58" s="120"/>
      <c r="H58" s="120">
        <v>0</v>
      </c>
      <c r="I58" s="120"/>
      <c r="J58" s="120">
        <v>0</v>
      </c>
    </row>
    <row r="59" spans="1:18" s="90" customFormat="1" ht="17.5" customHeight="1" x14ac:dyDescent="0.3">
      <c r="A59" s="79" t="s">
        <v>69</v>
      </c>
      <c r="B59" s="147"/>
      <c r="C59" s="156"/>
      <c r="D59" s="120">
        <v>10302823</v>
      </c>
      <c r="E59" s="120"/>
      <c r="F59" s="120">
        <v>9573091</v>
      </c>
      <c r="G59" s="120"/>
      <c r="H59" s="120">
        <v>0</v>
      </c>
      <c r="I59" s="120"/>
      <c r="J59" s="120">
        <v>0</v>
      </c>
      <c r="K59" s="97"/>
    </row>
    <row r="60" spans="1:18" s="90" customFormat="1" ht="17.5" customHeight="1" x14ac:dyDescent="0.3">
      <c r="A60" t="s">
        <v>173</v>
      </c>
      <c r="B60" s="147">
        <v>16</v>
      </c>
      <c r="C60" s="156"/>
      <c r="D60" s="120">
        <v>0</v>
      </c>
      <c r="E60" s="120"/>
      <c r="F60" s="120">
        <v>33611</v>
      </c>
      <c r="G60" s="120"/>
      <c r="H60" s="120">
        <v>0</v>
      </c>
      <c r="I60" s="120"/>
      <c r="J60" s="120">
        <v>33611</v>
      </c>
      <c r="K60" s="97"/>
    </row>
    <row r="61" spans="1:18" s="90" customFormat="1" ht="17.5" customHeight="1" x14ac:dyDescent="0.3">
      <c r="A61" s="79" t="s">
        <v>20</v>
      </c>
      <c r="B61" s="147">
        <v>4</v>
      </c>
      <c r="C61" s="156"/>
      <c r="D61" s="120">
        <v>541749</v>
      </c>
      <c r="E61" s="120"/>
      <c r="F61" s="120">
        <v>455838</v>
      </c>
      <c r="G61" s="120"/>
      <c r="H61" s="120">
        <v>238155</v>
      </c>
      <c r="I61" s="120"/>
      <c r="J61" s="120">
        <v>232844</v>
      </c>
    </row>
    <row r="62" spans="1:18" s="90" customFormat="1" ht="17.5" customHeight="1" x14ac:dyDescent="0.3">
      <c r="A62" s="1" t="s">
        <v>87</v>
      </c>
      <c r="B62" s="138"/>
      <c r="C62" s="138"/>
      <c r="D62" s="158">
        <f>SUM(D55:D61)</f>
        <v>49898234</v>
      </c>
      <c r="E62" s="10"/>
      <c r="F62" s="158">
        <f>SUM(F55:F61)</f>
        <v>66834679</v>
      </c>
      <c r="G62" s="10"/>
      <c r="H62" s="158">
        <f>SUM(H55:H61)</f>
        <v>64269540</v>
      </c>
      <c r="I62" s="10"/>
      <c r="J62" s="158">
        <f>SUM(J55:J61)</f>
        <v>54631164</v>
      </c>
    </row>
    <row r="63" spans="1:18" s="89" customFormat="1" ht="19.5" customHeight="1" x14ac:dyDescent="0.3">
      <c r="A63" s="1" t="s">
        <v>21</v>
      </c>
      <c r="B63" s="139"/>
      <c r="C63" s="139"/>
      <c r="D63" s="160">
        <f>SUM(D52,D62)</f>
        <v>92149762</v>
      </c>
      <c r="E63" s="10"/>
      <c r="F63" s="160">
        <f>SUM(F52,F62)</f>
        <v>85240047</v>
      </c>
      <c r="G63" s="10"/>
      <c r="H63" s="160">
        <f>SUM(H52,H62)</f>
        <v>103489837</v>
      </c>
      <c r="I63" s="10"/>
      <c r="J63" s="160">
        <f>SUM(J52,J62)</f>
        <v>70292194</v>
      </c>
      <c r="K63" s="141">
        <v>0</v>
      </c>
      <c r="L63" s="141">
        <v>0</v>
      </c>
      <c r="M63" s="141">
        <v>0</v>
      </c>
      <c r="N63" s="141"/>
      <c r="O63" s="141">
        <v>0</v>
      </c>
      <c r="P63" s="141">
        <v>0</v>
      </c>
      <c r="Q63" s="141">
        <v>0</v>
      </c>
      <c r="R63" s="141"/>
    </row>
    <row r="64" spans="1:18" s="89" customFormat="1" ht="19.5" customHeight="1" x14ac:dyDescent="0.3">
      <c r="A64" s="79"/>
      <c r="B64" s="137"/>
      <c r="C64" s="137"/>
      <c r="D64" s="159"/>
      <c r="E64" s="159"/>
      <c r="F64" s="159"/>
      <c r="G64" s="159"/>
      <c r="H64" s="159"/>
      <c r="I64" s="159"/>
      <c r="J64" s="159"/>
    </row>
    <row r="65" spans="1:10" s="90" customFormat="1" ht="17.5" customHeight="1" x14ac:dyDescent="0.3">
      <c r="A65" s="35" t="s">
        <v>22</v>
      </c>
      <c r="B65" s="137"/>
      <c r="C65" s="137"/>
      <c r="D65" s="159"/>
      <c r="E65" s="159"/>
      <c r="F65" s="159"/>
      <c r="G65" s="159"/>
      <c r="H65" s="159"/>
      <c r="I65" s="159"/>
      <c r="J65" s="159"/>
    </row>
    <row r="66" spans="1:10" s="90" customFormat="1" ht="17.5" customHeight="1" x14ac:dyDescent="0.3">
      <c r="A66" s="79" t="s">
        <v>23</v>
      </c>
      <c r="B66" s="147">
        <v>11</v>
      </c>
      <c r="C66" s="156"/>
      <c r="D66" s="121"/>
      <c r="E66" s="121"/>
      <c r="F66" s="121"/>
      <c r="G66" s="159"/>
      <c r="H66" s="121"/>
      <c r="I66" s="159"/>
      <c r="J66" s="121"/>
    </row>
    <row r="67" spans="1:10" s="90" customFormat="1" ht="17.5" hidden="1" customHeight="1" x14ac:dyDescent="0.3">
      <c r="A67" s="79"/>
      <c r="B67" s="147"/>
      <c r="C67" s="137"/>
      <c r="D67" s="79"/>
      <c r="E67" s="79"/>
      <c r="F67" s="79"/>
      <c r="G67" s="79"/>
      <c r="H67" s="79"/>
      <c r="I67" s="79"/>
      <c r="J67" s="79"/>
    </row>
    <row r="68" spans="1:10" s="90" customFormat="1" ht="17.5" hidden="1" customHeight="1" x14ac:dyDescent="0.3">
      <c r="A68" s="161"/>
      <c r="B68" s="93"/>
      <c r="C68" s="137"/>
      <c r="D68" s="79"/>
      <c r="E68" s="79"/>
      <c r="F68" s="79"/>
      <c r="G68" s="79"/>
      <c r="H68" s="79"/>
      <c r="I68" s="79"/>
      <c r="J68" s="79"/>
    </row>
    <row r="69" spans="1:10" s="90" customFormat="1" ht="17.5" customHeight="1" thickBot="1" x14ac:dyDescent="0.35">
      <c r="A69" s="79" t="s">
        <v>24</v>
      </c>
      <c r="B69" s="169"/>
      <c r="C69" s="137"/>
      <c r="D69" s="162">
        <v>32150000</v>
      </c>
      <c r="E69" s="106"/>
      <c r="F69" s="162">
        <v>32150000</v>
      </c>
      <c r="G69" s="106"/>
      <c r="H69" s="162">
        <v>32150000</v>
      </c>
      <c r="I69" s="106"/>
      <c r="J69" s="162">
        <v>32150000</v>
      </c>
    </row>
    <row r="70" spans="1:10" s="90" customFormat="1" ht="17.5" customHeight="1" thickTop="1" x14ac:dyDescent="0.3">
      <c r="A70" s="79" t="s">
        <v>25</v>
      </c>
      <c r="B70" s="147"/>
      <c r="C70" s="137"/>
      <c r="D70" s="80">
        <v>32004961</v>
      </c>
      <c r="E70" s="79"/>
      <c r="F70" s="80">
        <v>32002343</v>
      </c>
      <c r="G70" s="79"/>
      <c r="H70" s="80">
        <v>32004961</v>
      </c>
      <c r="I70" s="79"/>
      <c r="J70" s="80">
        <v>32002343</v>
      </c>
    </row>
    <row r="71" spans="1:10" s="90" customFormat="1" ht="17.5" customHeight="1" x14ac:dyDescent="0.3">
      <c r="A71" s="79" t="s">
        <v>115</v>
      </c>
      <c r="B71" s="147"/>
      <c r="C71" s="137"/>
      <c r="D71" s="80">
        <v>39346073</v>
      </c>
      <c r="E71" s="106"/>
      <c r="F71" s="80">
        <v>39334939</v>
      </c>
      <c r="G71" s="106"/>
      <c r="H71" s="80">
        <v>39346073</v>
      </c>
      <c r="I71" s="106"/>
      <c r="J71" s="80">
        <v>39334939</v>
      </c>
    </row>
    <row r="72" spans="1:10" s="90" customFormat="1" ht="17.5" customHeight="1" x14ac:dyDescent="0.3">
      <c r="A72" t="s">
        <v>53</v>
      </c>
      <c r="B72" s="147"/>
      <c r="C72" s="78"/>
      <c r="D72" s="80"/>
      <c r="E72" s="122"/>
      <c r="F72" s="80"/>
      <c r="G72" s="106"/>
      <c r="H72" s="80"/>
      <c r="I72" s="106"/>
      <c r="J72" s="80"/>
    </row>
    <row r="73" spans="1:10" s="90" customFormat="1" ht="17.5" customHeight="1" x14ac:dyDescent="0.3">
      <c r="A73" s="79" t="s">
        <v>88</v>
      </c>
      <c r="B73" s="78"/>
      <c r="C73" s="78"/>
      <c r="D73" s="80">
        <v>180832</v>
      </c>
      <c r="E73" s="122"/>
      <c r="F73" s="80">
        <v>180832</v>
      </c>
      <c r="G73" s="106"/>
      <c r="H73" s="80">
        <v>180832</v>
      </c>
      <c r="I73" s="106"/>
      <c r="J73" s="80">
        <v>180832</v>
      </c>
    </row>
    <row r="74" spans="1:10" s="90" customFormat="1" ht="17.5" customHeight="1" x14ac:dyDescent="0.3">
      <c r="A74" t="s">
        <v>89</v>
      </c>
      <c r="B74" s="147"/>
      <c r="C74" s="78"/>
      <c r="D74" s="80">
        <v>16647218</v>
      </c>
      <c r="E74" s="122"/>
      <c r="F74" s="80">
        <v>14256838</v>
      </c>
      <c r="G74" s="106"/>
      <c r="H74" s="80">
        <v>588852</v>
      </c>
      <c r="I74" s="106"/>
      <c r="J74" s="80">
        <v>1749646</v>
      </c>
    </row>
    <row r="75" spans="1:10" s="90" customFormat="1" ht="17.5" customHeight="1" x14ac:dyDescent="0.3">
      <c r="A75" t="s">
        <v>136</v>
      </c>
      <c r="B75" s="147"/>
      <c r="C75" s="78"/>
      <c r="D75" s="80">
        <v>7594399</v>
      </c>
      <c r="E75" s="122"/>
      <c r="F75" s="80">
        <v>7594399</v>
      </c>
      <c r="G75" s="106"/>
      <c r="H75" s="80">
        <v>0</v>
      </c>
      <c r="I75" s="106"/>
      <c r="J75" s="80">
        <v>0</v>
      </c>
    </row>
    <row r="76" spans="1:10" s="90" customFormat="1" ht="17.5" customHeight="1" x14ac:dyDescent="0.3">
      <c r="A76" t="s">
        <v>137</v>
      </c>
      <c r="B76" s="147"/>
      <c r="C76" s="78"/>
      <c r="D76" s="80">
        <v>14057</v>
      </c>
      <c r="E76" s="122"/>
      <c r="F76" s="80">
        <v>26097</v>
      </c>
      <c r="G76" s="106"/>
      <c r="H76" s="80">
        <v>14057</v>
      </c>
      <c r="I76" s="106"/>
      <c r="J76" s="80">
        <v>26097</v>
      </c>
    </row>
    <row r="77" spans="1:10" s="90" customFormat="1" ht="17.5" customHeight="1" x14ac:dyDescent="0.3">
      <c r="A77" t="s">
        <v>138</v>
      </c>
      <c r="B77" s="147"/>
      <c r="C77" s="78"/>
      <c r="D77" s="80">
        <v>63290</v>
      </c>
      <c r="E77" s="122"/>
      <c r="F77" s="80">
        <v>26333</v>
      </c>
      <c r="G77" s="106"/>
      <c r="H77" s="80">
        <v>63290</v>
      </c>
      <c r="I77" s="106"/>
      <c r="J77" s="80">
        <v>26333</v>
      </c>
    </row>
    <row r="78" spans="1:10" s="90" customFormat="1" ht="17.5" customHeight="1" x14ac:dyDescent="0.3">
      <c r="A78" t="s">
        <v>213</v>
      </c>
      <c r="B78" s="147"/>
      <c r="C78" s="78"/>
      <c r="D78" s="80"/>
      <c r="E78" s="122"/>
      <c r="F78" s="80"/>
      <c r="G78" s="106"/>
      <c r="H78" s="80"/>
      <c r="I78" s="106"/>
      <c r="J78" s="80"/>
    </row>
    <row r="79" spans="1:10" s="90" customFormat="1" ht="17.5" customHeight="1" x14ac:dyDescent="0.3">
      <c r="A79" t="s">
        <v>214</v>
      </c>
      <c r="B79" s="147"/>
      <c r="C79" s="78"/>
      <c r="D79" s="80">
        <v>34268</v>
      </c>
      <c r="E79" s="122"/>
      <c r="F79" s="80">
        <v>17010</v>
      </c>
      <c r="G79" s="106"/>
      <c r="H79" s="80">
        <v>0</v>
      </c>
      <c r="I79" s="106"/>
      <c r="J79" s="80">
        <v>0</v>
      </c>
    </row>
    <row r="80" spans="1:10" s="90" customFormat="1" ht="17.5" customHeight="1" x14ac:dyDescent="0.3">
      <c r="A80" s="79" t="s">
        <v>139</v>
      </c>
      <c r="B80" s="79"/>
      <c r="C80" s="78"/>
      <c r="D80" s="80"/>
      <c r="E80" s="79"/>
      <c r="F80" s="80"/>
      <c r="G80" s="79"/>
      <c r="H80" s="80"/>
      <c r="I80" s="79"/>
      <c r="J80" s="80"/>
    </row>
    <row r="81" spans="1:10" s="90" customFormat="1" ht="17.5" customHeight="1" x14ac:dyDescent="0.3">
      <c r="A81" s="79" t="s">
        <v>140</v>
      </c>
      <c r="B81" s="147"/>
      <c r="C81" s="78"/>
      <c r="D81" s="80">
        <v>-6219754</v>
      </c>
      <c r="E81" s="123"/>
      <c r="F81" s="80">
        <v>-5962750</v>
      </c>
      <c r="G81" s="119"/>
      <c r="H81" s="80">
        <v>-1440</v>
      </c>
      <c r="I81" s="119"/>
      <c r="J81" s="80">
        <v>-1440</v>
      </c>
    </row>
    <row r="82" spans="1:10" s="90" customFormat="1" ht="17.5" customHeight="1" x14ac:dyDescent="0.3">
      <c r="A82" s="1" t="s">
        <v>196</v>
      </c>
      <c r="B82" s="139"/>
      <c r="C82" s="139"/>
      <c r="D82" s="168">
        <f>SUM(D70:D81)</f>
        <v>89665344</v>
      </c>
      <c r="E82" s="10"/>
      <c r="F82" s="168">
        <f>SUM(F70:F81)</f>
        <v>87476041</v>
      </c>
      <c r="G82" s="10"/>
      <c r="H82" s="168">
        <f>SUM(H70:H81)</f>
        <v>72196625</v>
      </c>
      <c r="I82" s="10"/>
      <c r="J82" s="168">
        <f>SUM(J70:J81)</f>
        <v>73318750</v>
      </c>
    </row>
    <row r="83" spans="1:10" s="90" customFormat="1" ht="17.5" customHeight="1" x14ac:dyDescent="0.3">
      <c r="A83" t="s">
        <v>197</v>
      </c>
      <c r="B83" s="137"/>
      <c r="C83" s="137"/>
      <c r="D83" s="106"/>
      <c r="E83" s="106"/>
      <c r="F83" s="106"/>
      <c r="G83" s="106"/>
      <c r="H83" s="133"/>
      <c r="I83" s="106"/>
      <c r="J83" s="133"/>
    </row>
    <row r="84" spans="1:10" s="90" customFormat="1" ht="17.5" customHeight="1" x14ac:dyDescent="0.3">
      <c r="A84" t="s">
        <v>198</v>
      </c>
      <c r="B84" s="137"/>
      <c r="C84" s="137"/>
      <c r="D84" s="80">
        <v>0</v>
      </c>
      <c r="E84" s="106"/>
      <c r="F84" s="175">
        <v>182408</v>
      </c>
      <c r="G84" s="106"/>
      <c r="H84" s="166">
        <v>0</v>
      </c>
      <c r="I84" s="106"/>
      <c r="J84" s="166">
        <v>0</v>
      </c>
    </row>
    <row r="85" spans="1:10" s="90" customFormat="1" ht="17.5" customHeight="1" x14ac:dyDescent="0.3">
      <c r="A85" s="1" t="s">
        <v>26</v>
      </c>
      <c r="B85" s="137"/>
      <c r="C85" s="137"/>
      <c r="D85" s="158">
        <f>SUM(D82:D84)</f>
        <v>89665344</v>
      </c>
      <c r="E85" s="10"/>
      <c r="F85" s="158">
        <f>SUM(F82:F84)</f>
        <v>87658449</v>
      </c>
      <c r="G85" s="10"/>
      <c r="H85" s="158">
        <f>SUM(H82:H84)</f>
        <v>72196625</v>
      </c>
      <c r="I85" s="10"/>
      <c r="J85" s="158">
        <f>SUM(J82:J84)</f>
        <v>73318750</v>
      </c>
    </row>
    <row r="86" spans="1:10" s="90" customFormat="1" ht="17.5" customHeight="1" x14ac:dyDescent="0.3">
      <c r="A86" s="28"/>
      <c r="B86" s="137"/>
      <c r="C86" s="137"/>
      <c r="D86" s="106"/>
      <c r="E86" s="106"/>
      <c r="F86" s="106"/>
      <c r="G86" s="106"/>
      <c r="H86" s="133"/>
      <c r="I86" s="106"/>
      <c r="J86" s="133"/>
    </row>
    <row r="87" spans="1:10" s="90" customFormat="1" ht="17.5" customHeight="1" thickBot="1" x14ac:dyDescent="0.35">
      <c r="A87" s="1" t="s">
        <v>27</v>
      </c>
      <c r="B87" s="137"/>
      <c r="C87" s="137"/>
      <c r="D87" s="151">
        <f>D85+D63</f>
        <v>181815106</v>
      </c>
      <c r="E87" s="10"/>
      <c r="F87" s="151">
        <f>F85+F63</f>
        <v>172898496</v>
      </c>
      <c r="G87" s="106"/>
      <c r="H87" s="151">
        <f>H85+H63</f>
        <v>175686462</v>
      </c>
      <c r="I87" s="106"/>
      <c r="J87" s="151">
        <f>J85+J63</f>
        <v>143610944</v>
      </c>
    </row>
    <row r="88" spans="1:10" s="90" customFormat="1" ht="17.5" customHeight="1" thickTop="1" x14ac:dyDescent="0.3">
      <c r="A88" s="109"/>
      <c r="C88" s="108"/>
      <c r="D88" s="98"/>
      <c r="E88" s="100"/>
      <c r="F88" s="100"/>
      <c r="G88" s="100"/>
      <c r="H88" s="101"/>
      <c r="I88" s="99"/>
      <c r="J88" s="98"/>
    </row>
    <row r="89" spans="1:10" s="90" customFormat="1" ht="17.5" customHeight="1" x14ac:dyDescent="0.3">
      <c r="A89" s="109"/>
      <c r="B89" s="91"/>
      <c r="C89" s="108"/>
      <c r="D89" s="98">
        <f>D87-D31</f>
        <v>0</v>
      </c>
      <c r="E89" s="100"/>
      <c r="F89" s="98">
        <f>F87-F31</f>
        <v>0</v>
      </c>
      <c r="G89" s="100"/>
      <c r="H89" s="98">
        <f>H87-H31</f>
        <v>0</v>
      </c>
      <c r="I89" s="99"/>
      <c r="J89" s="98">
        <f>J87-J31</f>
        <v>0</v>
      </c>
    </row>
    <row r="90" spans="1:10" s="89" customFormat="1" ht="19.5" customHeight="1" x14ac:dyDescent="0.3">
      <c r="A90" s="88"/>
      <c r="B90" s="110"/>
      <c r="C90" s="110"/>
      <c r="D90" s="134"/>
      <c r="E90" s="134"/>
      <c r="F90" s="134"/>
      <c r="G90" s="134"/>
      <c r="H90" s="134"/>
      <c r="I90" s="134"/>
      <c r="J90" s="134"/>
    </row>
    <row r="91" spans="1:10" s="90" customFormat="1" ht="19.5" customHeight="1" x14ac:dyDescent="0.3">
      <c r="A91" s="88"/>
      <c r="B91" s="107"/>
      <c r="C91" s="107"/>
      <c r="D91" s="111"/>
      <c r="E91" s="111"/>
      <c r="F91" s="111"/>
      <c r="G91" s="111"/>
      <c r="H91" s="111"/>
      <c r="I91" s="111"/>
      <c r="J91" s="111"/>
    </row>
    <row r="92" spans="1:10" s="90" customFormat="1" ht="17.5" customHeight="1" x14ac:dyDescent="0.3">
      <c r="A92" s="112"/>
      <c r="B92" s="107"/>
      <c r="C92" s="107"/>
      <c r="D92" s="100"/>
      <c r="E92" s="100"/>
      <c r="F92" s="100"/>
      <c r="G92" s="100"/>
      <c r="H92" s="113"/>
      <c r="I92" s="100"/>
      <c r="J92" s="100"/>
    </row>
    <row r="93" spans="1:10" s="90" customFormat="1" ht="17.5" customHeight="1" x14ac:dyDescent="0.3">
      <c r="A93" s="88"/>
      <c r="B93" s="91"/>
      <c r="C93" s="91"/>
      <c r="D93" s="111"/>
      <c r="E93" s="100"/>
      <c r="F93" s="111"/>
      <c r="G93" s="100"/>
      <c r="H93" s="111"/>
      <c r="I93" s="100"/>
      <c r="J93" s="111"/>
    </row>
    <row r="94" spans="1:10" ht="14" x14ac:dyDescent="0.3"/>
    <row r="95" spans="1:10" ht="14" x14ac:dyDescent="0.3">
      <c r="D95" s="114"/>
      <c r="E95" s="114"/>
      <c r="F95" s="114"/>
      <c r="G95" s="114"/>
      <c r="H95" s="114"/>
      <c r="I95" s="114"/>
      <c r="J95" s="114"/>
    </row>
    <row r="96" spans="1:10" ht="14" x14ac:dyDescent="0.3">
      <c r="D96" s="114"/>
      <c r="E96" s="114"/>
      <c r="F96" s="114"/>
      <c r="G96" s="114"/>
      <c r="H96" s="114"/>
      <c r="I96" s="114"/>
      <c r="J96" s="114"/>
    </row>
    <row r="97" ht="14" x14ac:dyDescent="0.3"/>
    <row r="98" ht="14" x14ac:dyDescent="0.3"/>
  </sheetData>
  <mergeCells count="10">
    <mergeCell ref="D43:J43"/>
    <mergeCell ref="H4:J4"/>
    <mergeCell ref="D9:J9"/>
    <mergeCell ref="H38:J38"/>
    <mergeCell ref="D4:F4"/>
    <mergeCell ref="D38:F38"/>
    <mergeCell ref="D5:F5"/>
    <mergeCell ref="H5:J5"/>
    <mergeCell ref="D39:F39"/>
    <mergeCell ref="H39:J39"/>
  </mergeCells>
  <pageMargins left="0.8" right="0.65" top="0.48" bottom="0.5" header="0.4" footer="0.5"/>
  <pageSetup paperSize="9" scale="75" firstPageNumber="2" fitToHeight="0" orientation="portrait" useFirstPageNumber="1" r:id="rId1"/>
  <headerFooter scaleWithDoc="0">
    <oddFooter>&amp;L   The accompanying notes are an integral part of these interim financial statements.
&amp;C&amp;P</oddFooter>
  </headerFooter>
  <rowBreaks count="1" manualBreakCount="1">
    <brk id="34" max="16383" man="1"/>
  </rowBreaks>
  <ignoredErrors>
    <ignoredError sqref="G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  <pageSetUpPr fitToPage="1"/>
  </sheetPr>
  <dimension ref="A1:S98"/>
  <sheetViews>
    <sheetView view="pageBreakPreview" topLeftCell="A65" zoomScale="85" zoomScaleNormal="70" zoomScaleSheetLayoutView="85" workbookViewId="0">
      <selection activeCell="F65" sqref="F65"/>
    </sheetView>
  </sheetViews>
  <sheetFormatPr defaultColWidth="9.1796875" defaultRowHeight="18.75" customHeight="1" x14ac:dyDescent="0.3"/>
  <cols>
    <col min="1" max="1" width="49.453125" style="3" customWidth="1"/>
    <col min="2" max="2" width="7.81640625" customWidth="1"/>
    <col min="3" max="3" width="1.81640625" customWidth="1"/>
    <col min="4" max="4" width="12.453125" style="17" customWidth="1"/>
    <col min="5" max="5" width="1.81640625" customWidth="1"/>
    <col min="6" max="6" width="12.453125" style="17" customWidth="1"/>
    <col min="7" max="7" width="2.36328125" style="43" customWidth="1"/>
    <col min="8" max="8" width="12.453125" style="17" customWidth="1"/>
    <col min="9" max="9" width="2.08984375" customWidth="1"/>
    <col min="10" max="10" width="12.453125" style="17" customWidth="1"/>
    <col min="11" max="11" width="10.1796875" style="142" bestFit="1" customWidth="1"/>
    <col min="12" max="12" width="4" style="142" customWidth="1"/>
    <col min="13" max="13" width="10" style="142" customWidth="1"/>
    <col min="14" max="14" width="4.1796875" style="142" customWidth="1"/>
    <col min="15" max="15" width="9.1796875" style="142"/>
    <col min="16" max="16" width="4.1796875" style="142" customWidth="1"/>
    <col min="17" max="17" width="9.1796875" style="142"/>
  </cols>
  <sheetData>
    <row r="1" spans="1:10" ht="18.75" customHeight="1" x14ac:dyDescent="0.35">
      <c r="A1" s="45" t="s">
        <v>80</v>
      </c>
    </row>
    <row r="2" spans="1:10" ht="18.75" customHeight="1" x14ac:dyDescent="0.3">
      <c r="A2" s="2" t="s">
        <v>102</v>
      </c>
    </row>
    <row r="4" spans="1:10" ht="21" customHeight="1" x14ac:dyDescent="0.3">
      <c r="D4" s="179" t="s">
        <v>1</v>
      </c>
      <c r="E4" s="179"/>
      <c r="F4" s="179"/>
      <c r="H4" s="179" t="s">
        <v>2</v>
      </c>
      <c r="I4" s="179"/>
      <c r="J4" s="179"/>
    </row>
    <row r="5" spans="1:10" ht="21" customHeight="1" x14ac:dyDescent="0.3">
      <c r="B5" s="54"/>
      <c r="C5" s="54"/>
      <c r="D5" s="179" t="s">
        <v>3</v>
      </c>
      <c r="E5" s="179"/>
      <c r="F5" s="179"/>
      <c r="G5" s="4"/>
      <c r="H5" s="179" t="s">
        <v>3</v>
      </c>
      <c r="I5" s="179"/>
      <c r="J5" s="179"/>
    </row>
    <row r="6" spans="1:10" ht="21" customHeight="1" x14ac:dyDescent="0.3">
      <c r="B6" s="54"/>
      <c r="C6" s="54"/>
      <c r="D6" s="182" t="s">
        <v>28</v>
      </c>
      <c r="E6" s="182"/>
      <c r="F6" s="182"/>
      <c r="G6" s="4"/>
      <c r="H6" s="182" t="s">
        <v>28</v>
      </c>
      <c r="I6" s="182"/>
      <c r="J6" s="182"/>
    </row>
    <row r="7" spans="1:10" ht="21" customHeight="1" x14ac:dyDescent="0.3">
      <c r="B7" s="54"/>
      <c r="C7" s="54"/>
      <c r="D7" s="183" t="s">
        <v>248</v>
      </c>
      <c r="E7" s="183"/>
      <c r="F7" s="183"/>
      <c r="G7" s="4"/>
      <c r="H7" s="183" t="s">
        <v>248</v>
      </c>
      <c r="I7" s="183"/>
      <c r="J7" s="183"/>
    </row>
    <row r="8" spans="1:10" ht="21" customHeight="1" x14ac:dyDescent="0.3">
      <c r="B8" s="147" t="s">
        <v>6</v>
      </c>
      <c r="C8" s="54"/>
      <c r="D8" s="54" t="s">
        <v>212</v>
      </c>
      <c r="E8" s="54"/>
      <c r="F8" s="54" t="s">
        <v>175</v>
      </c>
      <c r="H8" s="54" t="s">
        <v>212</v>
      </c>
      <c r="I8" s="54"/>
      <c r="J8" s="54" t="s">
        <v>175</v>
      </c>
    </row>
    <row r="9" spans="1:10" ht="14" x14ac:dyDescent="0.3">
      <c r="B9" s="147"/>
      <c r="C9" s="54"/>
      <c r="D9" s="54"/>
      <c r="E9" s="54"/>
      <c r="F9" s="54" t="s">
        <v>176</v>
      </c>
      <c r="H9" s="54"/>
      <c r="I9" s="54"/>
      <c r="J9" s="54"/>
    </row>
    <row r="10" spans="1:10" ht="21" customHeight="1" x14ac:dyDescent="0.3">
      <c r="B10" s="147"/>
      <c r="C10" s="147"/>
      <c r="D10" s="180" t="s">
        <v>7</v>
      </c>
      <c r="E10" s="180"/>
      <c r="F10" s="180"/>
      <c r="G10" s="180"/>
      <c r="H10" s="180"/>
      <c r="I10" s="180"/>
      <c r="J10" s="180"/>
    </row>
    <row r="11" spans="1:10" ht="21" customHeight="1" x14ac:dyDescent="0.3">
      <c r="A11" s="7" t="s">
        <v>29</v>
      </c>
      <c r="B11" s="78"/>
    </row>
    <row r="12" spans="1:10" ht="21" customHeight="1" x14ac:dyDescent="0.3">
      <c r="A12" t="s">
        <v>103</v>
      </c>
      <c r="B12" s="78"/>
      <c r="C12" s="8"/>
      <c r="D12" s="17">
        <v>2829962</v>
      </c>
      <c r="E12" s="8"/>
      <c r="F12" s="17">
        <v>2372722</v>
      </c>
      <c r="G12" s="8"/>
      <c r="H12" s="17">
        <v>0</v>
      </c>
      <c r="I12" s="8"/>
      <c r="J12" s="17">
        <v>0</v>
      </c>
    </row>
    <row r="13" spans="1:10" ht="21" customHeight="1" x14ac:dyDescent="0.3">
      <c r="A13" s="3" t="s">
        <v>159</v>
      </c>
      <c r="B13" s="78"/>
      <c r="C13" s="8"/>
      <c r="E13" s="8"/>
      <c r="G13" s="8"/>
      <c r="I13" s="8"/>
    </row>
    <row r="14" spans="1:10" ht="21" customHeight="1" x14ac:dyDescent="0.3">
      <c r="A14" s="3" t="s">
        <v>38</v>
      </c>
      <c r="B14" s="78"/>
      <c r="C14" s="8"/>
      <c r="D14" s="17">
        <v>905667</v>
      </c>
      <c r="E14" s="8"/>
      <c r="F14" s="17">
        <v>895609</v>
      </c>
      <c r="G14" s="8"/>
      <c r="H14" s="17">
        <v>0</v>
      </c>
      <c r="I14" s="8"/>
      <c r="J14" s="17">
        <v>0</v>
      </c>
    </row>
    <row r="15" spans="1:10" ht="21" customHeight="1" x14ac:dyDescent="0.3">
      <c r="A15" s="3" t="s">
        <v>104</v>
      </c>
      <c r="B15" s="78"/>
      <c r="C15" s="8"/>
      <c r="D15" s="17">
        <v>29542</v>
      </c>
      <c r="E15" s="8"/>
      <c r="F15" s="17">
        <v>129230</v>
      </c>
      <c r="G15" s="8"/>
      <c r="H15" s="17">
        <v>1010979</v>
      </c>
      <c r="I15" s="8"/>
      <c r="J15" s="17">
        <v>387902</v>
      </c>
    </row>
    <row r="16" spans="1:10" ht="21" customHeight="1" x14ac:dyDescent="0.3">
      <c r="A16" s="87" t="s">
        <v>42</v>
      </c>
      <c r="B16" s="78"/>
      <c r="C16" s="8"/>
      <c r="D16" s="17">
        <v>648</v>
      </c>
      <c r="E16" s="8"/>
      <c r="F16" s="17">
        <v>884</v>
      </c>
      <c r="G16" s="8"/>
      <c r="H16" s="17">
        <v>869999</v>
      </c>
      <c r="I16" s="8"/>
      <c r="J16" s="17">
        <v>803815</v>
      </c>
    </row>
    <row r="17" spans="1:17" ht="21" customHeight="1" x14ac:dyDescent="0.3">
      <c r="A17" s="3" t="s">
        <v>30</v>
      </c>
      <c r="B17" s="78"/>
      <c r="C17" s="8"/>
      <c r="D17" s="17">
        <v>11910</v>
      </c>
      <c r="E17" s="8"/>
      <c r="F17" s="17">
        <v>8898</v>
      </c>
      <c r="G17" s="8"/>
      <c r="H17" s="17">
        <v>-12688</v>
      </c>
      <c r="I17" s="8"/>
      <c r="J17" s="17">
        <v>3276</v>
      </c>
      <c r="K17" s="59"/>
    </row>
    <row r="18" spans="1:17" ht="21" customHeight="1" x14ac:dyDescent="0.3">
      <c r="A18" s="3" t="s">
        <v>151</v>
      </c>
      <c r="B18" s="78"/>
      <c r="C18" s="8"/>
      <c r="D18" s="17">
        <v>1063402</v>
      </c>
      <c r="E18" s="8"/>
      <c r="F18" s="17">
        <v>1262524</v>
      </c>
      <c r="G18" s="8"/>
      <c r="H18" s="17">
        <v>0</v>
      </c>
      <c r="I18" s="8"/>
      <c r="J18" s="17">
        <v>0</v>
      </c>
    </row>
    <row r="19" spans="1:17" ht="21" customHeight="1" x14ac:dyDescent="0.3">
      <c r="A19" s="9" t="s">
        <v>31</v>
      </c>
      <c r="B19" s="147"/>
      <c r="C19" s="10"/>
      <c r="D19" s="18">
        <f>SUM(D12:D18)</f>
        <v>4841131</v>
      </c>
      <c r="E19" s="10"/>
      <c r="F19" s="18">
        <f>SUM(F12:F18)</f>
        <v>4669867</v>
      </c>
      <c r="G19" s="10"/>
      <c r="H19" s="18">
        <f>SUM(H12:H18)</f>
        <v>1868290</v>
      </c>
      <c r="I19" s="10"/>
      <c r="J19" s="18">
        <f>SUM(J12:J18)</f>
        <v>1194993</v>
      </c>
    </row>
    <row r="20" spans="1:17" ht="21" customHeight="1" x14ac:dyDescent="0.3">
      <c r="B20" s="147"/>
      <c r="C20" s="70"/>
      <c r="E20" s="70"/>
      <c r="G20" s="11"/>
      <c r="I20" s="70"/>
    </row>
    <row r="21" spans="1:17" ht="21" customHeight="1" x14ac:dyDescent="0.3">
      <c r="A21" s="7" t="s">
        <v>32</v>
      </c>
      <c r="B21" s="78"/>
      <c r="C21" s="70"/>
      <c r="E21" s="70"/>
      <c r="G21" s="11"/>
      <c r="I21" s="70"/>
    </row>
    <row r="22" spans="1:17" ht="21" customHeight="1" x14ac:dyDescent="0.3">
      <c r="A22" s="3" t="s">
        <v>105</v>
      </c>
      <c r="B22" s="147"/>
      <c r="C22" s="8"/>
      <c r="D22" s="17">
        <v>1418801</v>
      </c>
      <c r="E22" s="8"/>
      <c r="F22" s="17">
        <v>1259594</v>
      </c>
      <c r="G22" s="8"/>
      <c r="H22" s="17">
        <v>0</v>
      </c>
      <c r="I22" s="8"/>
      <c r="J22" s="17">
        <v>0</v>
      </c>
    </row>
    <row r="23" spans="1:17" ht="21" customHeight="1" x14ac:dyDescent="0.3">
      <c r="A23" s="3" t="s">
        <v>106</v>
      </c>
      <c r="B23" s="147"/>
      <c r="C23" s="8"/>
      <c r="E23" s="8"/>
      <c r="G23" s="8"/>
      <c r="I23" s="8"/>
    </row>
    <row r="24" spans="1:17" ht="21" customHeight="1" x14ac:dyDescent="0.3">
      <c r="A24" s="3" t="s">
        <v>38</v>
      </c>
      <c r="B24" s="147"/>
      <c r="C24" s="8"/>
      <c r="D24" s="17">
        <v>346331</v>
      </c>
      <c r="E24" s="8"/>
      <c r="F24" s="17">
        <v>343190</v>
      </c>
      <c r="G24" s="8"/>
      <c r="H24" s="17">
        <v>0</v>
      </c>
      <c r="I24" s="8"/>
      <c r="J24" s="17">
        <v>0</v>
      </c>
    </row>
    <row r="25" spans="1:17" ht="21" customHeight="1" x14ac:dyDescent="0.3">
      <c r="A25" s="3" t="s">
        <v>107</v>
      </c>
      <c r="B25" s="147"/>
      <c r="C25" s="8"/>
      <c r="D25" s="17">
        <v>6048</v>
      </c>
      <c r="E25" s="8"/>
      <c r="F25" s="17">
        <v>84221</v>
      </c>
      <c r="G25" s="8"/>
      <c r="H25" s="17">
        <v>445157</v>
      </c>
      <c r="I25" s="8"/>
      <c r="J25" s="17">
        <v>389525</v>
      </c>
    </row>
    <row r="26" spans="1:17" ht="21" customHeight="1" x14ac:dyDescent="0.3">
      <c r="A26" s="3" t="s">
        <v>79</v>
      </c>
      <c r="B26" s="147"/>
      <c r="C26" s="8"/>
      <c r="D26" s="17">
        <v>214974</v>
      </c>
      <c r="E26" s="8"/>
      <c r="F26" s="17">
        <v>165981</v>
      </c>
      <c r="G26" s="8"/>
      <c r="H26" s="17">
        <v>0</v>
      </c>
      <c r="I26" s="8"/>
      <c r="J26" s="17">
        <v>0</v>
      </c>
    </row>
    <row r="27" spans="1:17" ht="21" customHeight="1" x14ac:dyDescent="0.3">
      <c r="A27" s="3" t="s">
        <v>117</v>
      </c>
      <c r="B27" s="147"/>
      <c r="C27" s="8"/>
      <c r="D27" s="17">
        <v>1055092</v>
      </c>
      <c r="E27" s="8"/>
      <c r="F27" s="17">
        <v>962075</v>
      </c>
      <c r="G27" s="8"/>
      <c r="H27" s="17">
        <v>66924</v>
      </c>
      <c r="I27" s="8"/>
      <c r="J27" s="17">
        <v>65392</v>
      </c>
    </row>
    <row r="28" spans="1:17" ht="21" customHeight="1" x14ac:dyDescent="0.3">
      <c r="A28" s="9" t="s">
        <v>34</v>
      </c>
      <c r="B28" s="147"/>
      <c r="C28" s="10"/>
      <c r="D28" s="18">
        <f>SUM(D22:D27)</f>
        <v>3041246</v>
      </c>
      <c r="E28" s="10"/>
      <c r="F28" s="18">
        <f>SUM(F22:F27)</f>
        <v>2815061</v>
      </c>
      <c r="G28" s="10"/>
      <c r="H28" s="18">
        <f>SUM(H22:H27)</f>
        <v>512081</v>
      </c>
      <c r="I28" s="10"/>
      <c r="J28" s="18">
        <f>SUM(J22:J27)</f>
        <v>454917</v>
      </c>
    </row>
    <row r="29" spans="1:17" ht="10" customHeight="1" x14ac:dyDescent="0.3">
      <c r="B29" s="147"/>
      <c r="C29" s="70"/>
      <c r="E29" s="70"/>
      <c r="G29" s="11"/>
      <c r="I29" s="70"/>
    </row>
    <row r="30" spans="1:17" s="1" customFormat="1" ht="21" customHeight="1" x14ac:dyDescent="0.3">
      <c r="A30" s="9" t="s">
        <v>171</v>
      </c>
      <c r="B30" s="39"/>
      <c r="C30" s="10"/>
      <c r="D30" s="22">
        <f>D19-D28</f>
        <v>1799885</v>
      </c>
      <c r="E30" s="10"/>
      <c r="F30" s="22">
        <f>F19-F28</f>
        <v>1854806</v>
      </c>
      <c r="G30" s="124"/>
      <c r="H30" s="22">
        <f>H19-H28</f>
        <v>1356209</v>
      </c>
      <c r="I30" s="10"/>
      <c r="J30" s="22">
        <f>J19-J28</f>
        <v>740076</v>
      </c>
      <c r="K30" s="143"/>
      <c r="L30" s="143"/>
      <c r="M30" s="143"/>
      <c r="N30" s="143"/>
      <c r="O30" s="143"/>
      <c r="P30" s="143"/>
      <c r="Q30" s="143"/>
    </row>
    <row r="31" spans="1:17" s="1" customFormat="1" ht="21" customHeight="1" x14ac:dyDescent="0.3">
      <c r="A31" s="3" t="s">
        <v>262</v>
      </c>
      <c r="B31" s="39"/>
      <c r="C31" s="10"/>
      <c r="D31" s="22"/>
      <c r="E31" s="10"/>
      <c r="F31" s="22"/>
      <c r="G31" s="124"/>
      <c r="H31" s="22"/>
      <c r="I31" s="10"/>
      <c r="J31" s="22"/>
      <c r="K31" s="143"/>
      <c r="L31" s="143"/>
      <c r="M31" s="143"/>
      <c r="N31" s="143"/>
      <c r="O31" s="143"/>
      <c r="P31" s="143"/>
      <c r="Q31" s="143"/>
    </row>
    <row r="32" spans="1:17" s="1" customFormat="1" ht="21" customHeight="1" x14ac:dyDescent="0.3">
      <c r="A32" s="3" t="s">
        <v>263</v>
      </c>
      <c r="B32" s="39"/>
      <c r="C32" s="10"/>
      <c r="D32" s="17">
        <v>14588</v>
      </c>
      <c r="E32" s="70"/>
      <c r="F32" s="17">
        <v>-9000</v>
      </c>
      <c r="G32" s="11"/>
      <c r="H32" s="17">
        <v>0</v>
      </c>
      <c r="I32" s="70"/>
      <c r="J32" s="17">
        <v>0</v>
      </c>
      <c r="K32" s="143"/>
      <c r="L32" s="143"/>
      <c r="M32" s="143"/>
      <c r="N32" s="143"/>
      <c r="O32" s="143"/>
      <c r="P32" s="143"/>
      <c r="Q32" s="143"/>
    </row>
    <row r="33" spans="1:19" ht="21" customHeight="1" x14ac:dyDescent="0.3">
      <c r="A33" s="3" t="s">
        <v>33</v>
      </c>
      <c r="B33" s="147"/>
      <c r="C33" s="70"/>
      <c r="D33" s="19">
        <v>-487935</v>
      </c>
      <c r="E33" s="8"/>
      <c r="F33" s="19">
        <v>-437507</v>
      </c>
      <c r="G33" s="8"/>
      <c r="H33" s="19">
        <v>-889437</v>
      </c>
      <c r="I33" s="8"/>
      <c r="J33" s="19">
        <v>-597229</v>
      </c>
    </row>
    <row r="34" spans="1:19" ht="10" customHeight="1" x14ac:dyDescent="0.3">
      <c r="B34" s="147"/>
      <c r="C34" s="70"/>
      <c r="E34" s="70"/>
      <c r="G34" s="11"/>
      <c r="I34" s="70"/>
    </row>
    <row r="35" spans="1:19" ht="21" customHeight="1" x14ac:dyDescent="0.3">
      <c r="A35" s="9" t="s">
        <v>186</v>
      </c>
      <c r="B35" s="147"/>
      <c r="C35" s="10"/>
      <c r="D35" s="22">
        <f>SUM(D30:D34)</f>
        <v>1326538</v>
      </c>
      <c r="E35" s="22"/>
      <c r="F35" s="22">
        <f>SUM(F30:F34)</f>
        <v>1408299</v>
      </c>
      <c r="G35" s="22"/>
      <c r="H35" s="22">
        <f>SUM(H30:H34)</f>
        <v>466772</v>
      </c>
      <c r="I35" s="22"/>
      <c r="J35" s="22">
        <f>SUM(J30:J34)</f>
        <v>142847</v>
      </c>
    </row>
    <row r="36" spans="1:19" ht="21" customHeight="1" x14ac:dyDescent="0.3">
      <c r="A36" s="3" t="s">
        <v>185</v>
      </c>
      <c r="B36" s="78" t="s">
        <v>220</v>
      </c>
      <c r="C36" s="8"/>
      <c r="D36" s="19">
        <v>-187757</v>
      </c>
      <c r="E36" s="8"/>
      <c r="F36" s="19">
        <v>-272287</v>
      </c>
      <c r="G36" s="8"/>
      <c r="H36" s="19">
        <v>-19906</v>
      </c>
      <c r="I36" s="8"/>
      <c r="J36" s="19">
        <v>-13295</v>
      </c>
      <c r="R36" s="12"/>
      <c r="S36" s="12"/>
    </row>
    <row r="37" spans="1:19" s="90" customFormat="1" ht="19" customHeight="1" thickBot="1" x14ac:dyDescent="0.35">
      <c r="A37" s="1" t="s">
        <v>187</v>
      </c>
      <c r="B37" s="137"/>
      <c r="C37" s="137"/>
      <c r="D37" s="151">
        <f>D35+D36</f>
        <v>1138781</v>
      </c>
      <c r="E37" s="10"/>
      <c r="F37" s="151">
        <f>F35+F36</f>
        <v>1136012</v>
      </c>
      <c r="G37" s="106"/>
      <c r="H37" s="152">
        <f>H35+H36</f>
        <v>446866</v>
      </c>
      <c r="I37" s="106"/>
      <c r="J37" s="152">
        <f>J35+J36</f>
        <v>129552</v>
      </c>
      <c r="K37" s="144"/>
      <c r="L37" s="144"/>
      <c r="M37" s="144"/>
      <c r="N37" s="144"/>
      <c r="O37" s="144"/>
      <c r="P37" s="144"/>
      <c r="Q37" s="144"/>
    </row>
    <row r="38" spans="1:19" s="1" customFormat="1" ht="21" customHeight="1" thickTop="1" x14ac:dyDescent="0.3">
      <c r="A38" s="9"/>
      <c r="B38" s="147"/>
      <c r="C38" s="10"/>
      <c r="D38" s="20"/>
      <c r="E38" s="10"/>
      <c r="F38" s="20"/>
      <c r="G38" s="10"/>
      <c r="H38" s="20"/>
      <c r="I38" s="10"/>
      <c r="J38" s="20"/>
      <c r="K38" s="143"/>
      <c r="L38" s="143"/>
      <c r="M38" s="143"/>
      <c r="N38" s="143"/>
      <c r="O38" s="143"/>
      <c r="P38" s="143"/>
      <c r="Q38" s="143"/>
    </row>
    <row r="39" spans="1:19" ht="18.75" customHeight="1" x14ac:dyDescent="0.35">
      <c r="A39" s="45" t="s">
        <v>80</v>
      </c>
    </row>
    <row r="40" spans="1:19" ht="18.75" customHeight="1" x14ac:dyDescent="0.3">
      <c r="A40" s="2" t="s">
        <v>102</v>
      </c>
    </row>
    <row r="42" spans="1:19" ht="21" customHeight="1" x14ac:dyDescent="0.3">
      <c r="D42" s="179" t="s">
        <v>1</v>
      </c>
      <c r="E42" s="179"/>
      <c r="F42" s="179"/>
      <c r="H42" s="179" t="s">
        <v>2</v>
      </c>
      <c r="I42" s="179"/>
      <c r="J42" s="179"/>
    </row>
    <row r="43" spans="1:19" ht="21" customHeight="1" x14ac:dyDescent="0.3">
      <c r="B43" s="54"/>
      <c r="C43" s="54"/>
      <c r="D43" s="179" t="s">
        <v>3</v>
      </c>
      <c r="E43" s="179"/>
      <c r="F43" s="179"/>
      <c r="G43" s="4"/>
      <c r="H43" s="179" t="s">
        <v>3</v>
      </c>
      <c r="I43" s="179"/>
      <c r="J43" s="179"/>
    </row>
    <row r="44" spans="1:19" ht="21" customHeight="1" x14ac:dyDescent="0.3">
      <c r="B44" s="54"/>
      <c r="C44" s="54"/>
      <c r="D44" s="182" t="s">
        <v>28</v>
      </c>
      <c r="E44" s="182"/>
      <c r="F44" s="182"/>
      <c r="G44" s="4"/>
      <c r="H44" s="182" t="s">
        <v>28</v>
      </c>
      <c r="I44" s="182"/>
      <c r="J44" s="182"/>
    </row>
    <row r="45" spans="1:19" ht="21" customHeight="1" x14ac:dyDescent="0.3">
      <c r="B45" s="54"/>
      <c r="C45" s="54"/>
      <c r="D45" s="183" t="s">
        <v>248</v>
      </c>
      <c r="E45" s="183"/>
      <c r="F45" s="183"/>
      <c r="G45" s="4"/>
      <c r="H45" s="183" t="s">
        <v>248</v>
      </c>
      <c r="I45" s="183"/>
      <c r="J45" s="183"/>
    </row>
    <row r="46" spans="1:19" ht="21" customHeight="1" x14ac:dyDescent="0.3">
      <c r="B46" s="147"/>
      <c r="C46" s="54"/>
      <c r="D46" s="54" t="s">
        <v>212</v>
      </c>
      <c r="E46" s="54"/>
      <c r="F46" s="54" t="s">
        <v>175</v>
      </c>
      <c r="H46" s="54" t="s">
        <v>212</v>
      </c>
      <c r="I46" s="54"/>
      <c r="J46" s="54" t="s">
        <v>175</v>
      </c>
    </row>
    <row r="47" spans="1:19" ht="19.5" customHeight="1" x14ac:dyDescent="0.3">
      <c r="B47" s="147"/>
      <c r="C47" s="54"/>
      <c r="D47" s="54"/>
      <c r="E47" s="54"/>
      <c r="F47" s="54" t="s">
        <v>176</v>
      </c>
      <c r="H47" s="54"/>
      <c r="I47" s="54"/>
      <c r="J47" s="54"/>
    </row>
    <row r="48" spans="1:19" ht="21" customHeight="1" x14ac:dyDescent="0.3">
      <c r="B48" s="147"/>
      <c r="C48" s="147"/>
      <c r="D48" s="180" t="s">
        <v>7</v>
      </c>
      <c r="E48" s="180"/>
      <c r="F48" s="180"/>
      <c r="G48" s="180"/>
      <c r="H48" s="180"/>
      <c r="I48" s="180"/>
      <c r="J48" s="180"/>
    </row>
    <row r="49" spans="1:10" ht="21" customHeight="1" x14ac:dyDescent="0.3">
      <c r="A49" s="9" t="s">
        <v>35</v>
      </c>
    </row>
    <row r="50" spans="1:10" ht="21" customHeight="1" x14ac:dyDescent="0.3">
      <c r="A50" s="37" t="s">
        <v>118</v>
      </c>
    </row>
    <row r="51" spans="1:10" ht="21" customHeight="1" x14ac:dyDescent="0.3">
      <c r="A51" s="37" t="s">
        <v>108</v>
      </c>
    </row>
    <row r="52" spans="1:10" ht="21" customHeight="1" x14ac:dyDescent="0.3">
      <c r="A52" t="s">
        <v>238</v>
      </c>
      <c r="D52" s="17">
        <v>-9635</v>
      </c>
      <c r="F52" s="17">
        <v>15915</v>
      </c>
      <c r="H52" s="17">
        <v>-9635</v>
      </c>
      <c r="J52" s="17">
        <v>15915</v>
      </c>
    </row>
    <row r="53" spans="1:10" ht="21" customHeight="1" x14ac:dyDescent="0.3">
      <c r="A53" t="s">
        <v>217</v>
      </c>
    </row>
    <row r="54" spans="1:10" ht="21" customHeight="1" x14ac:dyDescent="0.3">
      <c r="A54" t="s">
        <v>218</v>
      </c>
      <c r="D54" s="17">
        <v>12062</v>
      </c>
      <c r="F54" s="17">
        <v>19433</v>
      </c>
      <c r="H54" s="17">
        <v>0</v>
      </c>
      <c r="J54" s="17">
        <v>0</v>
      </c>
    </row>
    <row r="55" spans="1:10" ht="21" customHeight="1" x14ac:dyDescent="0.3">
      <c r="A55" t="s">
        <v>119</v>
      </c>
    </row>
    <row r="56" spans="1:10" ht="21" customHeight="1" x14ac:dyDescent="0.3">
      <c r="A56" t="s">
        <v>78</v>
      </c>
      <c r="D56" s="19">
        <v>1927</v>
      </c>
      <c r="F56" s="19">
        <v>-3183</v>
      </c>
      <c r="H56" s="19">
        <v>1927</v>
      </c>
      <c r="J56" s="19">
        <v>-3183</v>
      </c>
    </row>
    <row r="57" spans="1:10" ht="21" customHeight="1" x14ac:dyDescent="0.3">
      <c r="A57" s="1" t="s">
        <v>120</v>
      </c>
    </row>
    <row r="58" spans="1:10" ht="21" customHeight="1" x14ac:dyDescent="0.3">
      <c r="A58" s="1" t="s">
        <v>78</v>
      </c>
      <c r="D58" s="16">
        <f>D56+D52+D54</f>
        <v>4354</v>
      </c>
      <c r="E58" s="1"/>
      <c r="F58" s="16">
        <f>F56+F52+F54</f>
        <v>32165</v>
      </c>
      <c r="G58" s="4"/>
      <c r="H58" s="16">
        <f>H56+H52+H54</f>
        <v>-7708</v>
      </c>
      <c r="I58" s="1"/>
      <c r="J58" s="16">
        <f>J56+J52+J54</f>
        <v>12732</v>
      </c>
    </row>
    <row r="59" spans="1:10" ht="10" customHeight="1" x14ac:dyDescent="0.3">
      <c r="A59" s="1"/>
      <c r="D59" s="20"/>
      <c r="E59" s="1"/>
      <c r="F59" s="20"/>
      <c r="G59" s="4"/>
      <c r="H59" s="20"/>
      <c r="I59" s="1"/>
      <c r="J59" s="20"/>
    </row>
    <row r="60" spans="1:10" ht="21" customHeight="1" x14ac:dyDescent="0.3">
      <c r="A60" s="35" t="s">
        <v>208</v>
      </c>
      <c r="D60" s="20"/>
      <c r="E60" s="1"/>
      <c r="F60" s="20"/>
      <c r="G60" s="4"/>
      <c r="H60" s="20"/>
      <c r="I60" s="1"/>
      <c r="J60" s="20"/>
    </row>
    <row r="61" spans="1:10" ht="21" customHeight="1" x14ac:dyDescent="0.3">
      <c r="A61" t="s">
        <v>207</v>
      </c>
      <c r="D61" s="17">
        <v>0</v>
      </c>
      <c r="F61" s="17">
        <v>18935</v>
      </c>
      <c r="H61" s="17">
        <v>0</v>
      </c>
      <c r="J61" s="17">
        <v>4055</v>
      </c>
    </row>
    <row r="62" spans="1:10" ht="21" customHeight="1" x14ac:dyDescent="0.3">
      <c r="A62" t="s">
        <v>199</v>
      </c>
    </row>
    <row r="63" spans="1:10" ht="21" customHeight="1" x14ac:dyDescent="0.3">
      <c r="A63" t="s">
        <v>78</v>
      </c>
      <c r="D63" s="19">
        <v>0</v>
      </c>
      <c r="F63" s="19">
        <v>-3787</v>
      </c>
      <c r="H63" s="19">
        <v>0</v>
      </c>
      <c r="J63" s="19">
        <v>-811</v>
      </c>
    </row>
    <row r="64" spans="1:10" ht="21" customHeight="1" x14ac:dyDescent="0.3">
      <c r="A64" s="1" t="s">
        <v>209</v>
      </c>
      <c r="D64" s="33"/>
      <c r="F64" s="33"/>
      <c r="H64" s="33"/>
      <c r="J64" s="33"/>
    </row>
    <row r="65" spans="1:19" ht="21" customHeight="1" x14ac:dyDescent="0.3">
      <c r="A65" s="1" t="s">
        <v>78</v>
      </c>
      <c r="D65" s="16">
        <f>SUM(D61:D63)</f>
        <v>0</v>
      </c>
      <c r="E65" s="1"/>
      <c r="F65" s="16">
        <f>SUM(F61:F63)</f>
        <v>15148</v>
      </c>
      <c r="G65" s="4"/>
      <c r="H65" s="16">
        <f>SUM(H61:H63)</f>
        <v>0</v>
      </c>
      <c r="I65" s="1"/>
      <c r="J65" s="16">
        <f>SUM(J61:J63)</f>
        <v>3244</v>
      </c>
    </row>
    <row r="66" spans="1:19" ht="21" customHeight="1" x14ac:dyDescent="0.3">
      <c r="A66" s="9" t="s">
        <v>236</v>
      </c>
      <c r="D66" s="16">
        <f>D65+D58</f>
        <v>4354</v>
      </c>
      <c r="E66" s="1"/>
      <c r="F66" s="16">
        <f>F65+F58</f>
        <v>47313</v>
      </c>
      <c r="G66" s="4"/>
      <c r="H66" s="16">
        <f>H65+H58</f>
        <v>-7708</v>
      </c>
      <c r="I66" s="1"/>
      <c r="J66" s="16">
        <f>J65+J58</f>
        <v>15976</v>
      </c>
    </row>
    <row r="67" spans="1:19" ht="21" customHeight="1" thickBot="1" x14ac:dyDescent="0.35">
      <c r="A67" s="9" t="s">
        <v>36</v>
      </c>
      <c r="D67" s="25">
        <f>D66+D37</f>
        <v>1143135</v>
      </c>
      <c r="E67" s="1"/>
      <c r="F67" s="25">
        <f>F66+F37</f>
        <v>1183325</v>
      </c>
      <c r="G67" s="4"/>
      <c r="H67" s="25">
        <f>H66+H37</f>
        <v>439158</v>
      </c>
      <c r="I67" s="1"/>
      <c r="J67" s="25">
        <f>J66+J37</f>
        <v>145528</v>
      </c>
    </row>
    <row r="68" spans="1:19" ht="10" customHeight="1" thickTop="1" x14ac:dyDescent="0.3"/>
    <row r="69" spans="1:19" ht="18.75" customHeight="1" x14ac:dyDescent="0.3">
      <c r="A69" s="1" t="s">
        <v>256</v>
      </c>
      <c r="B69" s="147"/>
      <c r="C69" s="147"/>
      <c r="D69" s="77"/>
      <c r="E69" s="77"/>
      <c r="F69" s="77"/>
      <c r="G69" s="77"/>
      <c r="H69" s="13"/>
      <c r="I69" s="77"/>
      <c r="J69" s="13"/>
    </row>
    <row r="70" spans="1:19" ht="21" customHeight="1" x14ac:dyDescent="0.3">
      <c r="A70" t="s">
        <v>193</v>
      </c>
      <c r="B70" s="147"/>
      <c r="C70" s="54"/>
      <c r="D70" s="77">
        <v>1138781</v>
      </c>
      <c r="E70" s="77"/>
      <c r="F70" s="77">
        <v>1136012</v>
      </c>
      <c r="G70" s="77"/>
      <c r="H70" s="77">
        <v>446866</v>
      </c>
      <c r="I70" s="77"/>
      <c r="J70" s="77">
        <v>129552</v>
      </c>
    </row>
    <row r="71" spans="1:19" ht="21" customHeight="1" x14ac:dyDescent="0.3">
      <c r="A71" t="s">
        <v>71</v>
      </c>
      <c r="B71" s="147"/>
      <c r="C71" s="54"/>
    </row>
    <row r="72" spans="1:19" ht="21" customHeight="1" x14ac:dyDescent="0.3">
      <c r="A72" t="s">
        <v>72</v>
      </c>
      <c r="B72" s="147"/>
      <c r="C72" s="54"/>
      <c r="D72" s="77">
        <v>0</v>
      </c>
      <c r="E72" s="77"/>
      <c r="F72" s="77">
        <v>0</v>
      </c>
      <c r="G72" s="77"/>
      <c r="H72" s="77">
        <v>0</v>
      </c>
      <c r="I72" s="77"/>
      <c r="J72" s="77">
        <v>0</v>
      </c>
    </row>
    <row r="73" spans="1:19" ht="21" customHeight="1" thickBot="1" x14ac:dyDescent="0.35">
      <c r="A73" s="1" t="s">
        <v>187</v>
      </c>
      <c r="B73" s="147"/>
      <c r="C73" s="54"/>
      <c r="D73" s="21">
        <f>SUM(D70:D72)</f>
        <v>1138781</v>
      </c>
      <c r="E73" s="20"/>
      <c r="F73" s="21">
        <f>SUM(F70:F72)</f>
        <v>1136012</v>
      </c>
      <c r="G73" s="20"/>
      <c r="H73" s="21">
        <f>SUM(H70:H72)</f>
        <v>446866</v>
      </c>
      <c r="I73" s="20"/>
      <c r="J73" s="21">
        <f>SUM(J70:J72)</f>
        <v>129552</v>
      </c>
    </row>
    <row r="74" spans="1:19" ht="10" customHeight="1" thickTop="1" x14ac:dyDescent="0.3">
      <c r="A74" s="1"/>
      <c r="B74" s="147"/>
      <c r="C74" s="147"/>
      <c r="E74" s="77"/>
      <c r="G74" s="77"/>
      <c r="I74" s="77"/>
    </row>
    <row r="75" spans="1:19" ht="21" customHeight="1" x14ac:dyDescent="0.3">
      <c r="A75" s="1" t="s">
        <v>257</v>
      </c>
      <c r="B75" s="147"/>
      <c r="C75" s="147"/>
      <c r="D75" s="77"/>
      <c r="E75" s="77"/>
      <c r="F75" s="77"/>
      <c r="G75" s="77"/>
      <c r="H75" s="13"/>
      <c r="I75" s="77"/>
      <c r="J75" s="13"/>
      <c r="R75" s="12"/>
      <c r="S75" s="12"/>
    </row>
    <row r="76" spans="1:19" s="1" customFormat="1" ht="21" customHeight="1" x14ac:dyDescent="0.3">
      <c r="A76" t="s">
        <v>193</v>
      </c>
      <c r="B76" s="147"/>
      <c r="C76" s="54"/>
      <c r="D76" s="77">
        <v>1143135</v>
      </c>
      <c r="E76" s="77"/>
      <c r="F76" s="77">
        <v>1183325</v>
      </c>
      <c r="G76" s="77"/>
      <c r="H76" s="77">
        <v>439158</v>
      </c>
      <c r="I76" s="77"/>
      <c r="J76" s="77">
        <v>145528</v>
      </c>
      <c r="K76" s="143"/>
      <c r="L76" s="143"/>
      <c r="M76" s="143"/>
      <c r="N76" s="143"/>
      <c r="O76" s="143"/>
      <c r="P76" s="143"/>
      <c r="Q76" s="143"/>
    </row>
    <row r="77" spans="1:19" s="1" customFormat="1" ht="21" customHeight="1" x14ac:dyDescent="0.3">
      <c r="A77" t="s">
        <v>71</v>
      </c>
      <c r="B77" s="147"/>
      <c r="C77" s="54"/>
      <c r="D77" s="17"/>
      <c r="E77"/>
      <c r="F77" s="17"/>
      <c r="G77" s="43"/>
      <c r="H77" s="17"/>
      <c r="I77"/>
      <c r="J77" s="17"/>
      <c r="K77" s="143"/>
      <c r="L77" s="143"/>
      <c r="M77" s="143"/>
      <c r="N77" s="143"/>
      <c r="O77" s="143"/>
      <c r="P77" s="143"/>
      <c r="Q77" s="143"/>
    </row>
    <row r="78" spans="1:19" s="1" customFormat="1" ht="21" customHeight="1" x14ac:dyDescent="0.3">
      <c r="A78" t="s">
        <v>72</v>
      </c>
      <c r="B78" s="147"/>
      <c r="C78" s="54"/>
      <c r="D78" s="77">
        <v>0</v>
      </c>
      <c r="E78" s="77"/>
      <c r="F78" s="77">
        <v>0</v>
      </c>
      <c r="G78" s="77"/>
      <c r="H78" s="77">
        <v>0</v>
      </c>
      <c r="I78" s="77"/>
      <c r="J78" s="77">
        <v>0</v>
      </c>
      <c r="K78" s="143"/>
      <c r="L78" s="143"/>
      <c r="M78" s="143"/>
      <c r="N78" s="143"/>
      <c r="O78" s="143"/>
      <c r="P78" s="143"/>
      <c r="Q78" s="143"/>
    </row>
    <row r="79" spans="1:19" ht="21" customHeight="1" thickBot="1" x14ac:dyDescent="0.35">
      <c r="A79" s="1" t="s">
        <v>36</v>
      </c>
      <c r="B79" s="147"/>
      <c r="C79" s="54"/>
      <c r="D79" s="21">
        <f>SUM(D76:D78)</f>
        <v>1143135</v>
      </c>
      <c r="E79" s="20"/>
      <c r="F79" s="21">
        <f>SUM(F76:F78)</f>
        <v>1183325</v>
      </c>
      <c r="G79" s="20"/>
      <c r="H79" s="21">
        <f>SUM(H76:H78)</f>
        <v>439158</v>
      </c>
      <c r="I79" s="20"/>
      <c r="J79" s="21">
        <f>SUM(J76:J78)</f>
        <v>145528</v>
      </c>
    </row>
    <row r="80" spans="1:19" ht="10" customHeight="1" thickTop="1" x14ac:dyDescent="0.3">
      <c r="A80" s="1"/>
      <c r="B80" s="147"/>
      <c r="C80" s="54"/>
      <c r="D80" s="24"/>
      <c r="E80" s="77"/>
      <c r="F80" s="24"/>
      <c r="G80" s="23"/>
      <c r="H80" s="24"/>
      <c r="I80" s="23"/>
      <c r="J80" s="24"/>
    </row>
    <row r="81" spans="1:17" ht="21" customHeight="1" x14ac:dyDescent="0.3">
      <c r="A81" s="1" t="s">
        <v>188</v>
      </c>
      <c r="B81" s="147"/>
      <c r="C81" s="54"/>
      <c r="D81" s="24"/>
      <c r="E81" s="77"/>
      <c r="F81" s="24"/>
      <c r="G81" s="23"/>
      <c r="H81" s="24"/>
      <c r="I81" s="23"/>
      <c r="J81" s="24"/>
    </row>
    <row r="82" spans="1:17" ht="21" customHeight="1" thickBot="1" x14ac:dyDescent="0.35">
      <c r="A82" t="s">
        <v>189</v>
      </c>
      <c r="B82" s="78"/>
      <c r="C82" s="54"/>
      <c r="D82" s="125">
        <v>3.5584576244289123E-2</v>
      </c>
      <c r="E82" s="126"/>
      <c r="F82" s="125">
        <v>3.5500000000000004E-2</v>
      </c>
      <c r="G82" s="127"/>
      <c r="H82" s="125">
        <v>1.3927590544478402E-2</v>
      </c>
      <c r="I82" s="127"/>
      <c r="J82" s="125">
        <v>4.0147061825821333E-3</v>
      </c>
    </row>
    <row r="83" spans="1:17" ht="21" customHeight="1" thickTop="1" thickBot="1" x14ac:dyDescent="0.35">
      <c r="A83" s="3" t="s">
        <v>190</v>
      </c>
      <c r="B83" s="78"/>
      <c r="C83" s="54"/>
      <c r="D83" s="125">
        <v>3.5563204325514061E-2</v>
      </c>
      <c r="E83" s="126"/>
      <c r="F83" s="125">
        <v>3.5400000000000001E-2</v>
      </c>
      <c r="G83" s="127"/>
      <c r="H83" s="125">
        <v>1.3914227672704451E-2</v>
      </c>
      <c r="I83" s="127"/>
      <c r="J83" s="125">
        <v>4.0103326394485168E-3</v>
      </c>
    </row>
    <row r="84" spans="1:17" ht="10" customHeight="1" thickTop="1" x14ac:dyDescent="0.3"/>
    <row r="86" spans="1:17" s="1" customFormat="1" ht="18.75" customHeight="1" x14ac:dyDescent="0.3">
      <c r="D86" s="22"/>
      <c r="F86" s="22"/>
      <c r="H86" s="22"/>
      <c r="J86" s="22"/>
      <c r="K86" s="143"/>
      <c r="L86" s="143"/>
      <c r="M86" s="143"/>
      <c r="N86" s="143"/>
      <c r="O86" s="143"/>
      <c r="P86" s="143"/>
      <c r="Q86" s="143"/>
    </row>
    <row r="87" spans="1:17" s="1" customFormat="1" ht="18.75" customHeight="1" x14ac:dyDescent="0.3">
      <c r="D87" s="22"/>
      <c r="F87" s="22"/>
      <c r="H87" s="22"/>
      <c r="J87" s="22"/>
      <c r="K87" s="143"/>
      <c r="L87" s="143"/>
      <c r="M87" s="143"/>
      <c r="N87" s="143"/>
      <c r="O87" s="143"/>
      <c r="P87" s="143"/>
      <c r="Q87" s="143"/>
    </row>
    <row r="95" spans="1:17" ht="18.75" customHeight="1" x14ac:dyDescent="0.3">
      <c r="A95"/>
      <c r="D95" s="77"/>
      <c r="F95" s="77"/>
      <c r="G95"/>
      <c r="H95" s="77"/>
      <c r="J95" s="77"/>
      <c r="K95" s="59"/>
      <c r="L95" s="59"/>
      <c r="M95" s="59"/>
      <c r="N95" s="59"/>
      <c r="O95" s="59"/>
      <c r="P95" s="59"/>
      <c r="Q95" s="59"/>
    </row>
    <row r="96" spans="1:17" ht="18.75" customHeight="1" x14ac:dyDescent="0.3">
      <c r="A96"/>
      <c r="D96" s="77"/>
      <c r="F96" s="77"/>
      <c r="G96"/>
      <c r="H96" s="77"/>
      <c r="J96" s="77"/>
      <c r="K96" s="59"/>
      <c r="L96" s="59"/>
      <c r="M96" s="59"/>
      <c r="N96" s="59"/>
      <c r="O96" s="59"/>
      <c r="P96" s="59"/>
      <c r="Q96" s="59"/>
    </row>
    <row r="97" spans="1:17" ht="18.75" customHeight="1" x14ac:dyDescent="0.3">
      <c r="A97" s="9"/>
      <c r="B97" s="147"/>
      <c r="C97" s="1"/>
      <c r="D97" s="20"/>
      <c r="E97" s="1"/>
      <c r="F97" s="20"/>
      <c r="G97" s="1"/>
      <c r="H97" s="20"/>
      <c r="I97" s="1"/>
      <c r="J97" s="20"/>
      <c r="K97" s="59"/>
      <c r="L97" s="59"/>
      <c r="M97" s="59"/>
      <c r="N97" s="59"/>
      <c r="O97" s="59"/>
      <c r="P97" s="59"/>
      <c r="Q97" s="59"/>
    </row>
    <row r="98" spans="1:17" ht="18.75" customHeight="1" x14ac:dyDescent="0.3">
      <c r="A98" s="9"/>
      <c r="B98" s="147"/>
      <c r="C98" s="14"/>
      <c r="D98" s="77"/>
      <c r="E98" s="14"/>
      <c r="F98" s="77"/>
      <c r="G98" s="15"/>
      <c r="H98" s="77"/>
      <c r="I98" s="14"/>
      <c r="J98" s="77"/>
    </row>
  </sheetData>
  <mergeCells count="18"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2:F42"/>
    <mergeCell ref="H42:J42"/>
    <mergeCell ref="D44:F44"/>
    <mergeCell ref="H44:J44"/>
    <mergeCell ref="D45:F45"/>
    <mergeCell ref="H45:J45"/>
    <mergeCell ref="D48:J48"/>
  </mergeCells>
  <pageMargins left="0.8" right="0.6" top="0.48" bottom="0.5" header="0.4" footer="0.5"/>
  <pageSetup paperSize="9" scale="76" firstPageNumber="4" fitToHeight="0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9F212-0C3D-4452-B313-868357FA0D34}">
  <sheetPr>
    <tabColor rgb="FF66FFFF"/>
  </sheetPr>
  <dimension ref="A1:S100"/>
  <sheetViews>
    <sheetView view="pageBreakPreview" topLeftCell="A60" zoomScale="70" zoomScaleNormal="70" zoomScaleSheetLayoutView="70" workbookViewId="0">
      <selection activeCell="D65" sqref="D65"/>
    </sheetView>
  </sheetViews>
  <sheetFormatPr defaultColWidth="9.1796875" defaultRowHeight="14" x14ac:dyDescent="0.3"/>
  <cols>
    <col min="1" max="1" width="54.08984375" style="3" customWidth="1"/>
    <col min="2" max="2" width="8.54296875" customWidth="1"/>
    <col min="3" max="3" width="1.81640625" customWidth="1"/>
    <col min="4" max="4" width="12.453125" style="17" customWidth="1"/>
    <col min="5" max="5" width="1.54296875" customWidth="1"/>
    <col min="6" max="6" width="12.453125" style="17" customWidth="1"/>
    <col min="7" max="7" width="1.6328125" style="43" customWidth="1"/>
    <col min="8" max="8" width="12.453125" style="17" customWidth="1"/>
    <col min="9" max="9" width="1.6328125" customWidth="1"/>
    <col min="10" max="10" width="12.453125" style="17" customWidth="1"/>
    <col min="11" max="11" width="10.1796875" bestFit="1" customWidth="1"/>
    <col min="12" max="12" width="10.453125" bestFit="1" customWidth="1"/>
    <col min="14" max="14" width="10" bestFit="1" customWidth="1"/>
  </cols>
  <sheetData>
    <row r="1" spans="1:14" ht="18.75" customHeight="1" x14ac:dyDescent="0.35">
      <c r="A1" s="45" t="s">
        <v>80</v>
      </c>
    </row>
    <row r="2" spans="1:14" ht="18.75" customHeight="1" x14ac:dyDescent="0.3">
      <c r="A2" s="2" t="s">
        <v>102</v>
      </c>
    </row>
    <row r="4" spans="1:14" ht="21" customHeight="1" x14ac:dyDescent="0.3">
      <c r="D4" s="179" t="s">
        <v>1</v>
      </c>
      <c r="E4" s="179"/>
      <c r="F4" s="179"/>
      <c r="H4" s="179" t="s">
        <v>2</v>
      </c>
      <c r="I4" s="179"/>
      <c r="J4" s="179"/>
    </row>
    <row r="5" spans="1:14" ht="21" customHeight="1" x14ac:dyDescent="0.3">
      <c r="B5" s="54"/>
      <c r="C5" s="54"/>
      <c r="D5" s="179" t="s">
        <v>3</v>
      </c>
      <c r="E5" s="179"/>
      <c r="F5" s="179"/>
      <c r="G5" s="4"/>
      <c r="H5" s="179" t="s">
        <v>3</v>
      </c>
      <c r="I5" s="179"/>
      <c r="J5" s="179"/>
    </row>
    <row r="6" spans="1:14" ht="21" customHeight="1" x14ac:dyDescent="0.3">
      <c r="B6" s="54"/>
      <c r="C6" s="54"/>
      <c r="D6" s="184" t="s">
        <v>267</v>
      </c>
      <c r="E6" s="184"/>
      <c r="F6" s="184"/>
      <c r="G6" s="4"/>
      <c r="H6" s="184" t="s">
        <v>267</v>
      </c>
      <c r="I6" s="184"/>
      <c r="J6" s="184"/>
    </row>
    <row r="7" spans="1:14" ht="21" customHeight="1" x14ac:dyDescent="0.3">
      <c r="B7" s="54"/>
      <c r="C7" s="54"/>
      <c r="D7" s="183" t="s">
        <v>248</v>
      </c>
      <c r="E7" s="183"/>
      <c r="F7" s="183"/>
      <c r="G7" s="4"/>
      <c r="H7" s="183" t="s">
        <v>248</v>
      </c>
      <c r="I7" s="183"/>
      <c r="J7" s="183"/>
    </row>
    <row r="8" spans="1:14" ht="21" customHeight="1" x14ac:dyDescent="0.3">
      <c r="B8" s="147" t="s">
        <v>6</v>
      </c>
      <c r="C8" s="54"/>
      <c r="D8" s="54" t="s">
        <v>212</v>
      </c>
      <c r="E8" s="54"/>
      <c r="F8" s="54" t="s">
        <v>175</v>
      </c>
      <c r="H8" s="54" t="s">
        <v>212</v>
      </c>
      <c r="I8" s="54"/>
      <c r="J8" s="54" t="s">
        <v>175</v>
      </c>
    </row>
    <row r="9" spans="1:14" ht="21" customHeight="1" x14ac:dyDescent="0.3">
      <c r="B9" s="147"/>
      <c r="C9" s="54"/>
      <c r="D9" s="54"/>
      <c r="E9" s="54"/>
      <c r="F9" s="54" t="s">
        <v>176</v>
      </c>
      <c r="H9" s="54"/>
      <c r="I9" s="54"/>
      <c r="J9" s="54"/>
    </row>
    <row r="10" spans="1:14" ht="21" customHeight="1" x14ac:dyDescent="0.3">
      <c r="B10" s="147"/>
      <c r="C10" s="147"/>
      <c r="D10" s="180" t="s">
        <v>7</v>
      </c>
      <c r="E10" s="180"/>
      <c r="F10" s="180"/>
      <c r="G10" s="180"/>
      <c r="H10" s="180"/>
      <c r="I10" s="180"/>
      <c r="J10" s="180"/>
    </row>
    <row r="11" spans="1:14" ht="21" customHeight="1" x14ac:dyDescent="0.3">
      <c r="A11" s="7" t="s">
        <v>29</v>
      </c>
      <c r="B11" s="78" t="s">
        <v>231</v>
      </c>
    </row>
    <row r="12" spans="1:14" ht="21" customHeight="1" x14ac:dyDescent="0.3">
      <c r="A12" t="s">
        <v>103</v>
      </c>
      <c r="B12" s="78"/>
      <c r="C12" s="8"/>
      <c r="D12" s="17">
        <v>8718914</v>
      </c>
      <c r="E12" s="8"/>
      <c r="F12" s="17">
        <v>7357173</v>
      </c>
      <c r="G12" s="8"/>
      <c r="H12" s="17">
        <v>0</v>
      </c>
      <c r="I12" s="8"/>
      <c r="J12" s="17">
        <v>0</v>
      </c>
      <c r="N12" s="72"/>
    </row>
    <row r="13" spans="1:14" ht="21" customHeight="1" x14ac:dyDescent="0.3">
      <c r="A13" s="3" t="s">
        <v>159</v>
      </c>
      <c r="B13" s="78"/>
      <c r="C13" s="8"/>
      <c r="E13" s="8"/>
      <c r="G13" s="8"/>
      <c r="I13" s="8"/>
      <c r="N13" s="72"/>
    </row>
    <row r="14" spans="1:14" ht="21" customHeight="1" x14ac:dyDescent="0.3">
      <c r="A14" s="3" t="s">
        <v>38</v>
      </c>
      <c r="B14" s="78"/>
      <c r="C14" s="8"/>
      <c r="D14" s="17">
        <v>2660365</v>
      </c>
      <c r="E14" s="8"/>
      <c r="F14" s="17">
        <v>2649498</v>
      </c>
      <c r="G14" s="8"/>
      <c r="H14" s="17">
        <v>0</v>
      </c>
      <c r="I14" s="8"/>
      <c r="J14" s="17">
        <v>0</v>
      </c>
      <c r="N14" s="72"/>
    </row>
    <row r="15" spans="1:14" ht="21" customHeight="1" x14ac:dyDescent="0.3">
      <c r="A15" s="3" t="s">
        <v>104</v>
      </c>
      <c r="B15" s="78"/>
      <c r="C15" s="8"/>
      <c r="D15" s="17">
        <v>117715</v>
      </c>
      <c r="E15" s="8"/>
      <c r="F15" s="17">
        <v>164045</v>
      </c>
      <c r="G15" s="8"/>
      <c r="H15" s="17">
        <v>2098582</v>
      </c>
      <c r="I15" s="8"/>
      <c r="J15" s="17">
        <v>1127056</v>
      </c>
      <c r="N15" s="72"/>
    </row>
    <row r="16" spans="1:14" ht="21" customHeight="1" x14ac:dyDescent="0.3">
      <c r="A16" s="43" t="s">
        <v>42</v>
      </c>
      <c r="B16" s="78"/>
      <c r="C16" s="8"/>
      <c r="D16" s="17">
        <v>3512</v>
      </c>
      <c r="E16" s="8"/>
      <c r="F16" s="17">
        <v>2275</v>
      </c>
      <c r="G16" s="8"/>
      <c r="H16" s="17">
        <v>2085542</v>
      </c>
      <c r="I16" s="8"/>
      <c r="J16" s="17">
        <v>2376179</v>
      </c>
      <c r="K16" s="72"/>
      <c r="N16" s="72"/>
    </row>
    <row r="17" spans="1:17" ht="21" customHeight="1" x14ac:dyDescent="0.3">
      <c r="A17" s="3" t="s">
        <v>30</v>
      </c>
      <c r="B17" s="78"/>
      <c r="C17" s="8"/>
      <c r="D17" s="17">
        <v>99352</v>
      </c>
      <c r="E17" s="8"/>
      <c r="F17" s="17">
        <v>31349</v>
      </c>
      <c r="G17" s="8"/>
      <c r="H17" s="17">
        <v>2764</v>
      </c>
      <c r="I17" s="8"/>
      <c r="J17" s="17">
        <v>5053</v>
      </c>
      <c r="N17" s="72"/>
    </row>
    <row r="18" spans="1:17" ht="21" customHeight="1" x14ac:dyDescent="0.3">
      <c r="A18" s="3" t="s">
        <v>151</v>
      </c>
      <c r="B18" s="78" t="s">
        <v>191</v>
      </c>
      <c r="C18" s="8"/>
      <c r="D18" s="17">
        <v>3522584</v>
      </c>
      <c r="E18" s="8"/>
      <c r="F18" s="17">
        <v>3878910</v>
      </c>
      <c r="G18" s="8"/>
      <c r="H18" s="17">
        <v>0</v>
      </c>
      <c r="I18" s="8"/>
      <c r="J18" s="17">
        <v>0</v>
      </c>
      <c r="N18" s="72"/>
    </row>
    <row r="19" spans="1:17" ht="21" customHeight="1" x14ac:dyDescent="0.3">
      <c r="A19" s="9" t="s">
        <v>31</v>
      </c>
      <c r="B19" s="147"/>
      <c r="C19" s="10"/>
      <c r="D19" s="18">
        <f>SUM(D12:D18)</f>
        <v>15122442</v>
      </c>
      <c r="E19" s="10"/>
      <c r="F19" s="18">
        <f>SUM(F12:F18)</f>
        <v>14083250</v>
      </c>
      <c r="G19" s="10"/>
      <c r="H19" s="18">
        <f>SUM(H12:H18)</f>
        <v>4186888</v>
      </c>
      <c r="I19" s="10"/>
      <c r="J19" s="18">
        <f>SUM(J12:J18)</f>
        <v>3508288</v>
      </c>
      <c r="N19" s="72"/>
    </row>
    <row r="20" spans="1:17" ht="21" customHeight="1" x14ac:dyDescent="0.3">
      <c r="B20" s="147"/>
      <c r="C20" s="70"/>
      <c r="E20" s="70"/>
      <c r="G20" s="11"/>
      <c r="I20" s="70"/>
    </row>
    <row r="21" spans="1:17" ht="21" customHeight="1" x14ac:dyDescent="0.3">
      <c r="A21" s="7" t="s">
        <v>32</v>
      </c>
      <c r="B21" s="78" t="s">
        <v>230</v>
      </c>
      <c r="C21" s="70"/>
      <c r="E21" s="70"/>
      <c r="G21" s="11"/>
      <c r="I21" s="70"/>
    </row>
    <row r="22" spans="1:17" ht="21" customHeight="1" x14ac:dyDescent="0.3">
      <c r="A22" s="3" t="s">
        <v>105</v>
      </c>
      <c r="B22" s="147"/>
      <c r="C22" s="8"/>
      <c r="D22" s="17">
        <v>4185608</v>
      </c>
      <c r="E22" s="8"/>
      <c r="F22" s="17">
        <v>3703220</v>
      </c>
      <c r="G22" s="8"/>
      <c r="H22" s="17">
        <v>0</v>
      </c>
      <c r="I22" s="8"/>
      <c r="J22" s="17">
        <v>0</v>
      </c>
      <c r="N22" s="72"/>
    </row>
    <row r="23" spans="1:17" ht="21" customHeight="1" x14ac:dyDescent="0.3">
      <c r="A23" s="3" t="s">
        <v>106</v>
      </c>
      <c r="B23" s="147"/>
      <c r="C23" s="8"/>
      <c r="E23" s="8"/>
      <c r="G23" s="8"/>
      <c r="I23" s="8"/>
      <c r="N23" s="72"/>
    </row>
    <row r="24" spans="1:17" ht="21" customHeight="1" x14ac:dyDescent="0.3">
      <c r="A24" s="3" t="s">
        <v>38</v>
      </c>
      <c r="B24" s="147"/>
      <c r="C24" s="8"/>
      <c r="D24" s="17">
        <v>971898</v>
      </c>
      <c r="E24" s="8"/>
      <c r="F24" s="17">
        <v>1085820</v>
      </c>
      <c r="G24" s="8"/>
      <c r="H24" s="17">
        <v>0</v>
      </c>
      <c r="I24" s="8"/>
      <c r="J24" s="17">
        <v>0</v>
      </c>
      <c r="N24" s="72"/>
    </row>
    <row r="25" spans="1:17" ht="21" customHeight="1" x14ac:dyDescent="0.3">
      <c r="A25" s="3" t="s">
        <v>107</v>
      </c>
      <c r="B25" s="147"/>
      <c r="C25" s="8"/>
      <c r="D25" s="17">
        <v>82471</v>
      </c>
      <c r="E25" s="8"/>
      <c r="F25" s="17">
        <v>110293</v>
      </c>
      <c r="G25" s="8"/>
      <c r="H25" s="17">
        <v>1347385</v>
      </c>
      <c r="I25" s="8"/>
      <c r="J25" s="17">
        <v>1121271</v>
      </c>
      <c r="N25" s="72"/>
    </row>
    <row r="26" spans="1:17" ht="21" customHeight="1" x14ac:dyDescent="0.3">
      <c r="A26" s="3" t="s">
        <v>79</v>
      </c>
      <c r="B26" s="147"/>
      <c r="C26" s="8"/>
      <c r="D26" s="17">
        <v>612906</v>
      </c>
      <c r="E26" s="8"/>
      <c r="F26" s="17">
        <v>501129</v>
      </c>
      <c r="G26" s="8"/>
      <c r="H26" s="17">
        <v>0</v>
      </c>
      <c r="I26" s="8"/>
      <c r="J26" s="17">
        <v>0</v>
      </c>
      <c r="N26" s="72"/>
    </row>
    <row r="27" spans="1:17" ht="21" customHeight="1" x14ac:dyDescent="0.3">
      <c r="A27" s="3" t="s">
        <v>117</v>
      </c>
      <c r="B27" s="147"/>
      <c r="C27" s="8"/>
      <c r="D27" s="17">
        <v>2972801</v>
      </c>
      <c r="E27" s="8"/>
      <c r="F27" s="17">
        <v>2773570</v>
      </c>
      <c r="G27" s="8"/>
      <c r="H27" s="17">
        <v>92942</v>
      </c>
      <c r="I27" s="8"/>
      <c r="J27" s="17">
        <v>179388</v>
      </c>
      <c r="K27" s="8"/>
      <c r="L27" s="8"/>
      <c r="M27" s="8"/>
      <c r="N27" s="72"/>
      <c r="O27" s="8"/>
      <c r="P27" s="8"/>
      <c r="Q27" s="8"/>
    </row>
    <row r="28" spans="1:17" ht="21" customHeight="1" x14ac:dyDescent="0.3">
      <c r="A28" s="9" t="s">
        <v>34</v>
      </c>
      <c r="B28" s="147"/>
      <c r="C28" s="10"/>
      <c r="D28" s="18">
        <f>SUM(D22:D27)</f>
        <v>8825684</v>
      </c>
      <c r="E28" s="10"/>
      <c r="F28" s="18">
        <f>SUM(F22:F27)</f>
        <v>8174032</v>
      </c>
      <c r="G28" s="10"/>
      <c r="H28" s="18">
        <f>SUM(H22:H27)</f>
        <v>1440327</v>
      </c>
      <c r="I28" s="10"/>
      <c r="J28" s="18">
        <f>SUM(J22:J27)</f>
        <v>1300659</v>
      </c>
    </row>
    <row r="29" spans="1:17" ht="11.15" customHeight="1" x14ac:dyDescent="0.3">
      <c r="B29" s="147"/>
      <c r="C29" s="70"/>
      <c r="E29" s="70"/>
      <c r="G29" s="11"/>
      <c r="I29" s="70"/>
    </row>
    <row r="30" spans="1:17" ht="21" customHeight="1" x14ac:dyDescent="0.3">
      <c r="A30" s="9" t="s">
        <v>171</v>
      </c>
      <c r="B30" s="39"/>
      <c r="C30" s="10"/>
      <c r="D30" s="22">
        <f>D19-D28</f>
        <v>6296758</v>
      </c>
      <c r="E30" s="10"/>
      <c r="F30" s="22">
        <f>F19-F28</f>
        <v>5909218</v>
      </c>
      <c r="G30" s="124"/>
      <c r="H30" s="22">
        <f>H19-H28</f>
        <v>2746561</v>
      </c>
      <c r="I30" s="10"/>
      <c r="J30" s="22">
        <f>J19-J28</f>
        <v>2207629</v>
      </c>
    </row>
    <row r="31" spans="1:17" ht="21" customHeight="1" x14ac:dyDescent="0.3">
      <c r="A31" s="3" t="s">
        <v>262</v>
      </c>
      <c r="B31" s="39"/>
      <c r="C31" s="10"/>
      <c r="D31" s="22"/>
      <c r="E31" s="10"/>
      <c r="F31" s="22"/>
      <c r="G31" s="124"/>
      <c r="H31" s="22"/>
      <c r="I31" s="10"/>
      <c r="J31" s="22"/>
    </row>
    <row r="32" spans="1:17" ht="21" customHeight="1" x14ac:dyDescent="0.3">
      <c r="A32" s="3" t="s">
        <v>263</v>
      </c>
      <c r="B32" s="147">
        <v>5</v>
      </c>
      <c r="C32" s="70"/>
      <c r="D32" s="33">
        <v>59662</v>
      </c>
      <c r="E32" s="70"/>
      <c r="F32" s="33">
        <v>-9000</v>
      </c>
      <c r="G32" s="11"/>
      <c r="H32" s="33">
        <v>0</v>
      </c>
      <c r="I32" s="10"/>
      <c r="J32" s="33">
        <v>0</v>
      </c>
      <c r="N32" s="72"/>
    </row>
    <row r="33" spans="1:19" ht="21" customHeight="1" x14ac:dyDescent="0.3">
      <c r="A33" s="3" t="s">
        <v>33</v>
      </c>
      <c r="B33" s="147"/>
      <c r="C33" s="70"/>
      <c r="D33" s="38">
        <v>-1444882</v>
      </c>
      <c r="E33" s="70"/>
      <c r="F33" s="38">
        <v>-1224612</v>
      </c>
      <c r="G33" s="11"/>
      <c r="H33" s="38">
        <v>-2277333</v>
      </c>
      <c r="I33" s="10"/>
      <c r="J33" s="38">
        <v>-1592252</v>
      </c>
      <c r="N33" s="72"/>
    </row>
    <row r="34" spans="1:19" ht="11.15" customHeight="1" x14ac:dyDescent="0.3">
      <c r="B34" s="147"/>
      <c r="C34" s="70"/>
      <c r="E34" s="8"/>
      <c r="G34" s="8"/>
      <c r="I34" s="8"/>
      <c r="N34" s="72"/>
    </row>
    <row r="35" spans="1:19" ht="21" customHeight="1" x14ac:dyDescent="0.3">
      <c r="A35" s="9" t="s">
        <v>186</v>
      </c>
      <c r="B35" s="147"/>
      <c r="C35" s="10"/>
      <c r="D35" s="22">
        <f>SUM(D30:D34)</f>
        <v>4911538</v>
      </c>
      <c r="E35" s="10"/>
      <c r="F35" s="22">
        <f>SUM(F30:F34)</f>
        <v>4675606</v>
      </c>
      <c r="G35" s="124"/>
      <c r="H35" s="22">
        <f>SUM(H30:H34)</f>
        <v>469228</v>
      </c>
      <c r="I35" s="10"/>
      <c r="J35" s="22">
        <f>SUM(J30:J34)</f>
        <v>615377</v>
      </c>
      <c r="N35" s="72"/>
    </row>
    <row r="36" spans="1:19" ht="21" customHeight="1" x14ac:dyDescent="0.3">
      <c r="A36" s="3" t="s">
        <v>185</v>
      </c>
      <c r="B36" s="78" t="s">
        <v>220</v>
      </c>
      <c r="C36" s="8"/>
      <c r="D36" s="77">
        <v>-921013</v>
      </c>
      <c r="E36" s="8"/>
      <c r="F36" s="77">
        <v>-929135</v>
      </c>
      <c r="G36" s="8"/>
      <c r="H36" s="77">
        <v>-29877</v>
      </c>
      <c r="I36" s="8"/>
      <c r="J36" s="77">
        <v>-64421</v>
      </c>
      <c r="M36" s="12"/>
      <c r="N36" s="72"/>
      <c r="O36" s="12"/>
      <c r="P36" s="12"/>
      <c r="Q36" s="12"/>
      <c r="R36" s="12"/>
      <c r="S36" s="12"/>
    </row>
    <row r="37" spans="1:19" s="1" customFormat="1" ht="21" customHeight="1" thickBot="1" x14ac:dyDescent="0.35">
      <c r="A37" s="9" t="s">
        <v>187</v>
      </c>
      <c r="B37" s="147"/>
      <c r="C37" s="10"/>
      <c r="D37" s="21">
        <f>D35+D36</f>
        <v>3990525</v>
      </c>
      <c r="E37" s="10"/>
      <c r="F37" s="21">
        <f>F35+F36</f>
        <v>3746471</v>
      </c>
      <c r="G37" s="10"/>
      <c r="H37" s="21">
        <f>H35+H36</f>
        <v>439351</v>
      </c>
      <c r="I37" s="10"/>
      <c r="J37" s="21">
        <f>J35+J36</f>
        <v>550956</v>
      </c>
      <c r="K37" s="141"/>
      <c r="L37" s="141"/>
      <c r="M37" s="141"/>
      <c r="N37" s="141"/>
      <c r="O37" s="141"/>
      <c r="P37" s="141"/>
      <c r="Q37" s="141"/>
    </row>
    <row r="38" spans="1:19" s="1" customFormat="1" ht="21" customHeight="1" thickTop="1" x14ac:dyDescent="0.3">
      <c r="A38" s="9"/>
      <c r="B38" s="147"/>
      <c r="C38" s="10"/>
      <c r="D38" s="20"/>
      <c r="E38" s="10"/>
      <c r="F38" s="20"/>
      <c r="G38" s="10"/>
      <c r="H38" s="20"/>
      <c r="I38" s="10"/>
      <c r="J38" s="20"/>
    </row>
    <row r="39" spans="1:19" ht="18.75" customHeight="1" x14ac:dyDescent="0.35">
      <c r="A39" s="45" t="s">
        <v>80</v>
      </c>
      <c r="M39" s="96"/>
      <c r="O39" s="96"/>
    </row>
    <row r="40" spans="1:19" ht="18.75" customHeight="1" x14ac:dyDescent="0.3">
      <c r="A40" s="2" t="s">
        <v>102</v>
      </c>
      <c r="M40" s="96"/>
      <c r="O40" s="96"/>
    </row>
    <row r="41" spans="1:19" x14ac:dyDescent="0.3">
      <c r="M41" s="96"/>
      <c r="O41" s="96"/>
    </row>
    <row r="42" spans="1:19" ht="21" customHeight="1" x14ac:dyDescent="0.3">
      <c r="D42" s="179" t="s">
        <v>1</v>
      </c>
      <c r="E42" s="179"/>
      <c r="F42" s="179"/>
      <c r="H42" s="179" t="s">
        <v>2</v>
      </c>
      <c r="I42" s="179"/>
      <c r="J42" s="179"/>
      <c r="M42" s="96"/>
    </row>
    <row r="43" spans="1:19" ht="21" customHeight="1" x14ac:dyDescent="0.3">
      <c r="B43" s="54"/>
      <c r="C43" s="54"/>
      <c r="D43" s="179" t="s">
        <v>3</v>
      </c>
      <c r="E43" s="179"/>
      <c r="F43" s="179"/>
      <c r="G43" s="4"/>
      <c r="H43" s="179" t="s">
        <v>3</v>
      </c>
      <c r="I43" s="179"/>
      <c r="J43" s="179"/>
    </row>
    <row r="44" spans="1:19" ht="21" customHeight="1" x14ac:dyDescent="0.3">
      <c r="B44" s="54"/>
      <c r="C44" s="54"/>
      <c r="D44" s="184" t="s">
        <v>267</v>
      </c>
      <c r="E44" s="184"/>
      <c r="F44" s="184"/>
      <c r="G44" s="4"/>
      <c r="H44" s="184" t="s">
        <v>267</v>
      </c>
      <c r="I44" s="184"/>
      <c r="J44" s="184"/>
    </row>
    <row r="45" spans="1:19" ht="21" customHeight="1" x14ac:dyDescent="0.3">
      <c r="B45" s="54"/>
      <c r="C45" s="54"/>
      <c r="D45" s="183" t="s">
        <v>248</v>
      </c>
      <c r="E45" s="183"/>
      <c r="F45" s="183"/>
      <c r="G45" s="4"/>
      <c r="H45" s="183" t="s">
        <v>248</v>
      </c>
      <c r="I45" s="183"/>
      <c r="J45" s="183"/>
    </row>
    <row r="46" spans="1:19" ht="21" customHeight="1" x14ac:dyDescent="0.3">
      <c r="B46" s="147" t="s">
        <v>6</v>
      </c>
      <c r="C46" s="54"/>
      <c r="D46" s="54" t="s">
        <v>212</v>
      </c>
      <c r="E46" s="54"/>
      <c r="F46" s="54" t="s">
        <v>175</v>
      </c>
      <c r="H46" s="54" t="s">
        <v>212</v>
      </c>
      <c r="I46" s="54"/>
      <c r="J46" s="54" t="s">
        <v>175</v>
      </c>
    </row>
    <row r="47" spans="1:19" ht="21" customHeight="1" x14ac:dyDescent="0.3">
      <c r="B47" s="147"/>
      <c r="C47" s="54"/>
      <c r="D47" s="54"/>
      <c r="E47" s="54"/>
      <c r="F47" s="54" t="s">
        <v>176</v>
      </c>
      <c r="H47" s="54"/>
      <c r="I47" s="54"/>
      <c r="J47" s="54"/>
    </row>
    <row r="48" spans="1:19" ht="21" customHeight="1" x14ac:dyDescent="0.3">
      <c r="B48" s="147"/>
      <c r="C48" s="147"/>
      <c r="D48" s="180" t="s">
        <v>7</v>
      </c>
      <c r="E48" s="180"/>
      <c r="F48" s="180"/>
      <c r="G48" s="180"/>
      <c r="H48" s="180"/>
      <c r="I48" s="180"/>
      <c r="J48" s="180"/>
    </row>
    <row r="49" spans="1:12" ht="21" customHeight="1" x14ac:dyDescent="0.3">
      <c r="A49" s="9" t="s">
        <v>35</v>
      </c>
    </row>
    <row r="50" spans="1:12" ht="21" customHeight="1" x14ac:dyDescent="0.3">
      <c r="A50" s="37" t="s">
        <v>118</v>
      </c>
    </row>
    <row r="51" spans="1:12" ht="21" customHeight="1" x14ac:dyDescent="0.3">
      <c r="A51" s="37" t="s">
        <v>108</v>
      </c>
    </row>
    <row r="52" spans="1:12" ht="21" customHeight="1" x14ac:dyDescent="0.3">
      <c r="A52" t="s">
        <v>238</v>
      </c>
      <c r="D52" s="17">
        <v>-15050</v>
      </c>
      <c r="F52" s="17">
        <v>62405</v>
      </c>
      <c r="H52" s="17">
        <v>-15050</v>
      </c>
      <c r="J52" s="17">
        <v>62405</v>
      </c>
    </row>
    <row r="53" spans="1:12" ht="21" customHeight="1" x14ac:dyDescent="0.3">
      <c r="A53" t="s">
        <v>217</v>
      </c>
    </row>
    <row r="54" spans="1:12" ht="21" customHeight="1" x14ac:dyDescent="0.3">
      <c r="A54" t="s">
        <v>218</v>
      </c>
      <c r="B54" s="147">
        <v>5</v>
      </c>
      <c r="D54" s="17">
        <v>17258</v>
      </c>
      <c r="F54" s="17">
        <v>19433</v>
      </c>
      <c r="H54" s="17">
        <v>0</v>
      </c>
      <c r="J54" s="17">
        <v>0</v>
      </c>
    </row>
    <row r="55" spans="1:12" ht="21" customHeight="1" x14ac:dyDescent="0.3">
      <c r="A55" t="s">
        <v>119</v>
      </c>
    </row>
    <row r="56" spans="1:12" ht="21" customHeight="1" x14ac:dyDescent="0.3">
      <c r="A56" t="s">
        <v>78</v>
      </c>
      <c r="D56" s="19">
        <v>3010</v>
      </c>
      <c r="F56" s="19">
        <v>-12481</v>
      </c>
      <c r="H56" s="19">
        <v>3010</v>
      </c>
      <c r="J56" s="19">
        <v>-12481</v>
      </c>
    </row>
    <row r="57" spans="1:12" ht="21" customHeight="1" x14ac:dyDescent="0.3">
      <c r="A57" s="1" t="s">
        <v>120</v>
      </c>
    </row>
    <row r="58" spans="1:12" ht="21" customHeight="1" x14ac:dyDescent="0.3">
      <c r="A58" s="1" t="s">
        <v>78</v>
      </c>
      <c r="D58" s="16">
        <f>D52+D54+D56</f>
        <v>5218</v>
      </c>
      <c r="E58" s="1"/>
      <c r="F58" s="16">
        <f>F52+F54+F56</f>
        <v>69357</v>
      </c>
      <c r="G58" s="4"/>
      <c r="H58" s="16">
        <f>H52+H54+H56</f>
        <v>-12040</v>
      </c>
      <c r="I58" s="1"/>
      <c r="J58" s="16">
        <f>J52+J54+J56</f>
        <v>49924</v>
      </c>
      <c r="K58" s="72"/>
      <c r="L58" s="102"/>
    </row>
    <row r="59" spans="1:12" ht="21" customHeight="1" x14ac:dyDescent="0.3">
      <c r="A59" s="1"/>
      <c r="D59" s="20"/>
      <c r="E59" s="1"/>
      <c r="F59" s="20"/>
      <c r="G59" s="4"/>
      <c r="H59" s="20"/>
      <c r="I59" s="1"/>
      <c r="J59" s="20"/>
      <c r="K59" s="72"/>
      <c r="L59" s="102"/>
    </row>
    <row r="60" spans="1:12" ht="21" customHeight="1" x14ac:dyDescent="0.3">
      <c r="A60" s="35" t="s">
        <v>208</v>
      </c>
      <c r="D60" s="20"/>
      <c r="E60" s="1"/>
      <c r="F60" s="20"/>
      <c r="G60" s="4"/>
      <c r="H60" s="20"/>
      <c r="I60" s="1"/>
      <c r="J60" s="20"/>
      <c r="K60" s="72"/>
      <c r="L60" s="102"/>
    </row>
    <row r="61" spans="1:12" ht="21" customHeight="1" x14ac:dyDescent="0.3">
      <c r="A61" t="s">
        <v>207</v>
      </c>
      <c r="D61" s="33">
        <v>0</v>
      </c>
      <c r="E61" s="1"/>
      <c r="F61" s="33">
        <v>83094</v>
      </c>
      <c r="G61" s="4"/>
      <c r="H61" s="33">
        <v>0</v>
      </c>
      <c r="I61" s="1"/>
      <c r="J61" s="33">
        <v>44529</v>
      </c>
      <c r="K61" s="72"/>
      <c r="L61" s="102"/>
    </row>
    <row r="62" spans="1:12" ht="21" customHeight="1" x14ac:dyDescent="0.3">
      <c r="A62" t="s">
        <v>199</v>
      </c>
      <c r="D62" s="33"/>
      <c r="E62" s="1"/>
      <c r="F62" s="33"/>
      <c r="G62" s="4"/>
      <c r="H62" s="33"/>
      <c r="I62" s="1"/>
      <c r="J62" s="33"/>
      <c r="K62" s="72"/>
      <c r="L62" s="102"/>
    </row>
    <row r="63" spans="1:12" ht="21" customHeight="1" x14ac:dyDescent="0.3">
      <c r="A63" t="s">
        <v>78</v>
      </c>
      <c r="D63" s="38">
        <v>0</v>
      </c>
      <c r="E63" s="1"/>
      <c r="F63" s="38">
        <v>-16619</v>
      </c>
      <c r="G63" s="4"/>
      <c r="H63" s="38">
        <v>0</v>
      </c>
      <c r="I63" s="1"/>
      <c r="J63" s="38">
        <v>-8906</v>
      </c>
      <c r="K63" s="72"/>
      <c r="L63" s="102"/>
    </row>
    <row r="64" spans="1:12" ht="21" customHeight="1" x14ac:dyDescent="0.3">
      <c r="A64" s="1" t="s">
        <v>209</v>
      </c>
      <c r="D64" s="33"/>
      <c r="E64" s="1"/>
      <c r="F64" s="33"/>
      <c r="G64" s="4"/>
      <c r="H64" s="33"/>
      <c r="I64" s="1"/>
      <c r="J64" s="33"/>
      <c r="K64" s="72"/>
      <c r="L64" s="102"/>
    </row>
    <row r="65" spans="1:19" ht="21" customHeight="1" x14ac:dyDescent="0.3">
      <c r="A65" s="1" t="s">
        <v>78</v>
      </c>
      <c r="D65" s="16">
        <f>SUM(D61:D63)</f>
        <v>0</v>
      </c>
      <c r="E65" s="1"/>
      <c r="F65" s="16">
        <f>SUM(F61:F63)</f>
        <v>66475</v>
      </c>
      <c r="G65" s="4"/>
      <c r="H65" s="16">
        <f>SUM(H61:H63)</f>
        <v>0</v>
      </c>
      <c r="I65" s="1"/>
      <c r="J65" s="16">
        <f>SUM(J61:J63)</f>
        <v>35623</v>
      </c>
      <c r="K65" s="72"/>
      <c r="L65" s="102"/>
    </row>
    <row r="66" spans="1:19" ht="21" customHeight="1" x14ac:dyDescent="0.3">
      <c r="A66" s="9" t="s">
        <v>236</v>
      </c>
      <c r="D66" s="16">
        <f>D65+D58</f>
        <v>5218</v>
      </c>
      <c r="E66" s="1"/>
      <c r="F66" s="16">
        <f>F65+F58</f>
        <v>135832</v>
      </c>
      <c r="G66" s="4"/>
      <c r="H66" s="16">
        <f>H65+H58</f>
        <v>-12040</v>
      </c>
      <c r="I66" s="1"/>
      <c r="J66" s="16">
        <f>J65+J58</f>
        <v>85547</v>
      </c>
      <c r="K66" s="72"/>
      <c r="L66" s="102"/>
    </row>
    <row r="67" spans="1:19" ht="21" customHeight="1" thickBot="1" x14ac:dyDescent="0.35">
      <c r="A67" s="1" t="s">
        <v>36</v>
      </c>
      <c r="D67" s="25">
        <f>D66+D37</f>
        <v>3995743</v>
      </c>
      <c r="E67" s="1"/>
      <c r="F67" s="25">
        <f>F66+F37</f>
        <v>3882303</v>
      </c>
      <c r="G67" s="4"/>
      <c r="H67" s="25">
        <f>H66+H37</f>
        <v>427311</v>
      </c>
      <c r="I67" s="1"/>
      <c r="J67" s="25">
        <f>J66+J37</f>
        <v>636503</v>
      </c>
      <c r="K67" s="8"/>
      <c r="L67" s="8"/>
      <c r="M67" s="8"/>
      <c r="N67" s="8"/>
      <c r="O67" s="8"/>
      <c r="P67" s="8"/>
      <c r="Q67" s="8"/>
    </row>
    <row r="68" spans="1:19" ht="21" customHeight="1" thickTop="1" x14ac:dyDescent="0.3"/>
    <row r="69" spans="1:19" ht="18.75" customHeight="1" x14ac:dyDescent="0.3">
      <c r="A69" s="1" t="s">
        <v>256</v>
      </c>
      <c r="B69" s="147"/>
      <c r="C69" s="147"/>
      <c r="D69" s="77"/>
      <c r="E69" s="77"/>
      <c r="F69" s="77"/>
      <c r="G69" s="77"/>
      <c r="H69" s="13"/>
      <c r="I69" s="77"/>
      <c r="J69" s="13"/>
    </row>
    <row r="70" spans="1:19" ht="21" customHeight="1" x14ac:dyDescent="0.3">
      <c r="A70" t="s">
        <v>194</v>
      </c>
      <c r="B70" s="147"/>
      <c r="C70" s="54"/>
      <c r="D70" s="77">
        <v>3990525</v>
      </c>
      <c r="E70" s="77"/>
      <c r="F70" s="77">
        <v>3679783</v>
      </c>
      <c r="G70" s="77"/>
      <c r="H70" s="77">
        <v>439351</v>
      </c>
      <c r="I70" s="77"/>
      <c r="J70" s="77">
        <v>550956</v>
      </c>
      <c r="L70" s="72"/>
    </row>
    <row r="71" spans="1:19" ht="21" customHeight="1" x14ac:dyDescent="0.3">
      <c r="A71" t="s">
        <v>71</v>
      </c>
      <c r="B71" s="147"/>
      <c r="C71" s="54"/>
      <c r="D71" s="77"/>
      <c r="E71" s="77"/>
      <c r="F71" s="77"/>
      <c r="G71" s="77"/>
      <c r="H71" s="77"/>
      <c r="I71" s="77"/>
      <c r="J71" s="77"/>
      <c r="L71" s="72"/>
    </row>
    <row r="72" spans="1:19" ht="21" customHeight="1" x14ac:dyDescent="0.3">
      <c r="A72" t="s">
        <v>72</v>
      </c>
      <c r="B72" s="147"/>
      <c r="C72" s="54"/>
      <c r="D72" s="77">
        <v>0</v>
      </c>
      <c r="E72" s="77"/>
      <c r="F72" s="77">
        <v>66688</v>
      </c>
      <c r="G72" s="77"/>
      <c r="H72" s="77">
        <v>0</v>
      </c>
      <c r="I72" s="33"/>
      <c r="J72" s="77">
        <v>0</v>
      </c>
      <c r="L72" s="72"/>
    </row>
    <row r="73" spans="1:19" s="1" customFormat="1" ht="21" hidden="1" customHeight="1" x14ac:dyDescent="0.3">
      <c r="A73" t="s">
        <v>195</v>
      </c>
      <c r="B73" s="147"/>
      <c r="C73" s="54"/>
      <c r="D73" s="33"/>
      <c r="E73" s="77"/>
      <c r="F73" s="33"/>
      <c r="G73" s="77"/>
      <c r="H73" s="33"/>
      <c r="I73" s="33"/>
      <c r="J73" s="33"/>
      <c r="L73" s="72"/>
    </row>
    <row r="74" spans="1:19" ht="21" customHeight="1" thickBot="1" x14ac:dyDescent="0.35">
      <c r="A74" s="1" t="s">
        <v>187</v>
      </c>
      <c r="B74" s="147"/>
      <c r="C74" s="54"/>
      <c r="D74" s="21">
        <f>SUM(D70:D73)</f>
        <v>3990525</v>
      </c>
      <c r="E74" s="20"/>
      <c r="F74" s="21">
        <f>SUM(F70:F73)</f>
        <v>3746471</v>
      </c>
      <c r="G74" s="20"/>
      <c r="H74" s="21">
        <f>SUM(H70:H73)</f>
        <v>439351</v>
      </c>
      <c r="I74" s="20"/>
      <c r="J74" s="21">
        <f>SUM(J70:J73)</f>
        <v>550956</v>
      </c>
      <c r="L74" s="72"/>
    </row>
    <row r="75" spans="1:19" ht="21" customHeight="1" thickTop="1" x14ac:dyDescent="0.3">
      <c r="A75" s="1"/>
      <c r="B75" s="147"/>
      <c r="C75" s="147"/>
      <c r="E75" s="77"/>
      <c r="G75" s="77"/>
      <c r="I75" s="77"/>
    </row>
    <row r="76" spans="1:19" ht="21" customHeight="1" x14ac:dyDescent="0.3">
      <c r="A76" s="1" t="s">
        <v>257</v>
      </c>
      <c r="B76" s="147"/>
      <c r="C76" s="147"/>
      <c r="D76" s="77"/>
      <c r="E76" s="77"/>
      <c r="F76" s="77"/>
      <c r="G76" s="77"/>
      <c r="H76" s="13"/>
      <c r="I76" s="77"/>
      <c r="J76" s="13"/>
      <c r="M76" s="12"/>
      <c r="N76" s="12"/>
      <c r="O76" s="12"/>
      <c r="P76" s="12"/>
      <c r="Q76" s="12"/>
      <c r="R76" s="12"/>
      <c r="S76" s="12"/>
    </row>
    <row r="77" spans="1:19" s="1" customFormat="1" ht="21" customHeight="1" x14ac:dyDescent="0.3">
      <c r="A77" t="s">
        <v>194</v>
      </c>
      <c r="B77" s="147"/>
      <c r="C77" s="54"/>
      <c r="D77" s="77">
        <v>3995743</v>
      </c>
      <c r="E77" s="77"/>
      <c r="F77" s="77">
        <v>3815615</v>
      </c>
      <c r="G77" s="77"/>
      <c r="H77" s="77">
        <v>427311</v>
      </c>
      <c r="I77" s="77"/>
      <c r="J77" s="77">
        <v>636503</v>
      </c>
    </row>
    <row r="78" spans="1:19" s="1" customFormat="1" ht="21" customHeight="1" x14ac:dyDescent="0.3">
      <c r="A78" t="s">
        <v>71</v>
      </c>
      <c r="B78" s="147"/>
      <c r="C78" s="54"/>
      <c r="D78" s="77"/>
      <c r="E78" s="77"/>
      <c r="F78" s="77"/>
      <c r="G78" s="77"/>
      <c r="H78" s="77"/>
      <c r="I78" s="77"/>
      <c r="J78" s="77"/>
    </row>
    <row r="79" spans="1:19" s="1" customFormat="1" ht="21" customHeight="1" x14ac:dyDescent="0.3">
      <c r="A79" t="s">
        <v>72</v>
      </c>
      <c r="B79" s="147"/>
      <c r="C79" s="54"/>
      <c r="D79" s="19">
        <v>0</v>
      </c>
      <c r="E79" s="77"/>
      <c r="F79" s="19">
        <v>66688</v>
      </c>
      <c r="G79" s="77"/>
      <c r="H79" s="19">
        <v>0</v>
      </c>
      <c r="I79" s="33"/>
      <c r="J79" s="19">
        <v>0</v>
      </c>
    </row>
    <row r="80" spans="1:19" ht="21" hidden="1" customHeight="1" x14ac:dyDescent="0.3">
      <c r="A80" t="s">
        <v>195</v>
      </c>
      <c r="B80" s="147"/>
      <c r="C80" s="54"/>
      <c r="D80" s="38"/>
      <c r="E80" s="77"/>
      <c r="F80" s="38"/>
      <c r="G80" s="77"/>
      <c r="H80" s="38"/>
      <c r="I80" s="41"/>
      <c r="J80" s="38"/>
    </row>
    <row r="81" spans="1:10" ht="21" customHeight="1" thickBot="1" x14ac:dyDescent="0.35">
      <c r="A81" s="1" t="s">
        <v>36</v>
      </c>
      <c r="B81" s="147"/>
      <c r="C81" s="54"/>
      <c r="D81" s="25">
        <f>SUM(D77:D80)</f>
        <v>3995743</v>
      </c>
      <c r="E81" s="20"/>
      <c r="F81" s="25">
        <f>SUM(F77:F80)</f>
        <v>3882303</v>
      </c>
      <c r="G81" s="20"/>
      <c r="H81" s="25">
        <f>SUM(H77:H80)</f>
        <v>427311</v>
      </c>
      <c r="I81" s="20"/>
      <c r="J81" s="25">
        <f>SUM(J77:J80)</f>
        <v>636503</v>
      </c>
    </row>
    <row r="82" spans="1:10" ht="21" customHeight="1" thickTop="1" x14ac:dyDescent="0.3">
      <c r="A82" s="1"/>
      <c r="B82" s="147"/>
      <c r="C82" s="54"/>
      <c r="D82" s="24"/>
      <c r="E82" s="77"/>
      <c r="F82" s="24"/>
      <c r="G82" s="23"/>
      <c r="H82" s="24"/>
      <c r="I82" s="23"/>
      <c r="J82" s="24"/>
    </row>
    <row r="83" spans="1:10" ht="21" customHeight="1" x14ac:dyDescent="0.3">
      <c r="A83" s="1" t="s">
        <v>188</v>
      </c>
      <c r="B83" s="147"/>
      <c r="C83" s="54"/>
      <c r="D83" s="24"/>
      <c r="E83" s="77"/>
      <c r="F83" s="24"/>
      <c r="G83" s="23"/>
      <c r="H83" s="24"/>
      <c r="I83" s="23"/>
      <c r="J83" s="24"/>
    </row>
    <row r="84" spans="1:10" ht="21" customHeight="1" thickBot="1" x14ac:dyDescent="0.35">
      <c r="A84" t="s">
        <v>189</v>
      </c>
      <c r="B84" s="78" t="s">
        <v>221</v>
      </c>
      <c r="C84" s="54"/>
      <c r="D84" s="125">
        <v>0.12468457624428912</v>
      </c>
      <c r="E84" s="126"/>
      <c r="F84" s="125">
        <v>0.115</v>
      </c>
      <c r="G84" s="127"/>
      <c r="H84" s="125">
        <v>1.3727590544478401E-2</v>
      </c>
      <c r="I84" s="127"/>
      <c r="J84" s="125">
        <v>1.7214706182582133E-2</v>
      </c>
    </row>
    <row r="85" spans="1:10" ht="21" customHeight="1" thickTop="1" thickBot="1" x14ac:dyDescent="0.35">
      <c r="A85" s="3" t="s">
        <v>190</v>
      </c>
      <c r="B85" s="78" t="s">
        <v>221</v>
      </c>
      <c r="C85" s="54"/>
      <c r="D85" s="125">
        <v>0.12456320432551406</v>
      </c>
      <c r="E85" s="126"/>
      <c r="F85" s="125">
        <v>0.1149</v>
      </c>
      <c r="G85" s="127"/>
      <c r="H85" s="125">
        <v>1.371422767270445E-2</v>
      </c>
      <c r="I85" s="127"/>
      <c r="J85" s="125">
        <v>1.7210332639448517E-2</v>
      </c>
    </row>
    <row r="86" spans="1:10" ht="21" customHeight="1" thickTop="1" x14ac:dyDescent="0.3"/>
    <row r="88" spans="1:10" s="1" customFormat="1" ht="18.75" customHeight="1" x14ac:dyDescent="0.3">
      <c r="D88" s="22"/>
      <c r="F88" s="22"/>
      <c r="H88" s="22"/>
      <c r="J88" s="22"/>
    </row>
    <row r="89" spans="1:10" s="1" customFormat="1" ht="18.75" customHeight="1" x14ac:dyDescent="0.3">
      <c r="D89" s="22"/>
      <c r="F89" s="22"/>
      <c r="H89" s="22"/>
      <c r="J89" s="22"/>
    </row>
    <row r="97" spans="1:10" ht="18.75" customHeight="1" x14ac:dyDescent="0.3">
      <c r="A97"/>
      <c r="D97" s="77"/>
      <c r="F97" s="77"/>
      <c r="G97"/>
      <c r="H97" s="77"/>
      <c r="J97" s="77"/>
    </row>
    <row r="98" spans="1:10" ht="18.75" customHeight="1" x14ac:dyDescent="0.3">
      <c r="A98"/>
      <c r="D98" s="77"/>
      <c r="F98" s="77"/>
      <c r="G98"/>
      <c r="H98" s="77"/>
      <c r="J98" s="77"/>
    </row>
    <row r="99" spans="1:10" ht="18.75" customHeight="1" x14ac:dyDescent="0.3">
      <c r="A99" s="9"/>
      <c r="B99" s="147"/>
      <c r="C99" s="1"/>
      <c r="D99" s="20"/>
      <c r="E99" s="1"/>
      <c r="F99" s="20"/>
      <c r="G99" s="1"/>
      <c r="H99" s="20"/>
      <c r="I99" s="1"/>
      <c r="J99" s="20"/>
    </row>
    <row r="100" spans="1:10" ht="18.75" customHeight="1" x14ac:dyDescent="0.3">
      <c r="A100" s="9"/>
      <c r="B100" s="147"/>
      <c r="C100" s="14"/>
      <c r="D100" s="77"/>
      <c r="E100" s="14"/>
      <c r="F100" s="77"/>
      <c r="G100" s="15"/>
      <c r="H100" s="77"/>
      <c r="I100" s="14"/>
      <c r="J100" s="77"/>
    </row>
  </sheetData>
  <mergeCells count="18"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2:F42"/>
    <mergeCell ref="H42:J42"/>
    <mergeCell ref="D44:F44"/>
    <mergeCell ref="H44:J44"/>
    <mergeCell ref="D45:F45"/>
    <mergeCell ref="H45:J45"/>
    <mergeCell ref="D48:J48"/>
  </mergeCells>
  <pageMargins left="0.8" right="0.5" top="0.48" bottom="0.5" header="0.5" footer="0.5"/>
  <pageSetup paperSize="9" scale="69" firstPageNumber="6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8" max="9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B5A5-89D7-43FA-85D6-9CB6DA769DAC}">
  <sheetPr>
    <tabColor rgb="FF66FFFF"/>
  </sheetPr>
  <dimension ref="A1:AA37"/>
  <sheetViews>
    <sheetView view="pageBreakPreview" topLeftCell="A20" zoomScale="70" zoomScaleNormal="60" zoomScaleSheetLayoutView="70" workbookViewId="0">
      <selection activeCell="L33" sqref="L33"/>
    </sheetView>
  </sheetViews>
  <sheetFormatPr defaultColWidth="25.1796875" defaultRowHeight="18.649999999999999" customHeight="1" x14ac:dyDescent="0.3"/>
  <cols>
    <col min="1" max="1" width="61.08984375" style="79" customWidth="1"/>
    <col min="2" max="2" width="7.54296875" style="147" customWidth="1"/>
    <col min="3" max="3" width="1.1796875" style="147" customWidth="1"/>
    <col min="4" max="4" width="13.1796875" style="79" customWidth="1"/>
    <col min="5" max="5" width="1" style="79" customWidth="1"/>
    <col min="6" max="6" width="13.1796875" style="79" customWidth="1"/>
    <col min="7" max="7" width="0.81640625" style="79" customWidth="1"/>
    <col min="8" max="8" width="13.1796875" style="79" customWidth="1"/>
    <col min="9" max="9" width="1" style="79" customWidth="1"/>
    <col min="10" max="10" width="13.1796875" style="79" customWidth="1"/>
    <col min="11" max="11" width="0.81640625" style="79" customWidth="1"/>
    <col min="12" max="12" width="13.1796875" style="79" customWidth="1"/>
    <col min="13" max="13" width="0.81640625" style="79" customWidth="1"/>
    <col min="14" max="14" width="13.1796875" style="79" customWidth="1"/>
    <col min="15" max="15" width="1" style="79" customWidth="1"/>
    <col min="16" max="16" width="13.1796875" style="79" customWidth="1"/>
    <col min="17" max="17" width="0.81640625" style="79" customWidth="1"/>
    <col min="18" max="18" width="13.1796875" style="79" customWidth="1"/>
    <col min="19" max="19" width="1.54296875" style="79" customWidth="1"/>
    <col min="20" max="20" width="13.1796875" style="79" customWidth="1"/>
    <col min="21" max="21" width="1" style="79" customWidth="1"/>
    <col min="22" max="22" width="12.81640625" style="79" customWidth="1"/>
    <col min="23" max="23" width="1" style="79" customWidth="1"/>
    <col min="24" max="24" width="12.453125" style="79" customWidth="1"/>
    <col min="25" max="25" width="1" style="79" customWidth="1"/>
    <col min="26" max="26" width="12.81640625" style="79" customWidth="1"/>
    <col min="27" max="27" width="15.54296875" style="79" customWidth="1"/>
    <col min="28" max="258" width="25.1796875" style="79"/>
    <col min="259" max="259" width="54.54296875" style="79" customWidth="1"/>
    <col min="260" max="260" width="7.453125" style="79" customWidth="1"/>
    <col min="261" max="261" width="1.453125" style="79" customWidth="1"/>
    <col min="262" max="262" width="15.453125" style="79" bestFit="1" customWidth="1"/>
    <col min="263" max="263" width="1.453125" style="79" customWidth="1"/>
    <col min="264" max="264" width="16.453125" style="79" customWidth="1"/>
    <col min="265" max="265" width="1.453125" style="79" customWidth="1"/>
    <col min="266" max="266" width="15.1796875" style="79" bestFit="1" customWidth="1"/>
    <col min="267" max="267" width="1.453125" style="79" customWidth="1"/>
    <col min="268" max="268" width="14" style="79" customWidth="1"/>
    <col min="269" max="269" width="1.453125" style="79" customWidth="1"/>
    <col min="270" max="270" width="14" style="79" customWidth="1"/>
    <col min="271" max="271" width="1.453125" style="79" customWidth="1"/>
    <col min="272" max="272" width="14" style="79" customWidth="1"/>
    <col min="273" max="273" width="1.453125" style="79" customWidth="1"/>
    <col min="274" max="274" width="14.54296875" style="79" customWidth="1"/>
    <col min="275" max="275" width="1.453125" style="79" customWidth="1"/>
    <col min="276" max="276" width="16.54296875" style="79" customWidth="1"/>
    <col min="277" max="277" width="1.453125" style="79" customWidth="1"/>
    <col min="278" max="278" width="15.54296875" style="79" customWidth="1"/>
    <col min="279" max="279" width="1.453125" style="79" customWidth="1"/>
    <col min="280" max="280" width="14" style="79" customWidth="1"/>
    <col min="281" max="281" width="1.453125" style="79" customWidth="1"/>
    <col min="282" max="282" width="15.81640625" style="79" customWidth="1"/>
    <col min="283" max="514" width="25.1796875" style="79"/>
    <col min="515" max="515" width="54.54296875" style="79" customWidth="1"/>
    <col min="516" max="516" width="7.453125" style="79" customWidth="1"/>
    <col min="517" max="517" width="1.453125" style="79" customWidth="1"/>
    <col min="518" max="518" width="15.453125" style="79" bestFit="1" customWidth="1"/>
    <col min="519" max="519" width="1.453125" style="79" customWidth="1"/>
    <col min="520" max="520" width="16.453125" style="79" customWidth="1"/>
    <col min="521" max="521" width="1.453125" style="79" customWidth="1"/>
    <col min="522" max="522" width="15.1796875" style="79" bestFit="1" customWidth="1"/>
    <col min="523" max="523" width="1.453125" style="79" customWidth="1"/>
    <col min="524" max="524" width="14" style="79" customWidth="1"/>
    <col min="525" max="525" width="1.453125" style="79" customWidth="1"/>
    <col min="526" max="526" width="14" style="79" customWidth="1"/>
    <col min="527" max="527" width="1.453125" style="79" customWidth="1"/>
    <col min="528" max="528" width="14" style="79" customWidth="1"/>
    <col min="529" max="529" width="1.453125" style="79" customWidth="1"/>
    <col min="530" max="530" width="14.54296875" style="79" customWidth="1"/>
    <col min="531" max="531" width="1.453125" style="79" customWidth="1"/>
    <col min="532" max="532" width="16.54296875" style="79" customWidth="1"/>
    <col min="533" max="533" width="1.453125" style="79" customWidth="1"/>
    <col min="534" max="534" width="15.54296875" style="79" customWidth="1"/>
    <col min="535" max="535" width="1.453125" style="79" customWidth="1"/>
    <col min="536" max="536" width="14" style="79" customWidth="1"/>
    <col min="537" max="537" width="1.453125" style="79" customWidth="1"/>
    <col min="538" max="538" width="15.81640625" style="79" customWidth="1"/>
    <col min="539" max="770" width="25.1796875" style="79"/>
    <col min="771" max="771" width="54.54296875" style="79" customWidth="1"/>
    <col min="772" max="772" width="7.453125" style="79" customWidth="1"/>
    <col min="773" max="773" width="1.453125" style="79" customWidth="1"/>
    <col min="774" max="774" width="15.453125" style="79" bestFit="1" customWidth="1"/>
    <col min="775" max="775" width="1.453125" style="79" customWidth="1"/>
    <col min="776" max="776" width="16.453125" style="79" customWidth="1"/>
    <col min="777" max="777" width="1.453125" style="79" customWidth="1"/>
    <col min="778" max="778" width="15.1796875" style="79" bestFit="1" customWidth="1"/>
    <col min="779" max="779" width="1.453125" style="79" customWidth="1"/>
    <col min="780" max="780" width="14" style="79" customWidth="1"/>
    <col min="781" max="781" width="1.453125" style="79" customWidth="1"/>
    <col min="782" max="782" width="14" style="79" customWidth="1"/>
    <col min="783" max="783" width="1.453125" style="79" customWidth="1"/>
    <col min="784" max="784" width="14" style="79" customWidth="1"/>
    <col min="785" max="785" width="1.453125" style="79" customWidth="1"/>
    <col min="786" max="786" width="14.54296875" style="79" customWidth="1"/>
    <col min="787" max="787" width="1.453125" style="79" customWidth="1"/>
    <col min="788" max="788" width="16.54296875" style="79" customWidth="1"/>
    <col min="789" max="789" width="1.453125" style="79" customWidth="1"/>
    <col min="790" max="790" width="15.54296875" style="79" customWidth="1"/>
    <col min="791" max="791" width="1.453125" style="79" customWidth="1"/>
    <col min="792" max="792" width="14" style="79" customWidth="1"/>
    <col min="793" max="793" width="1.453125" style="79" customWidth="1"/>
    <col min="794" max="794" width="15.81640625" style="79" customWidth="1"/>
    <col min="795" max="1026" width="25.1796875" style="79"/>
    <col min="1027" max="1027" width="54.54296875" style="79" customWidth="1"/>
    <col min="1028" max="1028" width="7.453125" style="79" customWidth="1"/>
    <col min="1029" max="1029" width="1.453125" style="79" customWidth="1"/>
    <col min="1030" max="1030" width="15.453125" style="79" bestFit="1" customWidth="1"/>
    <col min="1031" max="1031" width="1.453125" style="79" customWidth="1"/>
    <col min="1032" max="1032" width="16.453125" style="79" customWidth="1"/>
    <col min="1033" max="1033" width="1.453125" style="79" customWidth="1"/>
    <col min="1034" max="1034" width="15.1796875" style="79" bestFit="1" customWidth="1"/>
    <col min="1035" max="1035" width="1.453125" style="79" customWidth="1"/>
    <col min="1036" max="1036" width="14" style="79" customWidth="1"/>
    <col min="1037" max="1037" width="1.453125" style="79" customWidth="1"/>
    <col min="1038" max="1038" width="14" style="79" customWidth="1"/>
    <col min="1039" max="1039" width="1.453125" style="79" customWidth="1"/>
    <col min="1040" max="1040" width="14" style="79" customWidth="1"/>
    <col min="1041" max="1041" width="1.453125" style="79" customWidth="1"/>
    <col min="1042" max="1042" width="14.54296875" style="79" customWidth="1"/>
    <col min="1043" max="1043" width="1.453125" style="79" customWidth="1"/>
    <col min="1044" max="1044" width="16.54296875" style="79" customWidth="1"/>
    <col min="1045" max="1045" width="1.453125" style="79" customWidth="1"/>
    <col min="1046" max="1046" width="15.54296875" style="79" customWidth="1"/>
    <col min="1047" max="1047" width="1.453125" style="79" customWidth="1"/>
    <col min="1048" max="1048" width="14" style="79" customWidth="1"/>
    <col min="1049" max="1049" width="1.453125" style="79" customWidth="1"/>
    <col min="1050" max="1050" width="15.81640625" style="79" customWidth="1"/>
    <col min="1051" max="1282" width="25.1796875" style="79"/>
    <col min="1283" max="1283" width="54.54296875" style="79" customWidth="1"/>
    <col min="1284" max="1284" width="7.453125" style="79" customWidth="1"/>
    <col min="1285" max="1285" width="1.453125" style="79" customWidth="1"/>
    <col min="1286" max="1286" width="15.453125" style="79" bestFit="1" customWidth="1"/>
    <col min="1287" max="1287" width="1.453125" style="79" customWidth="1"/>
    <col min="1288" max="1288" width="16.453125" style="79" customWidth="1"/>
    <col min="1289" max="1289" width="1.453125" style="79" customWidth="1"/>
    <col min="1290" max="1290" width="15.1796875" style="79" bestFit="1" customWidth="1"/>
    <col min="1291" max="1291" width="1.453125" style="79" customWidth="1"/>
    <col min="1292" max="1292" width="14" style="79" customWidth="1"/>
    <col min="1293" max="1293" width="1.453125" style="79" customWidth="1"/>
    <col min="1294" max="1294" width="14" style="79" customWidth="1"/>
    <col min="1295" max="1295" width="1.453125" style="79" customWidth="1"/>
    <col min="1296" max="1296" width="14" style="79" customWidth="1"/>
    <col min="1297" max="1297" width="1.453125" style="79" customWidth="1"/>
    <col min="1298" max="1298" width="14.54296875" style="79" customWidth="1"/>
    <col min="1299" max="1299" width="1.453125" style="79" customWidth="1"/>
    <col min="1300" max="1300" width="16.54296875" style="79" customWidth="1"/>
    <col min="1301" max="1301" width="1.453125" style="79" customWidth="1"/>
    <col min="1302" max="1302" width="15.54296875" style="79" customWidth="1"/>
    <col min="1303" max="1303" width="1.453125" style="79" customWidth="1"/>
    <col min="1304" max="1304" width="14" style="79" customWidth="1"/>
    <col min="1305" max="1305" width="1.453125" style="79" customWidth="1"/>
    <col min="1306" max="1306" width="15.81640625" style="79" customWidth="1"/>
    <col min="1307" max="1538" width="25.1796875" style="79"/>
    <col min="1539" max="1539" width="54.54296875" style="79" customWidth="1"/>
    <col min="1540" max="1540" width="7.453125" style="79" customWidth="1"/>
    <col min="1541" max="1541" width="1.453125" style="79" customWidth="1"/>
    <col min="1542" max="1542" width="15.453125" style="79" bestFit="1" customWidth="1"/>
    <col min="1543" max="1543" width="1.453125" style="79" customWidth="1"/>
    <col min="1544" max="1544" width="16.453125" style="79" customWidth="1"/>
    <col min="1545" max="1545" width="1.453125" style="79" customWidth="1"/>
    <col min="1546" max="1546" width="15.1796875" style="79" bestFit="1" customWidth="1"/>
    <col min="1547" max="1547" width="1.453125" style="79" customWidth="1"/>
    <col min="1548" max="1548" width="14" style="79" customWidth="1"/>
    <col min="1549" max="1549" width="1.453125" style="79" customWidth="1"/>
    <col min="1550" max="1550" width="14" style="79" customWidth="1"/>
    <col min="1551" max="1551" width="1.453125" style="79" customWidth="1"/>
    <col min="1552" max="1552" width="14" style="79" customWidth="1"/>
    <col min="1553" max="1553" width="1.453125" style="79" customWidth="1"/>
    <col min="1554" max="1554" width="14.54296875" style="79" customWidth="1"/>
    <col min="1555" max="1555" width="1.453125" style="79" customWidth="1"/>
    <col min="1556" max="1556" width="16.54296875" style="79" customWidth="1"/>
    <col min="1557" max="1557" width="1.453125" style="79" customWidth="1"/>
    <col min="1558" max="1558" width="15.54296875" style="79" customWidth="1"/>
    <col min="1559" max="1559" width="1.453125" style="79" customWidth="1"/>
    <col min="1560" max="1560" width="14" style="79" customWidth="1"/>
    <col min="1561" max="1561" width="1.453125" style="79" customWidth="1"/>
    <col min="1562" max="1562" width="15.81640625" style="79" customWidth="1"/>
    <col min="1563" max="1794" width="25.1796875" style="79"/>
    <col min="1795" max="1795" width="54.54296875" style="79" customWidth="1"/>
    <col min="1796" max="1796" width="7.453125" style="79" customWidth="1"/>
    <col min="1797" max="1797" width="1.453125" style="79" customWidth="1"/>
    <col min="1798" max="1798" width="15.453125" style="79" bestFit="1" customWidth="1"/>
    <col min="1799" max="1799" width="1.453125" style="79" customWidth="1"/>
    <col min="1800" max="1800" width="16.453125" style="79" customWidth="1"/>
    <col min="1801" max="1801" width="1.453125" style="79" customWidth="1"/>
    <col min="1802" max="1802" width="15.1796875" style="79" bestFit="1" customWidth="1"/>
    <col min="1803" max="1803" width="1.453125" style="79" customWidth="1"/>
    <col min="1804" max="1804" width="14" style="79" customWidth="1"/>
    <col min="1805" max="1805" width="1.453125" style="79" customWidth="1"/>
    <col min="1806" max="1806" width="14" style="79" customWidth="1"/>
    <col min="1807" max="1807" width="1.453125" style="79" customWidth="1"/>
    <col min="1808" max="1808" width="14" style="79" customWidth="1"/>
    <col min="1809" max="1809" width="1.453125" style="79" customWidth="1"/>
    <col min="1810" max="1810" width="14.54296875" style="79" customWidth="1"/>
    <col min="1811" max="1811" width="1.453125" style="79" customWidth="1"/>
    <col min="1812" max="1812" width="16.54296875" style="79" customWidth="1"/>
    <col min="1813" max="1813" width="1.453125" style="79" customWidth="1"/>
    <col min="1814" max="1814" width="15.54296875" style="79" customWidth="1"/>
    <col min="1815" max="1815" width="1.453125" style="79" customWidth="1"/>
    <col min="1816" max="1816" width="14" style="79" customWidth="1"/>
    <col min="1817" max="1817" width="1.453125" style="79" customWidth="1"/>
    <col min="1818" max="1818" width="15.81640625" style="79" customWidth="1"/>
    <col min="1819" max="2050" width="25.1796875" style="79"/>
    <col min="2051" max="2051" width="54.54296875" style="79" customWidth="1"/>
    <col min="2052" max="2052" width="7.453125" style="79" customWidth="1"/>
    <col min="2053" max="2053" width="1.453125" style="79" customWidth="1"/>
    <col min="2054" max="2054" width="15.453125" style="79" bestFit="1" customWidth="1"/>
    <col min="2055" max="2055" width="1.453125" style="79" customWidth="1"/>
    <col min="2056" max="2056" width="16.453125" style="79" customWidth="1"/>
    <col min="2057" max="2057" width="1.453125" style="79" customWidth="1"/>
    <col min="2058" max="2058" width="15.1796875" style="79" bestFit="1" customWidth="1"/>
    <col min="2059" max="2059" width="1.453125" style="79" customWidth="1"/>
    <col min="2060" max="2060" width="14" style="79" customWidth="1"/>
    <col min="2061" max="2061" width="1.453125" style="79" customWidth="1"/>
    <col min="2062" max="2062" width="14" style="79" customWidth="1"/>
    <col min="2063" max="2063" width="1.453125" style="79" customWidth="1"/>
    <col min="2064" max="2064" width="14" style="79" customWidth="1"/>
    <col min="2065" max="2065" width="1.453125" style="79" customWidth="1"/>
    <col min="2066" max="2066" width="14.54296875" style="79" customWidth="1"/>
    <col min="2067" max="2067" width="1.453125" style="79" customWidth="1"/>
    <col min="2068" max="2068" width="16.54296875" style="79" customWidth="1"/>
    <col min="2069" max="2069" width="1.453125" style="79" customWidth="1"/>
    <col min="2070" max="2070" width="15.54296875" style="79" customWidth="1"/>
    <col min="2071" max="2071" width="1.453125" style="79" customWidth="1"/>
    <col min="2072" max="2072" width="14" style="79" customWidth="1"/>
    <col min="2073" max="2073" width="1.453125" style="79" customWidth="1"/>
    <col min="2074" max="2074" width="15.81640625" style="79" customWidth="1"/>
    <col min="2075" max="2306" width="25.1796875" style="79"/>
    <col min="2307" max="2307" width="54.54296875" style="79" customWidth="1"/>
    <col min="2308" max="2308" width="7.453125" style="79" customWidth="1"/>
    <col min="2309" max="2309" width="1.453125" style="79" customWidth="1"/>
    <col min="2310" max="2310" width="15.453125" style="79" bestFit="1" customWidth="1"/>
    <col min="2311" max="2311" width="1.453125" style="79" customWidth="1"/>
    <col min="2312" max="2312" width="16.453125" style="79" customWidth="1"/>
    <col min="2313" max="2313" width="1.453125" style="79" customWidth="1"/>
    <col min="2314" max="2314" width="15.1796875" style="79" bestFit="1" customWidth="1"/>
    <col min="2315" max="2315" width="1.453125" style="79" customWidth="1"/>
    <col min="2316" max="2316" width="14" style="79" customWidth="1"/>
    <col min="2317" max="2317" width="1.453125" style="79" customWidth="1"/>
    <col min="2318" max="2318" width="14" style="79" customWidth="1"/>
    <col min="2319" max="2319" width="1.453125" style="79" customWidth="1"/>
    <col min="2320" max="2320" width="14" style="79" customWidth="1"/>
    <col min="2321" max="2321" width="1.453125" style="79" customWidth="1"/>
    <col min="2322" max="2322" width="14.54296875" style="79" customWidth="1"/>
    <col min="2323" max="2323" width="1.453125" style="79" customWidth="1"/>
    <col min="2324" max="2324" width="16.54296875" style="79" customWidth="1"/>
    <col min="2325" max="2325" width="1.453125" style="79" customWidth="1"/>
    <col min="2326" max="2326" width="15.54296875" style="79" customWidth="1"/>
    <col min="2327" max="2327" width="1.453125" style="79" customWidth="1"/>
    <col min="2328" max="2328" width="14" style="79" customWidth="1"/>
    <col min="2329" max="2329" width="1.453125" style="79" customWidth="1"/>
    <col min="2330" max="2330" width="15.81640625" style="79" customWidth="1"/>
    <col min="2331" max="2562" width="25.1796875" style="79"/>
    <col min="2563" max="2563" width="54.54296875" style="79" customWidth="1"/>
    <col min="2564" max="2564" width="7.453125" style="79" customWidth="1"/>
    <col min="2565" max="2565" width="1.453125" style="79" customWidth="1"/>
    <col min="2566" max="2566" width="15.453125" style="79" bestFit="1" customWidth="1"/>
    <col min="2567" max="2567" width="1.453125" style="79" customWidth="1"/>
    <col min="2568" max="2568" width="16.453125" style="79" customWidth="1"/>
    <col min="2569" max="2569" width="1.453125" style="79" customWidth="1"/>
    <col min="2570" max="2570" width="15.1796875" style="79" bestFit="1" customWidth="1"/>
    <col min="2571" max="2571" width="1.453125" style="79" customWidth="1"/>
    <col min="2572" max="2572" width="14" style="79" customWidth="1"/>
    <col min="2573" max="2573" width="1.453125" style="79" customWidth="1"/>
    <col min="2574" max="2574" width="14" style="79" customWidth="1"/>
    <col min="2575" max="2575" width="1.453125" style="79" customWidth="1"/>
    <col min="2576" max="2576" width="14" style="79" customWidth="1"/>
    <col min="2577" max="2577" width="1.453125" style="79" customWidth="1"/>
    <col min="2578" max="2578" width="14.54296875" style="79" customWidth="1"/>
    <col min="2579" max="2579" width="1.453125" style="79" customWidth="1"/>
    <col min="2580" max="2580" width="16.54296875" style="79" customWidth="1"/>
    <col min="2581" max="2581" width="1.453125" style="79" customWidth="1"/>
    <col min="2582" max="2582" width="15.54296875" style="79" customWidth="1"/>
    <col min="2583" max="2583" width="1.453125" style="79" customWidth="1"/>
    <col min="2584" max="2584" width="14" style="79" customWidth="1"/>
    <col min="2585" max="2585" width="1.453125" style="79" customWidth="1"/>
    <col min="2586" max="2586" width="15.81640625" style="79" customWidth="1"/>
    <col min="2587" max="2818" width="25.1796875" style="79"/>
    <col min="2819" max="2819" width="54.54296875" style="79" customWidth="1"/>
    <col min="2820" max="2820" width="7.453125" style="79" customWidth="1"/>
    <col min="2821" max="2821" width="1.453125" style="79" customWidth="1"/>
    <col min="2822" max="2822" width="15.453125" style="79" bestFit="1" customWidth="1"/>
    <col min="2823" max="2823" width="1.453125" style="79" customWidth="1"/>
    <col min="2824" max="2824" width="16.453125" style="79" customWidth="1"/>
    <col min="2825" max="2825" width="1.453125" style="79" customWidth="1"/>
    <col min="2826" max="2826" width="15.1796875" style="79" bestFit="1" customWidth="1"/>
    <col min="2827" max="2827" width="1.453125" style="79" customWidth="1"/>
    <col min="2828" max="2828" width="14" style="79" customWidth="1"/>
    <col min="2829" max="2829" width="1.453125" style="79" customWidth="1"/>
    <col min="2830" max="2830" width="14" style="79" customWidth="1"/>
    <col min="2831" max="2831" width="1.453125" style="79" customWidth="1"/>
    <col min="2832" max="2832" width="14" style="79" customWidth="1"/>
    <col min="2833" max="2833" width="1.453125" style="79" customWidth="1"/>
    <col min="2834" max="2834" width="14.54296875" style="79" customWidth="1"/>
    <col min="2835" max="2835" width="1.453125" style="79" customWidth="1"/>
    <col min="2836" max="2836" width="16.54296875" style="79" customWidth="1"/>
    <col min="2837" max="2837" width="1.453125" style="79" customWidth="1"/>
    <col min="2838" max="2838" width="15.54296875" style="79" customWidth="1"/>
    <col min="2839" max="2839" width="1.453125" style="79" customWidth="1"/>
    <col min="2840" max="2840" width="14" style="79" customWidth="1"/>
    <col min="2841" max="2841" width="1.453125" style="79" customWidth="1"/>
    <col min="2842" max="2842" width="15.81640625" style="79" customWidth="1"/>
    <col min="2843" max="3074" width="25.1796875" style="79"/>
    <col min="3075" max="3075" width="54.54296875" style="79" customWidth="1"/>
    <col min="3076" max="3076" width="7.453125" style="79" customWidth="1"/>
    <col min="3077" max="3077" width="1.453125" style="79" customWidth="1"/>
    <col min="3078" max="3078" width="15.453125" style="79" bestFit="1" customWidth="1"/>
    <col min="3079" max="3079" width="1.453125" style="79" customWidth="1"/>
    <col min="3080" max="3080" width="16.453125" style="79" customWidth="1"/>
    <col min="3081" max="3081" width="1.453125" style="79" customWidth="1"/>
    <col min="3082" max="3082" width="15.1796875" style="79" bestFit="1" customWidth="1"/>
    <col min="3083" max="3083" width="1.453125" style="79" customWidth="1"/>
    <col min="3084" max="3084" width="14" style="79" customWidth="1"/>
    <col min="3085" max="3085" width="1.453125" style="79" customWidth="1"/>
    <col min="3086" max="3086" width="14" style="79" customWidth="1"/>
    <col min="3087" max="3087" width="1.453125" style="79" customWidth="1"/>
    <col min="3088" max="3088" width="14" style="79" customWidth="1"/>
    <col min="3089" max="3089" width="1.453125" style="79" customWidth="1"/>
    <col min="3090" max="3090" width="14.54296875" style="79" customWidth="1"/>
    <col min="3091" max="3091" width="1.453125" style="79" customWidth="1"/>
    <col min="3092" max="3092" width="16.54296875" style="79" customWidth="1"/>
    <col min="3093" max="3093" width="1.453125" style="79" customWidth="1"/>
    <col min="3094" max="3094" width="15.54296875" style="79" customWidth="1"/>
    <col min="3095" max="3095" width="1.453125" style="79" customWidth="1"/>
    <col min="3096" max="3096" width="14" style="79" customWidth="1"/>
    <col min="3097" max="3097" width="1.453125" style="79" customWidth="1"/>
    <col min="3098" max="3098" width="15.81640625" style="79" customWidth="1"/>
    <col min="3099" max="3330" width="25.1796875" style="79"/>
    <col min="3331" max="3331" width="54.54296875" style="79" customWidth="1"/>
    <col min="3332" max="3332" width="7.453125" style="79" customWidth="1"/>
    <col min="3333" max="3333" width="1.453125" style="79" customWidth="1"/>
    <col min="3334" max="3334" width="15.453125" style="79" bestFit="1" customWidth="1"/>
    <col min="3335" max="3335" width="1.453125" style="79" customWidth="1"/>
    <col min="3336" max="3336" width="16.453125" style="79" customWidth="1"/>
    <col min="3337" max="3337" width="1.453125" style="79" customWidth="1"/>
    <col min="3338" max="3338" width="15.1796875" style="79" bestFit="1" customWidth="1"/>
    <col min="3339" max="3339" width="1.453125" style="79" customWidth="1"/>
    <col min="3340" max="3340" width="14" style="79" customWidth="1"/>
    <col min="3341" max="3341" width="1.453125" style="79" customWidth="1"/>
    <col min="3342" max="3342" width="14" style="79" customWidth="1"/>
    <col min="3343" max="3343" width="1.453125" style="79" customWidth="1"/>
    <col min="3344" max="3344" width="14" style="79" customWidth="1"/>
    <col min="3345" max="3345" width="1.453125" style="79" customWidth="1"/>
    <col min="3346" max="3346" width="14.54296875" style="79" customWidth="1"/>
    <col min="3347" max="3347" width="1.453125" style="79" customWidth="1"/>
    <col min="3348" max="3348" width="16.54296875" style="79" customWidth="1"/>
    <col min="3349" max="3349" width="1.453125" style="79" customWidth="1"/>
    <col min="3350" max="3350" width="15.54296875" style="79" customWidth="1"/>
    <col min="3351" max="3351" width="1.453125" style="79" customWidth="1"/>
    <col min="3352" max="3352" width="14" style="79" customWidth="1"/>
    <col min="3353" max="3353" width="1.453125" style="79" customWidth="1"/>
    <col min="3354" max="3354" width="15.81640625" style="79" customWidth="1"/>
    <col min="3355" max="3586" width="25.1796875" style="79"/>
    <col min="3587" max="3587" width="54.54296875" style="79" customWidth="1"/>
    <col min="3588" max="3588" width="7.453125" style="79" customWidth="1"/>
    <col min="3589" max="3589" width="1.453125" style="79" customWidth="1"/>
    <col min="3590" max="3590" width="15.453125" style="79" bestFit="1" customWidth="1"/>
    <col min="3591" max="3591" width="1.453125" style="79" customWidth="1"/>
    <col min="3592" max="3592" width="16.453125" style="79" customWidth="1"/>
    <col min="3593" max="3593" width="1.453125" style="79" customWidth="1"/>
    <col min="3594" max="3594" width="15.1796875" style="79" bestFit="1" customWidth="1"/>
    <col min="3595" max="3595" width="1.453125" style="79" customWidth="1"/>
    <col min="3596" max="3596" width="14" style="79" customWidth="1"/>
    <col min="3597" max="3597" width="1.453125" style="79" customWidth="1"/>
    <col min="3598" max="3598" width="14" style="79" customWidth="1"/>
    <col min="3599" max="3599" width="1.453125" style="79" customWidth="1"/>
    <col min="3600" max="3600" width="14" style="79" customWidth="1"/>
    <col min="3601" max="3601" width="1.453125" style="79" customWidth="1"/>
    <col min="3602" max="3602" width="14.54296875" style="79" customWidth="1"/>
    <col min="3603" max="3603" width="1.453125" style="79" customWidth="1"/>
    <col min="3604" max="3604" width="16.54296875" style="79" customWidth="1"/>
    <col min="3605" max="3605" width="1.453125" style="79" customWidth="1"/>
    <col min="3606" max="3606" width="15.54296875" style="79" customWidth="1"/>
    <col min="3607" max="3607" width="1.453125" style="79" customWidth="1"/>
    <col min="3608" max="3608" width="14" style="79" customWidth="1"/>
    <col min="3609" max="3609" width="1.453125" style="79" customWidth="1"/>
    <col min="3610" max="3610" width="15.81640625" style="79" customWidth="1"/>
    <col min="3611" max="3842" width="25.1796875" style="79"/>
    <col min="3843" max="3843" width="54.54296875" style="79" customWidth="1"/>
    <col min="3844" max="3844" width="7.453125" style="79" customWidth="1"/>
    <col min="3845" max="3845" width="1.453125" style="79" customWidth="1"/>
    <col min="3846" max="3846" width="15.453125" style="79" bestFit="1" customWidth="1"/>
    <col min="3847" max="3847" width="1.453125" style="79" customWidth="1"/>
    <col min="3848" max="3848" width="16.453125" style="79" customWidth="1"/>
    <col min="3849" max="3849" width="1.453125" style="79" customWidth="1"/>
    <col min="3850" max="3850" width="15.1796875" style="79" bestFit="1" customWidth="1"/>
    <col min="3851" max="3851" width="1.453125" style="79" customWidth="1"/>
    <col min="3852" max="3852" width="14" style="79" customWidth="1"/>
    <col min="3853" max="3853" width="1.453125" style="79" customWidth="1"/>
    <col min="3854" max="3854" width="14" style="79" customWidth="1"/>
    <col min="3855" max="3855" width="1.453125" style="79" customWidth="1"/>
    <col min="3856" max="3856" width="14" style="79" customWidth="1"/>
    <col min="3857" max="3857" width="1.453125" style="79" customWidth="1"/>
    <col min="3858" max="3858" width="14.54296875" style="79" customWidth="1"/>
    <col min="3859" max="3859" width="1.453125" style="79" customWidth="1"/>
    <col min="3860" max="3860" width="16.54296875" style="79" customWidth="1"/>
    <col min="3861" max="3861" width="1.453125" style="79" customWidth="1"/>
    <col min="3862" max="3862" width="15.54296875" style="79" customWidth="1"/>
    <col min="3863" max="3863" width="1.453125" style="79" customWidth="1"/>
    <col min="3864" max="3864" width="14" style="79" customWidth="1"/>
    <col min="3865" max="3865" width="1.453125" style="79" customWidth="1"/>
    <col min="3866" max="3866" width="15.81640625" style="79" customWidth="1"/>
    <col min="3867" max="4098" width="25.1796875" style="79"/>
    <col min="4099" max="4099" width="54.54296875" style="79" customWidth="1"/>
    <col min="4100" max="4100" width="7.453125" style="79" customWidth="1"/>
    <col min="4101" max="4101" width="1.453125" style="79" customWidth="1"/>
    <col min="4102" max="4102" width="15.453125" style="79" bestFit="1" customWidth="1"/>
    <col min="4103" max="4103" width="1.453125" style="79" customWidth="1"/>
    <col min="4104" max="4104" width="16.453125" style="79" customWidth="1"/>
    <col min="4105" max="4105" width="1.453125" style="79" customWidth="1"/>
    <col min="4106" max="4106" width="15.1796875" style="79" bestFit="1" customWidth="1"/>
    <col min="4107" max="4107" width="1.453125" style="79" customWidth="1"/>
    <col min="4108" max="4108" width="14" style="79" customWidth="1"/>
    <col min="4109" max="4109" width="1.453125" style="79" customWidth="1"/>
    <col min="4110" max="4110" width="14" style="79" customWidth="1"/>
    <col min="4111" max="4111" width="1.453125" style="79" customWidth="1"/>
    <col min="4112" max="4112" width="14" style="79" customWidth="1"/>
    <col min="4113" max="4113" width="1.453125" style="79" customWidth="1"/>
    <col min="4114" max="4114" width="14.54296875" style="79" customWidth="1"/>
    <col min="4115" max="4115" width="1.453125" style="79" customWidth="1"/>
    <col min="4116" max="4116" width="16.54296875" style="79" customWidth="1"/>
    <col min="4117" max="4117" width="1.453125" style="79" customWidth="1"/>
    <col min="4118" max="4118" width="15.54296875" style="79" customWidth="1"/>
    <col min="4119" max="4119" width="1.453125" style="79" customWidth="1"/>
    <col min="4120" max="4120" width="14" style="79" customWidth="1"/>
    <col min="4121" max="4121" width="1.453125" style="79" customWidth="1"/>
    <col min="4122" max="4122" width="15.81640625" style="79" customWidth="1"/>
    <col min="4123" max="4354" width="25.1796875" style="79"/>
    <col min="4355" max="4355" width="54.54296875" style="79" customWidth="1"/>
    <col min="4356" max="4356" width="7.453125" style="79" customWidth="1"/>
    <col min="4357" max="4357" width="1.453125" style="79" customWidth="1"/>
    <col min="4358" max="4358" width="15.453125" style="79" bestFit="1" customWidth="1"/>
    <col min="4359" max="4359" width="1.453125" style="79" customWidth="1"/>
    <col min="4360" max="4360" width="16.453125" style="79" customWidth="1"/>
    <col min="4361" max="4361" width="1.453125" style="79" customWidth="1"/>
    <col min="4362" max="4362" width="15.1796875" style="79" bestFit="1" customWidth="1"/>
    <col min="4363" max="4363" width="1.453125" style="79" customWidth="1"/>
    <col min="4364" max="4364" width="14" style="79" customWidth="1"/>
    <col min="4365" max="4365" width="1.453125" style="79" customWidth="1"/>
    <col min="4366" max="4366" width="14" style="79" customWidth="1"/>
    <col min="4367" max="4367" width="1.453125" style="79" customWidth="1"/>
    <col min="4368" max="4368" width="14" style="79" customWidth="1"/>
    <col min="4369" max="4369" width="1.453125" style="79" customWidth="1"/>
    <col min="4370" max="4370" width="14.54296875" style="79" customWidth="1"/>
    <col min="4371" max="4371" width="1.453125" style="79" customWidth="1"/>
    <col min="4372" max="4372" width="16.54296875" style="79" customWidth="1"/>
    <col min="4373" max="4373" width="1.453125" style="79" customWidth="1"/>
    <col min="4374" max="4374" width="15.54296875" style="79" customWidth="1"/>
    <col min="4375" max="4375" width="1.453125" style="79" customWidth="1"/>
    <col min="4376" max="4376" width="14" style="79" customWidth="1"/>
    <col min="4377" max="4377" width="1.453125" style="79" customWidth="1"/>
    <col min="4378" max="4378" width="15.81640625" style="79" customWidth="1"/>
    <col min="4379" max="4610" width="25.1796875" style="79"/>
    <col min="4611" max="4611" width="54.54296875" style="79" customWidth="1"/>
    <col min="4612" max="4612" width="7.453125" style="79" customWidth="1"/>
    <col min="4613" max="4613" width="1.453125" style="79" customWidth="1"/>
    <col min="4614" max="4614" width="15.453125" style="79" bestFit="1" customWidth="1"/>
    <col min="4615" max="4615" width="1.453125" style="79" customWidth="1"/>
    <col min="4616" max="4616" width="16.453125" style="79" customWidth="1"/>
    <col min="4617" max="4617" width="1.453125" style="79" customWidth="1"/>
    <col min="4618" max="4618" width="15.1796875" style="79" bestFit="1" customWidth="1"/>
    <col min="4619" max="4619" width="1.453125" style="79" customWidth="1"/>
    <col min="4620" max="4620" width="14" style="79" customWidth="1"/>
    <col min="4621" max="4621" width="1.453125" style="79" customWidth="1"/>
    <col min="4622" max="4622" width="14" style="79" customWidth="1"/>
    <col min="4623" max="4623" width="1.453125" style="79" customWidth="1"/>
    <col min="4624" max="4624" width="14" style="79" customWidth="1"/>
    <col min="4625" max="4625" width="1.453125" style="79" customWidth="1"/>
    <col min="4626" max="4626" width="14.54296875" style="79" customWidth="1"/>
    <col min="4627" max="4627" width="1.453125" style="79" customWidth="1"/>
    <col min="4628" max="4628" width="16.54296875" style="79" customWidth="1"/>
    <col min="4629" max="4629" width="1.453125" style="79" customWidth="1"/>
    <col min="4630" max="4630" width="15.54296875" style="79" customWidth="1"/>
    <col min="4631" max="4631" width="1.453125" style="79" customWidth="1"/>
    <col min="4632" max="4632" width="14" style="79" customWidth="1"/>
    <col min="4633" max="4633" width="1.453125" style="79" customWidth="1"/>
    <col min="4634" max="4634" width="15.81640625" style="79" customWidth="1"/>
    <col min="4635" max="4866" width="25.1796875" style="79"/>
    <col min="4867" max="4867" width="54.54296875" style="79" customWidth="1"/>
    <col min="4868" max="4868" width="7.453125" style="79" customWidth="1"/>
    <col min="4869" max="4869" width="1.453125" style="79" customWidth="1"/>
    <col min="4870" max="4870" width="15.453125" style="79" bestFit="1" customWidth="1"/>
    <col min="4871" max="4871" width="1.453125" style="79" customWidth="1"/>
    <col min="4872" max="4872" width="16.453125" style="79" customWidth="1"/>
    <col min="4873" max="4873" width="1.453125" style="79" customWidth="1"/>
    <col min="4874" max="4874" width="15.1796875" style="79" bestFit="1" customWidth="1"/>
    <col min="4875" max="4875" width="1.453125" style="79" customWidth="1"/>
    <col min="4876" max="4876" width="14" style="79" customWidth="1"/>
    <col min="4877" max="4877" width="1.453125" style="79" customWidth="1"/>
    <col min="4878" max="4878" width="14" style="79" customWidth="1"/>
    <col min="4879" max="4879" width="1.453125" style="79" customWidth="1"/>
    <col min="4880" max="4880" width="14" style="79" customWidth="1"/>
    <col min="4881" max="4881" width="1.453125" style="79" customWidth="1"/>
    <col min="4882" max="4882" width="14.54296875" style="79" customWidth="1"/>
    <col min="4883" max="4883" width="1.453125" style="79" customWidth="1"/>
    <col min="4884" max="4884" width="16.54296875" style="79" customWidth="1"/>
    <col min="4885" max="4885" width="1.453125" style="79" customWidth="1"/>
    <col min="4886" max="4886" width="15.54296875" style="79" customWidth="1"/>
    <col min="4887" max="4887" width="1.453125" style="79" customWidth="1"/>
    <col min="4888" max="4888" width="14" style="79" customWidth="1"/>
    <col min="4889" max="4889" width="1.453125" style="79" customWidth="1"/>
    <col min="4890" max="4890" width="15.81640625" style="79" customWidth="1"/>
    <col min="4891" max="5122" width="25.1796875" style="79"/>
    <col min="5123" max="5123" width="54.54296875" style="79" customWidth="1"/>
    <col min="5124" max="5124" width="7.453125" style="79" customWidth="1"/>
    <col min="5125" max="5125" width="1.453125" style="79" customWidth="1"/>
    <col min="5126" max="5126" width="15.453125" style="79" bestFit="1" customWidth="1"/>
    <col min="5127" max="5127" width="1.453125" style="79" customWidth="1"/>
    <col min="5128" max="5128" width="16.453125" style="79" customWidth="1"/>
    <col min="5129" max="5129" width="1.453125" style="79" customWidth="1"/>
    <col min="5130" max="5130" width="15.1796875" style="79" bestFit="1" customWidth="1"/>
    <col min="5131" max="5131" width="1.453125" style="79" customWidth="1"/>
    <col min="5132" max="5132" width="14" style="79" customWidth="1"/>
    <col min="5133" max="5133" width="1.453125" style="79" customWidth="1"/>
    <col min="5134" max="5134" width="14" style="79" customWidth="1"/>
    <col min="5135" max="5135" width="1.453125" style="79" customWidth="1"/>
    <col min="5136" max="5136" width="14" style="79" customWidth="1"/>
    <col min="5137" max="5137" width="1.453125" style="79" customWidth="1"/>
    <col min="5138" max="5138" width="14.54296875" style="79" customWidth="1"/>
    <col min="5139" max="5139" width="1.453125" style="79" customWidth="1"/>
    <col min="5140" max="5140" width="16.54296875" style="79" customWidth="1"/>
    <col min="5141" max="5141" width="1.453125" style="79" customWidth="1"/>
    <col min="5142" max="5142" width="15.54296875" style="79" customWidth="1"/>
    <col min="5143" max="5143" width="1.453125" style="79" customWidth="1"/>
    <col min="5144" max="5144" width="14" style="79" customWidth="1"/>
    <col min="5145" max="5145" width="1.453125" style="79" customWidth="1"/>
    <col min="5146" max="5146" width="15.81640625" style="79" customWidth="1"/>
    <col min="5147" max="5378" width="25.1796875" style="79"/>
    <col min="5379" max="5379" width="54.54296875" style="79" customWidth="1"/>
    <col min="5380" max="5380" width="7.453125" style="79" customWidth="1"/>
    <col min="5381" max="5381" width="1.453125" style="79" customWidth="1"/>
    <col min="5382" max="5382" width="15.453125" style="79" bestFit="1" customWidth="1"/>
    <col min="5383" max="5383" width="1.453125" style="79" customWidth="1"/>
    <col min="5384" max="5384" width="16.453125" style="79" customWidth="1"/>
    <col min="5385" max="5385" width="1.453125" style="79" customWidth="1"/>
    <col min="5386" max="5386" width="15.1796875" style="79" bestFit="1" customWidth="1"/>
    <col min="5387" max="5387" width="1.453125" style="79" customWidth="1"/>
    <col min="5388" max="5388" width="14" style="79" customWidth="1"/>
    <col min="5389" max="5389" width="1.453125" style="79" customWidth="1"/>
    <col min="5390" max="5390" width="14" style="79" customWidth="1"/>
    <col min="5391" max="5391" width="1.453125" style="79" customWidth="1"/>
    <col min="5392" max="5392" width="14" style="79" customWidth="1"/>
    <col min="5393" max="5393" width="1.453125" style="79" customWidth="1"/>
    <col min="5394" max="5394" width="14.54296875" style="79" customWidth="1"/>
    <col min="5395" max="5395" width="1.453125" style="79" customWidth="1"/>
    <col min="5396" max="5396" width="16.54296875" style="79" customWidth="1"/>
    <col min="5397" max="5397" width="1.453125" style="79" customWidth="1"/>
    <col min="5398" max="5398" width="15.54296875" style="79" customWidth="1"/>
    <col min="5399" max="5399" width="1.453125" style="79" customWidth="1"/>
    <col min="5400" max="5400" width="14" style="79" customWidth="1"/>
    <col min="5401" max="5401" width="1.453125" style="79" customWidth="1"/>
    <col min="5402" max="5402" width="15.81640625" style="79" customWidth="1"/>
    <col min="5403" max="5634" width="25.1796875" style="79"/>
    <col min="5635" max="5635" width="54.54296875" style="79" customWidth="1"/>
    <col min="5636" max="5636" width="7.453125" style="79" customWidth="1"/>
    <col min="5637" max="5637" width="1.453125" style="79" customWidth="1"/>
    <col min="5638" max="5638" width="15.453125" style="79" bestFit="1" customWidth="1"/>
    <col min="5639" max="5639" width="1.453125" style="79" customWidth="1"/>
    <col min="5640" max="5640" width="16.453125" style="79" customWidth="1"/>
    <col min="5641" max="5641" width="1.453125" style="79" customWidth="1"/>
    <col min="5642" max="5642" width="15.1796875" style="79" bestFit="1" customWidth="1"/>
    <col min="5643" max="5643" width="1.453125" style="79" customWidth="1"/>
    <col min="5644" max="5644" width="14" style="79" customWidth="1"/>
    <col min="5645" max="5645" width="1.453125" style="79" customWidth="1"/>
    <col min="5646" max="5646" width="14" style="79" customWidth="1"/>
    <col min="5647" max="5647" width="1.453125" style="79" customWidth="1"/>
    <col min="5648" max="5648" width="14" style="79" customWidth="1"/>
    <col min="5649" max="5649" width="1.453125" style="79" customWidth="1"/>
    <col min="5650" max="5650" width="14.54296875" style="79" customWidth="1"/>
    <col min="5651" max="5651" width="1.453125" style="79" customWidth="1"/>
    <col min="5652" max="5652" width="16.54296875" style="79" customWidth="1"/>
    <col min="5653" max="5653" width="1.453125" style="79" customWidth="1"/>
    <col min="5654" max="5654" width="15.54296875" style="79" customWidth="1"/>
    <col min="5655" max="5655" width="1.453125" style="79" customWidth="1"/>
    <col min="5656" max="5656" width="14" style="79" customWidth="1"/>
    <col min="5657" max="5657" width="1.453125" style="79" customWidth="1"/>
    <col min="5658" max="5658" width="15.81640625" style="79" customWidth="1"/>
    <col min="5659" max="5890" width="25.1796875" style="79"/>
    <col min="5891" max="5891" width="54.54296875" style="79" customWidth="1"/>
    <col min="5892" max="5892" width="7.453125" style="79" customWidth="1"/>
    <col min="5893" max="5893" width="1.453125" style="79" customWidth="1"/>
    <col min="5894" max="5894" width="15.453125" style="79" bestFit="1" customWidth="1"/>
    <col min="5895" max="5895" width="1.453125" style="79" customWidth="1"/>
    <col min="5896" max="5896" width="16.453125" style="79" customWidth="1"/>
    <col min="5897" max="5897" width="1.453125" style="79" customWidth="1"/>
    <col min="5898" max="5898" width="15.1796875" style="79" bestFit="1" customWidth="1"/>
    <col min="5899" max="5899" width="1.453125" style="79" customWidth="1"/>
    <col min="5900" max="5900" width="14" style="79" customWidth="1"/>
    <col min="5901" max="5901" width="1.453125" style="79" customWidth="1"/>
    <col min="5902" max="5902" width="14" style="79" customWidth="1"/>
    <col min="5903" max="5903" width="1.453125" style="79" customWidth="1"/>
    <col min="5904" max="5904" width="14" style="79" customWidth="1"/>
    <col min="5905" max="5905" width="1.453125" style="79" customWidth="1"/>
    <col min="5906" max="5906" width="14.54296875" style="79" customWidth="1"/>
    <col min="5907" max="5907" width="1.453125" style="79" customWidth="1"/>
    <col min="5908" max="5908" width="16.54296875" style="79" customWidth="1"/>
    <col min="5909" max="5909" width="1.453125" style="79" customWidth="1"/>
    <col min="5910" max="5910" width="15.54296875" style="79" customWidth="1"/>
    <col min="5911" max="5911" width="1.453125" style="79" customWidth="1"/>
    <col min="5912" max="5912" width="14" style="79" customWidth="1"/>
    <col min="5913" max="5913" width="1.453125" style="79" customWidth="1"/>
    <col min="5914" max="5914" width="15.81640625" style="79" customWidth="1"/>
    <col min="5915" max="6146" width="25.1796875" style="79"/>
    <col min="6147" max="6147" width="54.54296875" style="79" customWidth="1"/>
    <col min="6148" max="6148" width="7.453125" style="79" customWidth="1"/>
    <col min="6149" max="6149" width="1.453125" style="79" customWidth="1"/>
    <col min="6150" max="6150" width="15.453125" style="79" bestFit="1" customWidth="1"/>
    <col min="6151" max="6151" width="1.453125" style="79" customWidth="1"/>
    <col min="6152" max="6152" width="16.453125" style="79" customWidth="1"/>
    <col min="6153" max="6153" width="1.453125" style="79" customWidth="1"/>
    <col min="6154" max="6154" width="15.1796875" style="79" bestFit="1" customWidth="1"/>
    <col min="6155" max="6155" width="1.453125" style="79" customWidth="1"/>
    <col min="6156" max="6156" width="14" style="79" customWidth="1"/>
    <col min="6157" max="6157" width="1.453125" style="79" customWidth="1"/>
    <col min="6158" max="6158" width="14" style="79" customWidth="1"/>
    <col min="6159" max="6159" width="1.453125" style="79" customWidth="1"/>
    <col min="6160" max="6160" width="14" style="79" customWidth="1"/>
    <col min="6161" max="6161" width="1.453125" style="79" customWidth="1"/>
    <col min="6162" max="6162" width="14.54296875" style="79" customWidth="1"/>
    <col min="6163" max="6163" width="1.453125" style="79" customWidth="1"/>
    <col min="6164" max="6164" width="16.54296875" style="79" customWidth="1"/>
    <col min="6165" max="6165" width="1.453125" style="79" customWidth="1"/>
    <col min="6166" max="6166" width="15.54296875" style="79" customWidth="1"/>
    <col min="6167" max="6167" width="1.453125" style="79" customWidth="1"/>
    <col min="6168" max="6168" width="14" style="79" customWidth="1"/>
    <col min="6169" max="6169" width="1.453125" style="79" customWidth="1"/>
    <col min="6170" max="6170" width="15.81640625" style="79" customWidth="1"/>
    <col min="6171" max="6402" width="25.1796875" style="79"/>
    <col min="6403" max="6403" width="54.54296875" style="79" customWidth="1"/>
    <col min="6404" max="6404" width="7.453125" style="79" customWidth="1"/>
    <col min="6405" max="6405" width="1.453125" style="79" customWidth="1"/>
    <col min="6406" max="6406" width="15.453125" style="79" bestFit="1" customWidth="1"/>
    <col min="6407" max="6407" width="1.453125" style="79" customWidth="1"/>
    <col min="6408" max="6408" width="16.453125" style="79" customWidth="1"/>
    <col min="6409" max="6409" width="1.453125" style="79" customWidth="1"/>
    <col min="6410" max="6410" width="15.1796875" style="79" bestFit="1" customWidth="1"/>
    <col min="6411" max="6411" width="1.453125" style="79" customWidth="1"/>
    <col min="6412" max="6412" width="14" style="79" customWidth="1"/>
    <col min="6413" max="6413" width="1.453125" style="79" customWidth="1"/>
    <col min="6414" max="6414" width="14" style="79" customWidth="1"/>
    <col min="6415" max="6415" width="1.453125" style="79" customWidth="1"/>
    <col min="6416" max="6416" width="14" style="79" customWidth="1"/>
    <col min="6417" max="6417" width="1.453125" style="79" customWidth="1"/>
    <col min="6418" max="6418" width="14.54296875" style="79" customWidth="1"/>
    <col min="6419" max="6419" width="1.453125" style="79" customWidth="1"/>
    <col min="6420" max="6420" width="16.54296875" style="79" customWidth="1"/>
    <col min="6421" max="6421" width="1.453125" style="79" customWidth="1"/>
    <col min="6422" max="6422" width="15.54296875" style="79" customWidth="1"/>
    <col min="6423" max="6423" width="1.453125" style="79" customWidth="1"/>
    <col min="6424" max="6424" width="14" style="79" customWidth="1"/>
    <col min="6425" max="6425" width="1.453125" style="79" customWidth="1"/>
    <col min="6426" max="6426" width="15.81640625" style="79" customWidth="1"/>
    <col min="6427" max="6658" width="25.1796875" style="79"/>
    <col min="6659" max="6659" width="54.54296875" style="79" customWidth="1"/>
    <col min="6660" max="6660" width="7.453125" style="79" customWidth="1"/>
    <col min="6661" max="6661" width="1.453125" style="79" customWidth="1"/>
    <col min="6662" max="6662" width="15.453125" style="79" bestFit="1" customWidth="1"/>
    <col min="6663" max="6663" width="1.453125" style="79" customWidth="1"/>
    <col min="6664" max="6664" width="16.453125" style="79" customWidth="1"/>
    <col min="6665" max="6665" width="1.453125" style="79" customWidth="1"/>
    <col min="6666" max="6666" width="15.1796875" style="79" bestFit="1" customWidth="1"/>
    <col min="6667" max="6667" width="1.453125" style="79" customWidth="1"/>
    <col min="6668" max="6668" width="14" style="79" customWidth="1"/>
    <col min="6669" max="6669" width="1.453125" style="79" customWidth="1"/>
    <col min="6670" max="6670" width="14" style="79" customWidth="1"/>
    <col min="6671" max="6671" width="1.453125" style="79" customWidth="1"/>
    <col min="6672" max="6672" width="14" style="79" customWidth="1"/>
    <col min="6673" max="6673" width="1.453125" style="79" customWidth="1"/>
    <col min="6674" max="6674" width="14.54296875" style="79" customWidth="1"/>
    <col min="6675" max="6675" width="1.453125" style="79" customWidth="1"/>
    <col min="6676" max="6676" width="16.54296875" style="79" customWidth="1"/>
    <col min="6677" max="6677" width="1.453125" style="79" customWidth="1"/>
    <col min="6678" max="6678" width="15.54296875" style="79" customWidth="1"/>
    <col min="6679" max="6679" width="1.453125" style="79" customWidth="1"/>
    <col min="6680" max="6680" width="14" style="79" customWidth="1"/>
    <col min="6681" max="6681" width="1.453125" style="79" customWidth="1"/>
    <col min="6682" max="6682" width="15.81640625" style="79" customWidth="1"/>
    <col min="6683" max="6914" width="25.1796875" style="79"/>
    <col min="6915" max="6915" width="54.54296875" style="79" customWidth="1"/>
    <col min="6916" max="6916" width="7.453125" style="79" customWidth="1"/>
    <col min="6917" max="6917" width="1.453125" style="79" customWidth="1"/>
    <col min="6918" max="6918" width="15.453125" style="79" bestFit="1" customWidth="1"/>
    <col min="6919" max="6919" width="1.453125" style="79" customWidth="1"/>
    <col min="6920" max="6920" width="16.453125" style="79" customWidth="1"/>
    <col min="6921" max="6921" width="1.453125" style="79" customWidth="1"/>
    <col min="6922" max="6922" width="15.1796875" style="79" bestFit="1" customWidth="1"/>
    <col min="6923" max="6923" width="1.453125" style="79" customWidth="1"/>
    <col min="6924" max="6924" width="14" style="79" customWidth="1"/>
    <col min="6925" max="6925" width="1.453125" style="79" customWidth="1"/>
    <col min="6926" max="6926" width="14" style="79" customWidth="1"/>
    <col min="6927" max="6927" width="1.453125" style="79" customWidth="1"/>
    <col min="6928" max="6928" width="14" style="79" customWidth="1"/>
    <col min="6929" max="6929" width="1.453125" style="79" customWidth="1"/>
    <col min="6930" max="6930" width="14.54296875" style="79" customWidth="1"/>
    <col min="6931" max="6931" width="1.453125" style="79" customWidth="1"/>
    <col min="6932" max="6932" width="16.54296875" style="79" customWidth="1"/>
    <col min="6933" max="6933" width="1.453125" style="79" customWidth="1"/>
    <col min="6934" max="6934" width="15.54296875" style="79" customWidth="1"/>
    <col min="6935" max="6935" width="1.453125" style="79" customWidth="1"/>
    <col min="6936" max="6936" width="14" style="79" customWidth="1"/>
    <col min="6937" max="6937" width="1.453125" style="79" customWidth="1"/>
    <col min="6938" max="6938" width="15.81640625" style="79" customWidth="1"/>
    <col min="6939" max="7170" width="25.1796875" style="79"/>
    <col min="7171" max="7171" width="54.54296875" style="79" customWidth="1"/>
    <col min="7172" max="7172" width="7.453125" style="79" customWidth="1"/>
    <col min="7173" max="7173" width="1.453125" style="79" customWidth="1"/>
    <col min="7174" max="7174" width="15.453125" style="79" bestFit="1" customWidth="1"/>
    <col min="7175" max="7175" width="1.453125" style="79" customWidth="1"/>
    <col min="7176" max="7176" width="16.453125" style="79" customWidth="1"/>
    <col min="7177" max="7177" width="1.453125" style="79" customWidth="1"/>
    <col min="7178" max="7178" width="15.1796875" style="79" bestFit="1" customWidth="1"/>
    <col min="7179" max="7179" width="1.453125" style="79" customWidth="1"/>
    <col min="7180" max="7180" width="14" style="79" customWidth="1"/>
    <col min="7181" max="7181" width="1.453125" style="79" customWidth="1"/>
    <col min="7182" max="7182" width="14" style="79" customWidth="1"/>
    <col min="7183" max="7183" width="1.453125" style="79" customWidth="1"/>
    <col min="7184" max="7184" width="14" style="79" customWidth="1"/>
    <col min="7185" max="7185" width="1.453125" style="79" customWidth="1"/>
    <col min="7186" max="7186" width="14.54296875" style="79" customWidth="1"/>
    <col min="7187" max="7187" width="1.453125" style="79" customWidth="1"/>
    <col min="7188" max="7188" width="16.54296875" style="79" customWidth="1"/>
    <col min="7189" max="7189" width="1.453125" style="79" customWidth="1"/>
    <col min="7190" max="7190" width="15.54296875" style="79" customWidth="1"/>
    <col min="7191" max="7191" width="1.453125" style="79" customWidth="1"/>
    <col min="7192" max="7192" width="14" style="79" customWidth="1"/>
    <col min="7193" max="7193" width="1.453125" style="79" customWidth="1"/>
    <col min="7194" max="7194" width="15.81640625" style="79" customWidth="1"/>
    <col min="7195" max="7426" width="25.1796875" style="79"/>
    <col min="7427" max="7427" width="54.54296875" style="79" customWidth="1"/>
    <col min="7428" max="7428" width="7.453125" style="79" customWidth="1"/>
    <col min="7429" max="7429" width="1.453125" style="79" customWidth="1"/>
    <col min="7430" max="7430" width="15.453125" style="79" bestFit="1" customWidth="1"/>
    <col min="7431" max="7431" width="1.453125" style="79" customWidth="1"/>
    <col min="7432" max="7432" width="16.453125" style="79" customWidth="1"/>
    <col min="7433" max="7433" width="1.453125" style="79" customWidth="1"/>
    <col min="7434" max="7434" width="15.1796875" style="79" bestFit="1" customWidth="1"/>
    <col min="7435" max="7435" width="1.453125" style="79" customWidth="1"/>
    <col min="7436" max="7436" width="14" style="79" customWidth="1"/>
    <col min="7437" max="7437" width="1.453125" style="79" customWidth="1"/>
    <col min="7438" max="7438" width="14" style="79" customWidth="1"/>
    <col min="7439" max="7439" width="1.453125" style="79" customWidth="1"/>
    <col min="7440" max="7440" width="14" style="79" customWidth="1"/>
    <col min="7441" max="7441" width="1.453125" style="79" customWidth="1"/>
    <col min="7442" max="7442" width="14.54296875" style="79" customWidth="1"/>
    <col min="7443" max="7443" width="1.453125" style="79" customWidth="1"/>
    <col min="7444" max="7444" width="16.54296875" style="79" customWidth="1"/>
    <col min="7445" max="7445" width="1.453125" style="79" customWidth="1"/>
    <col min="7446" max="7446" width="15.54296875" style="79" customWidth="1"/>
    <col min="7447" max="7447" width="1.453125" style="79" customWidth="1"/>
    <col min="7448" max="7448" width="14" style="79" customWidth="1"/>
    <col min="7449" max="7449" width="1.453125" style="79" customWidth="1"/>
    <col min="7450" max="7450" width="15.81640625" style="79" customWidth="1"/>
    <col min="7451" max="7682" width="25.1796875" style="79"/>
    <col min="7683" max="7683" width="54.54296875" style="79" customWidth="1"/>
    <col min="7684" max="7684" width="7.453125" style="79" customWidth="1"/>
    <col min="7685" max="7685" width="1.453125" style="79" customWidth="1"/>
    <col min="7686" max="7686" width="15.453125" style="79" bestFit="1" customWidth="1"/>
    <col min="7687" max="7687" width="1.453125" style="79" customWidth="1"/>
    <col min="7688" max="7688" width="16.453125" style="79" customWidth="1"/>
    <col min="7689" max="7689" width="1.453125" style="79" customWidth="1"/>
    <col min="7690" max="7690" width="15.1796875" style="79" bestFit="1" customWidth="1"/>
    <col min="7691" max="7691" width="1.453125" style="79" customWidth="1"/>
    <col min="7692" max="7692" width="14" style="79" customWidth="1"/>
    <col min="7693" max="7693" width="1.453125" style="79" customWidth="1"/>
    <col min="7694" max="7694" width="14" style="79" customWidth="1"/>
    <col min="7695" max="7695" width="1.453125" style="79" customWidth="1"/>
    <col min="7696" max="7696" width="14" style="79" customWidth="1"/>
    <col min="7697" max="7697" width="1.453125" style="79" customWidth="1"/>
    <col min="7698" max="7698" width="14.54296875" style="79" customWidth="1"/>
    <col min="7699" max="7699" width="1.453125" style="79" customWidth="1"/>
    <col min="7700" max="7700" width="16.54296875" style="79" customWidth="1"/>
    <col min="7701" max="7701" width="1.453125" style="79" customWidth="1"/>
    <col min="7702" max="7702" width="15.54296875" style="79" customWidth="1"/>
    <col min="7703" max="7703" width="1.453125" style="79" customWidth="1"/>
    <col min="7704" max="7704" width="14" style="79" customWidth="1"/>
    <col min="7705" max="7705" width="1.453125" style="79" customWidth="1"/>
    <col min="7706" max="7706" width="15.81640625" style="79" customWidth="1"/>
    <col min="7707" max="7938" width="25.1796875" style="79"/>
    <col min="7939" max="7939" width="54.54296875" style="79" customWidth="1"/>
    <col min="7940" max="7940" width="7.453125" style="79" customWidth="1"/>
    <col min="7941" max="7941" width="1.453125" style="79" customWidth="1"/>
    <col min="7942" max="7942" width="15.453125" style="79" bestFit="1" customWidth="1"/>
    <col min="7943" max="7943" width="1.453125" style="79" customWidth="1"/>
    <col min="7944" max="7944" width="16.453125" style="79" customWidth="1"/>
    <col min="7945" max="7945" width="1.453125" style="79" customWidth="1"/>
    <col min="7946" max="7946" width="15.1796875" style="79" bestFit="1" customWidth="1"/>
    <col min="7947" max="7947" width="1.453125" style="79" customWidth="1"/>
    <col min="7948" max="7948" width="14" style="79" customWidth="1"/>
    <col min="7949" max="7949" width="1.453125" style="79" customWidth="1"/>
    <col min="7950" max="7950" width="14" style="79" customWidth="1"/>
    <col min="7951" max="7951" width="1.453125" style="79" customWidth="1"/>
    <col min="7952" max="7952" width="14" style="79" customWidth="1"/>
    <col min="7953" max="7953" width="1.453125" style="79" customWidth="1"/>
    <col min="7954" max="7954" width="14.54296875" style="79" customWidth="1"/>
    <col min="7955" max="7955" width="1.453125" style="79" customWidth="1"/>
    <col min="7956" max="7956" width="16.54296875" style="79" customWidth="1"/>
    <col min="7957" max="7957" width="1.453125" style="79" customWidth="1"/>
    <col min="7958" max="7958" width="15.54296875" style="79" customWidth="1"/>
    <col min="7959" max="7959" width="1.453125" style="79" customWidth="1"/>
    <col min="7960" max="7960" width="14" style="79" customWidth="1"/>
    <col min="7961" max="7961" width="1.453125" style="79" customWidth="1"/>
    <col min="7962" max="7962" width="15.81640625" style="79" customWidth="1"/>
    <col min="7963" max="8194" width="25.1796875" style="79"/>
    <col min="8195" max="8195" width="54.54296875" style="79" customWidth="1"/>
    <col min="8196" max="8196" width="7.453125" style="79" customWidth="1"/>
    <col min="8197" max="8197" width="1.453125" style="79" customWidth="1"/>
    <col min="8198" max="8198" width="15.453125" style="79" bestFit="1" customWidth="1"/>
    <col min="8199" max="8199" width="1.453125" style="79" customWidth="1"/>
    <col min="8200" max="8200" width="16.453125" style="79" customWidth="1"/>
    <col min="8201" max="8201" width="1.453125" style="79" customWidth="1"/>
    <col min="8202" max="8202" width="15.1796875" style="79" bestFit="1" customWidth="1"/>
    <col min="8203" max="8203" width="1.453125" style="79" customWidth="1"/>
    <col min="8204" max="8204" width="14" style="79" customWidth="1"/>
    <col min="8205" max="8205" width="1.453125" style="79" customWidth="1"/>
    <col min="8206" max="8206" width="14" style="79" customWidth="1"/>
    <col min="8207" max="8207" width="1.453125" style="79" customWidth="1"/>
    <col min="8208" max="8208" width="14" style="79" customWidth="1"/>
    <col min="8209" max="8209" width="1.453125" style="79" customWidth="1"/>
    <col min="8210" max="8210" width="14.54296875" style="79" customWidth="1"/>
    <col min="8211" max="8211" width="1.453125" style="79" customWidth="1"/>
    <col min="8212" max="8212" width="16.54296875" style="79" customWidth="1"/>
    <col min="8213" max="8213" width="1.453125" style="79" customWidth="1"/>
    <col min="8214" max="8214" width="15.54296875" style="79" customWidth="1"/>
    <col min="8215" max="8215" width="1.453125" style="79" customWidth="1"/>
    <col min="8216" max="8216" width="14" style="79" customWidth="1"/>
    <col min="8217" max="8217" width="1.453125" style="79" customWidth="1"/>
    <col min="8218" max="8218" width="15.81640625" style="79" customWidth="1"/>
    <col min="8219" max="8450" width="25.1796875" style="79"/>
    <col min="8451" max="8451" width="54.54296875" style="79" customWidth="1"/>
    <col min="8452" max="8452" width="7.453125" style="79" customWidth="1"/>
    <col min="8453" max="8453" width="1.453125" style="79" customWidth="1"/>
    <col min="8454" max="8454" width="15.453125" style="79" bestFit="1" customWidth="1"/>
    <col min="8455" max="8455" width="1.453125" style="79" customWidth="1"/>
    <col min="8456" max="8456" width="16.453125" style="79" customWidth="1"/>
    <col min="8457" max="8457" width="1.453125" style="79" customWidth="1"/>
    <col min="8458" max="8458" width="15.1796875" style="79" bestFit="1" customWidth="1"/>
    <col min="8459" max="8459" width="1.453125" style="79" customWidth="1"/>
    <col min="8460" max="8460" width="14" style="79" customWidth="1"/>
    <col min="8461" max="8461" width="1.453125" style="79" customWidth="1"/>
    <col min="8462" max="8462" width="14" style="79" customWidth="1"/>
    <col min="8463" max="8463" width="1.453125" style="79" customWidth="1"/>
    <col min="8464" max="8464" width="14" style="79" customWidth="1"/>
    <col min="8465" max="8465" width="1.453125" style="79" customWidth="1"/>
    <col min="8466" max="8466" width="14.54296875" style="79" customWidth="1"/>
    <col min="8467" max="8467" width="1.453125" style="79" customWidth="1"/>
    <col min="8468" max="8468" width="16.54296875" style="79" customWidth="1"/>
    <col min="8469" max="8469" width="1.453125" style="79" customWidth="1"/>
    <col min="8470" max="8470" width="15.54296875" style="79" customWidth="1"/>
    <col min="8471" max="8471" width="1.453125" style="79" customWidth="1"/>
    <col min="8472" max="8472" width="14" style="79" customWidth="1"/>
    <col min="8473" max="8473" width="1.453125" style="79" customWidth="1"/>
    <col min="8474" max="8474" width="15.81640625" style="79" customWidth="1"/>
    <col min="8475" max="8706" width="25.1796875" style="79"/>
    <col min="8707" max="8707" width="54.54296875" style="79" customWidth="1"/>
    <col min="8708" max="8708" width="7.453125" style="79" customWidth="1"/>
    <col min="8709" max="8709" width="1.453125" style="79" customWidth="1"/>
    <col min="8710" max="8710" width="15.453125" style="79" bestFit="1" customWidth="1"/>
    <col min="8711" max="8711" width="1.453125" style="79" customWidth="1"/>
    <col min="8712" max="8712" width="16.453125" style="79" customWidth="1"/>
    <col min="8713" max="8713" width="1.453125" style="79" customWidth="1"/>
    <col min="8714" max="8714" width="15.1796875" style="79" bestFit="1" customWidth="1"/>
    <col min="8715" max="8715" width="1.453125" style="79" customWidth="1"/>
    <col min="8716" max="8716" width="14" style="79" customWidth="1"/>
    <col min="8717" max="8717" width="1.453125" style="79" customWidth="1"/>
    <col min="8718" max="8718" width="14" style="79" customWidth="1"/>
    <col min="8719" max="8719" width="1.453125" style="79" customWidth="1"/>
    <col min="8720" max="8720" width="14" style="79" customWidth="1"/>
    <col min="8721" max="8721" width="1.453125" style="79" customWidth="1"/>
    <col min="8722" max="8722" width="14.54296875" style="79" customWidth="1"/>
    <col min="8723" max="8723" width="1.453125" style="79" customWidth="1"/>
    <col min="8724" max="8724" width="16.54296875" style="79" customWidth="1"/>
    <col min="8725" max="8725" width="1.453125" style="79" customWidth="1"/>
    <col min="8726" max="8726" width="15.54296875" style="79" customWidth="1"/>
    <col min="8727" max="8727" width="1.453125" style="79" customWidth="1"/>
    <col min="8728" max="8728" width="14" style="79" customWidth="1"/>
    <col min="8729" max="8729" width="1.453125" style="79" customWidth="1"/>
    <col min="8730" max="8730" width="15.81640625" style="79" customWidth="1"/>
    <col min="8731" max="8962" width="25.1796875" style="79"/>
    <col min="8963" max="8963" width="54.54296875" style="79" customWidth="1"/>
    <col min="8964" max="8964" width="7.453125" style="79" customWidth="1"/>
    <col min="8965" max="8965" width="1.453125" style="79" customWidth="1"/>
    <col min="8966" max="8966" width="15.453125" style="79" bestFit="1" customWidth="1"/>
    <col min="8967" max="8967" width="1.453125" style="79" customWidth="1"/>
    <col min="8968" max="8968" width="16.453125" style="79" customWidth="1"/>
    <col min="8969" max="8969" width="1.453125" style="79" customWidth="1"/>
    <col min="8970" max="8970" width="15.1796875" style="79" bestFit="1" customWidth="1"/>
    <col min="8971" max="8971" width="1.453125" style="79" customWidth="1"/>
    <col min="8972" max="8972" width="14" style="79" customWidth="1"/>
    <col min="8973" max="8973" width="1.453125" style="79" customWidth="1"/>
    <col min="8974" max="8974" width="14" style="79" customWidth="1"/>
    <col min="8975" max="8975" width="1.453125" style="79" customWidth="1"/>
    <col min="8976" max="8976" width="14" style="79" customWidth="1"/>
    <col min="8977" max="8977" width="1.453125" style="79" customWidth="1"/>
    <col min="8978" max="8978" width="14.54296875" style="79" customWidth="1"/>
    <col min="8979" max="8979" width="1.453125" style="79" customWidth="1"/>
    <col min="8980" max="8980" width="16.54296875" style="79" customWidth="1"/>
    <col min="8981" max="8981" width="1.453125" style="79" customWidth="1"/>
    <col min="8982" max="8982" width="15.54296875" style="79" customWidth="1"/>
    <col min="8983" max="8983" width="1.453125" style="79" customWidth="1"/>
    <col min="8984" max="8984" width="14" style="79" customWidth="1"/>
    <col min="8985" max="8985" width="1.453125" style="79" customWidth="1"/>
    <col min="8986" max="8986" width="15.81640625" style="79" customWidth="1"/>
    <col min="8987" max="9218" width="25.1796875" style="79"/>
    <col min="9219" max="9219" width="54.54296875" style="79" customWidth="1"/>
    <col min="9220" max="9220" width="7.453125" style="79" customWidth="1"/>
    <col min="9221" max="9221" width="1.453125" style="79" customWidth="1"/>
    <col min="9222" max="9222" width="15.453125" style="79" bestFit="1" customWidth="1"/>
    <col min="9223" max="9223" width="1.453125" style="79" customWidth="1"/>
    <col min="9224" max="9224" width="16.453125" style="79" customWidth="1"/>
    <col min="9225" max="9225" width="1.453125" style="79" customWidth="1"/>
    <col min="9226" max="9226" width="15.1796875" style="79" bestFit="1" customWidth="1"/>
    <col min="9227" max="9227" width="1.453125" style="79" customWidth="1"/>
    <col min="9228" max="9228" width="14" style="79" customWidth="1"/>
    <col min="9229" max="9229" width="1.453125" style="79" customWidth="1"/>
    <col min="9230" max="9230" width="14" style="79" customWidth="1"/>
    <col min="9231" max="9231" width="1.453125" style="79" customWidth="1"/>
    <col min="9232" max="9232" width="14" style="79" customWidth="1"/>
    <col min="9233" max="9233" width="1.453125" style="79" customWidth="1"/>
    <col min="9234" max="9234" width="14.54296875" style="79" customWidth="1"/>
    <col min="9235" max="9235" width="1.453125" style="79" customWidth="1"/>
    <col min="9236" max="9236" width="16.54296875" style="79" customWidth="1"/>
    <col min="9237" max="9237" width="1.453125" style="79" customWidth="1"/>
    <col min="9238" max="9238" width="15.54296875" style="79" customWidth="1"/>
    <col min="9239" max="9239" width="1.453125" style="79" customWidth="1"/>
    <col min="9240" max="9240" width="14" style="79" customWidth="1"/>
    <col min="9241" max="9241" width="1.453125" style="79" customWidth="1"/>
    <col min="9242" max="9242" width="15.81640625" style="79" customWidth="1"/>
    <col min="9243" max="9474" width="25.1796875" style="79"/>
    <col min="9475" max="9475" width="54.54296875" style="79" customWidth="1"/>
    <col min="9476" max="9476" width="7.453125" style="79" customWidth="1"/>
    <col min="9477" max="9477" width="1.453125" style="79" customWidth="1"/>
    <col min="9478" max="9478" width="15.453125" style="79" bestFit="1" customWidth="1"/>
    <col min="9479" max="9479" width="1.453125" style="79" customWidth="1"/>
    <col min="9480" max="9480" width="16.453125" style="79" customWidth="1"/>
    <col min="9481" max="9481" width="1.453125" style="79" customWidth="1"/>
    <col min="9482" max="9482" width="15.1796875" style="79" bestFit="1" customWidth="1"/>
    <col min="9483" max="9483" width="1.453125" style="79" customWidth="1"/>
    <col min="9484" max="9484" width="14" style="79" customWidth="1"/>
    <col min="9485" max="9485" width="1.453125" style="79" customWidth="1"/>
    <col min="9486" max="9486" width="14" style="79" customWidth="1"/>
    <col min="9487" max="9487" width="1.453125" style="79" customWidth="1"/>
    <col min="9488" max="9488" width="14" style="79" customWidth="1"/>
    <col min="9489" max="9489" width="1.453125" style="79" customWidth="1"/>
    <col min="9490" max="9490" width="14.54296875" style="79" customWidth="1"/>
    <col min="9491" max="9491" width="1.453125" style="79" customWidth="1"/>
    <col min="9492" max="9492" width="16.54296875" style="79" customWidth="1"/>
    <col min="9493" max="9493" width="1.453125" style="79" customWidth="1"/>
    <col min="9494" max="9494" width="15.54296875" style="79" customWidth="1"/>
    <col min="9495" max="9495" width="1.453125" style="79" customWidth="1"/>
    <col min="9496" max="9496" width="14" style="79" customWidth="1"/>
    <col min="9497" max="9497" width="1.453125" style="79" customWidth="1"/>
    <col min="9498" max="9498" width="15.81640625" style="79" customWidth="1"/>
    <col min="9499" max="9730" width="25.1796875" style="79"/>
    <col min="9731" max="9731" width="54.54296875" style="79" customWidth="1"/>
    <col min="9732" max="9732" width="7.453125" style="79" customWidth="1"/>
    <col min="9733" max="9733" width="1.453125" style="79" customWidth="1"/>
    <col min="9734" max="9734" width="15.453125" style="79" bestFit="1" customWidth="1"/>
    <col min="9735" max="9735" width="1.453125" style="79" customWidth="1"/>
    <col min="9736" max="9736" width="16.453125" style="79" customWidth="1"/>
    <col min="9737" max="9737" width="1.453125" style="79" customWidth="1"/>
    <col min="9738" max="9738" width="15.1796875" style="79" bestFit="1" customWidth="1"/>
    <col min="9739" max="9739" width="1.453125" style="79" customWidth="1"/>
    <col min="9740" max="9740" width="14" style="79" customWidth="1"/>
    <col min="9741" max="9741" width="1.453125" style="79" customWidth="1"/>
    <col min="9742" max="9742" width="14" style="79" customWidth="1"/>
    <col min="9743" max="9743" width="1.453125" style="79" customWidth="1"/>
    <col min="9744" max="9744" width="14" style="79" customWidth="1"/>
    <col min="9745" max="9745" width="1.453125" style="79" customWidth="1"/>
    <col min="9746" max="9746" width="14.54296875" style="79" customWidth="1"/>
    <col min="9747" max="9747" width="1.453125" style="79" customWidth="1"/>
    <col min="9748" max="9748" width="16.54296875" style="79" customWidth="1"/>
    <col min="9749" max="9749" width="1.453125" style="79" customWidth="1"/>
    <col min="9750" max="9750" width="15.54296875" style="79" customWidth="1"/>
    <col min="9751" max="9751" width="1.453125" style="79" customWidth="1"/>
    <col min="9752" max="9752" width="14" style="79" customWidth="1"/>
    <col min="9753" max="9753" width="1.453125" style="79" customWidth="1"/>
    <col min="9754" max="9754" width="15.81640625" style="79" customWidth="1"/>
    <col min="9755" max="9986" width="25.1796875" style="79"/>
    <col min="9987" max="9987" width="54.54296875" style="79" customWidth="1"/>
    <col min="9988" max="9988" width="7.453125" style="79" customWidth="1"/>
    <col min="9989" max="9989" width="1.453125" style="79" customWidth="1"/>
    <col min="9990" max="9990" width="15.453125" style="79" bestFit="1" customWidth="1"/>
    <col min="9991" max="9991" width="1.453125" style="79" customWidth="1"/>
    <col min="9992" max="9992" width="16.453125" style="79" customWidth="1"/>
    <col min="9993" max="9993" width="1.453125" style="79" customWidth="1"/>
    <col min="9994" max="9994" width="15.1796875" style="79" bestFit="1" customWidth="1"/>
    <col min="9995" max="9995" width="1.453125" style="79" customWidth="1"/>
    <col min="9996" max="9996" width="14" style="79" customWidth="1"/>
    <col min="9997" max="9997" width="1.453125" style="79" customWidth="1"/>
    <col min="9998" max="9998" width="14" style="79" customWidth="1"/>
    <col min="9999" max="9999" width="1.453125" style="79" customWidth="1"/>
    <col min="10000" max="10000" width="14" style="79" customWidth="1"/>
    <col min="10001" max="10001" width="1.453125" style="79" customWidth="1"/>
    <col min="10002" max="10002" width="14.54296875" style="79" customWidth="1"/>
    <col min="10003" max="10003" width="1.453125" style="79" customWidth="1"/>
    <col min="10004" max="10004" width="16.54296875" style="79" customWidth="1"/>
    <col min="10005" max="10005" width="1.453125" style="79" customWidth="1"/>
    <col min="10006" max="10006" width="15.54296875" style="79" customWidth="1"/>
    <col min="10007" max="10007" width="1.453125" style="79" customWidth="1"/>
    <col min="10008" max="10008" width="14" style="79" customWidth="1"/>
    <col min="10009" max="10009" width="1.453125" style="79" customWidth="1"/>
    <col min="10010" max="10010" width="15.81640625" style="79" customWidth="1"/>
    <col min="10011" max="10242" width="25.1796875" style="79"/>
    <col min="10243" max="10243" width="54.54296875" style="79" customWidth="1"/>
    <col min="10244" max="10244" width="7.453125" style="79" customWidth="1"/>
    <col min="10245" max="10245" width="1.453125" style="79" customWidth="1"/>
    <col min="10246" max="10246" width="15.453125" style="79" bestFit="1" customWidth="1"/>
    <col min="10247" max="10247" width="1.453125" style="79" customWidth="1"/>
    <col min="10248" max="10248" width="16.453125" style="79" customWidth="1"/>
    <col min="10249" max="10249" width="1.453125" style="79" customWidth="1"/>
    <col min="10250" max="10250" width="15.1796875" style="79" bestFit="1" customWidth="1"/>
    <col min="10251" max="10251" width="1.453125" style="79" customWidth="1"/>
    <col min="10252" max="10252" width="14" style="79" customWidth="1"/>
    <col min="10253" max="10253" width="1.453125" style="79" customWidth="1"/>
    <col min="10254" max="10254" width="14" style="79" customWidth="1"/>
    <col min="10255" max="10255" width="1.453125" style="79" customWidth="1"/>
    <col min="10256" max="10256" width="14" style="79" customWidth="1"/>
    <col min="10257" max="10257" width="1.453125" style="79" customWidth="1"/>
    <col min="10258" max="10258" width="14.54296875" style="79" customWidth="1"/>
    <col min="10259" max="10259" width="1.453125" style="79" customWidth="1"/>
    <col min="10260" max="10260" width="16.54296875" style="79" customWidth="1"/>
    <col min="10261" max="10261" width="1.453125" style="79" customWidth="1"/>
    <col min="10262" max="10262" width="15.54296875" style="79" customWidth="1"/>
    <col min="10263" max="10263" width="1.453125" style="79" customWidth="1"/>
    <col min="10264" max="10264" width="14" style="79" customWidth="1"/>
    <col min="10265" max="10265" width="1.453125" style="79" customWidth="1"/>
    <col min="10266" max="10266" width="15.81640625" style="79" customWidth="1"/>
    <col min="10267" max="10498" width="25.1796875" style="79"/>
    <col min="10499" max="10499" width="54.54296875" style="79" customWidth="1"/>
    <col min="10500" max="10500" width="7.453125" style="79" customWidth="1"/>
    <col min="10501" max="10501" width="1.453125" style="79" customWidth="1"/>
    <col min="10502" max="10502" width="15.453125" style="79" bestFit="1" customWidth="1"/>
    <col min="10503" max="10503" width="1.453125" style="79" customWidth="1"/>
    <col min="10504" max="10504" width="16.453125" style="79" customWidth="1"/>
    <col min="10505" max="10505" width="1.453125" style="79" customWidth="1"/>
    <col min="10506" max="10506" width="15.1796875" style="79" bestFit="1" customWidth="1"/>
    <col min="10507" max="10507" width="1.453125" style="79" customWidth="1"/>
    <col min="10508" max="10508" width="14" style="79" customWidth="1"/>
    <col min="10509" max="10509" width="1.453125" style="79" customWidth="1"/>
    <col min="10510" max="10510" width="14" style="79" customWidth="1"/>
    <col min="10511" max="10511" width="1.453125" style="79" customWidth="1"/>
    <col min="10512" max="10512" width="14" style="79" customWidth="1"/>
    <col min="10513" max="10513" width="1.453125" style="79" customWidth="1"/>
    <col min="10514" max="10514" width="14.54296875" style="79" customWidth="1"/>
    <col min="10515" max="10515" width="1.453125" style="79" customWidth="1"/>
    <col min="10516" max="10516" width="16.54296875" style="79" customWidth="1"/>
    <col min="10517" max="10517" width="1.453125" style="79" customWidth="1"/>
    <col min="10518" max="10518" width="15.54296875" style="79" customWidth="1"/>
    <col min="10519" max="10519" width="1.453125" style="79" customWidth="1"/>
    <col min="10520" max="10520" width="14" style="79" customWidth="1"/>
    <col min="10521" max="10521" width="1.453125" style="79" customWidth="1"/>
    <col min="10522" max="10522" width="15.81640625" style="79" customWidth="1"/>
    <col min="10523" max="10754" width="25.1796875" style="79"/>
    <col min="10755" max="10755" width="54.54296875" style="79" customWidth="1"/>
    <col min="10756" max="10756" width="7.453125" style="79" customWidth="1"/>
    <col min="10757" max="10757" width="1.453125" style="79" customWidth="1"/>
    <col min="10758" max="10758" width="15.453125" style="79" bestFit="1" customWidth="1"/>
    <col min="10759" max="10759" width="1.453125" style="79" customWidth="1"/>
    <col min="10760" max="10760" width="16.453125" style="79" customWidth="1"/>
    <col min="10761" max="10761" width="1.453125" style="79" customWidth="1"/>
    <col min="10762" max="10762" width="15.1796875" style="79" bestFit="1" customWidth="1"/>
    <col min="10763" max="10763" width="1.453125" style="79" customWidth="1"/>
    <col min="10764" max="10764" width="14" style="79" customWidth="1"/>
    <col min="10765" max="10765" width="1.453125" style="79" customWidth="1"/>
    <col min="10766" max="10766" width="14" style="79" customWidth="1"/>
    <col min="10767" max="10767" width="1.453125" style="79" customWidth="1"/>
    <col min="10768" max="10768" width="14" style="79" customWidth="1"/>
    <col min="10769" max="10769" width="1.453125" style="79" customWidth="1"/>
    <col min="10770" max="10770" width="14.54296875" style="79" customWidth="1"/>
    <col min="10771" max="10771" width="1.453125" style="79" customWidth="1"/>
    <col min="10772" max="10772" width="16.54296875" style="79" customWidth="1"/>
    <col min="10773" max="10773" width="1.453125" style="79" customWidth="1"/>
    <col min="10774" max="10774" width="15.54296875" style="79" customWidth="1"/>
    <col min="10775" max="10775" width="1.453125" style="79" customWidth="1"/>
    <col min="10776" max="10776" width="14" style="79" customWidth="1"/>
    <col min="10777" max="10777" width="1.453125" style="79" customWidth="1"/>
    <col min="10778" max="10778" width="15.81640625" style="79" customWidth="1"/>
    <col min="10779" max="11010" width="25.1796875" style="79"/>
    <col min="11011" max="11011" width="54.54296875" style="79" customWidth="1"/>
    <col min="11012" max="11012" width="7.453125" style="79" customWidth="1"/>
    <col min="11013" max="11013" width="1.453125" style="79" customWidth="1"/>
    <col min="11014" max="11014" width="15.453125" style="79" bestFit="1" customWidth="1"/>
    <col min="11015" max="11015" width="1.453125" style="79" customWidth="1"/>
    <col min="11016" max="11016" width="16.453125" style="79" customWidth="1"/>
    <col min="11017" max="11017" width="1.453125" style="79" customWidth="1"/>
    <col min="11018" max="11018" width="15.1796875" style="79" bestFit="1" customWidth="1"/>
    <col min="11019" max="11019" width="1.453125" style="79" customWidth="1"/>
    <col min="11020" max="11020" width="14" style="79" customWidth="1"/>
    <col min="11021" max="11021" width="1.453125" style="79" customWidth="1"/>
    <col min="11022" max="11022" width="14" style="79" customWidth="1"/>
    <col min="11023" max="11023" width="1.453125" style="79" customWidth="1"/>
    <col min="11024" max="11024" width="14" style="79" customWidth="1"/>
    <col min="11025" max="11025" width="1.453125" style="79" customWidth="1"/>
    <col min="11026" max="11026" width="14.54296875" style="79" customWidth="1"/>
    <col min="11027" max="11027" width="1.453125" style="79" customWidth="1"/>
    <col min="11028" max="11028" width="16.54296875" style="79" customWidth="1"/>
    <col min="11029" max="11029" width="1.453125" style="79" customWidth="1"/>
    <col min="11030" max="11030" width="15.54296875" style="79" customWidth="1"/>
    <col min="11031" max="11031" width="1.453125" style="79" customWidth="1"/>
    <col min="11032" max="11032" width="14" style="79" customWidth="1"/>
    <col min="11033" max="11033" width="1.453125" style="79" customWidth="1"/>
    <col min="11034" max="11034" width="15.81640625" style="79" customWidth="1"/>
    <col min="11035" max="11266" width="25.1796875" style="79"/>
    <col min="11267" max="11267" width="54.54296875" style="79" customWidth="1"/>
    <col min="11268" max="11268" width="7.453125" style="79" customWidth="1"/>
    <col min="11269" max="11269" width="1.453125" style="79" customWidth="1"/>
    <col min="11270" max="11270" width="15.453125" style="79" bestFit="1" customWidth="1"/>
    <col min="11271" max="11271" width="1.453125" style="79" customWidth="1"/>
    <col min="11272" max="11272" width="16.453125" style="79" customWidth="1"/>
    <col min="11273" max="11273" width="1.453125" style="79" customWidth="1"/>
    <col min="11274" max="11274" width="15.1796875" style="79" bestFit="1" customWidth="1"/>
    <col min="11275" max="11275" width="1.453125" style="79" customWidth="1"/>
    <col min="11276" max="11276" width="14" style="79" customWidth="1"/>
    <col min="11277" max="11277" width="1.453125" style="79" customWidth="1"/>
    <col min="11278" max="11278" width="14" style="79" customWidth="1"/>
    <col min="11279" max="11279" width="1.453125" style="79" customWidth="1"/>
    <col min="11280" max="11280" width="14" style="79" customWidth="1"/>
    <col min="11281" max="11281" width="1.453125" style="79" customWidth="1"/>
    <col min="11282" max="11282" width="14.54296875" style="79" customWidth="1"/>
    <col min="11283" max="11283" width="1.453125" style="79" customWidth="1"/>
    <col min="11284" max="11284" width="16.54296875" style="79" customWidth="1"/>
    <col min="11285" max="11285" width="1.453125" style="79" customWidth="1"/>
    <col min="11286" max="11286" width="15.54296875" style="79" customWidth="1"/>
    <col min="11287" max="11287" width="1.453125" style="79" customWidth="1"/>
    <col min="11288" max="11288" width="14" style="79" customWidth="1"/>
    <col min="11289" max="11289" width="1.453125" style="79" customWidth="1"/>
    <col min="11290" max="11290" width="15.81640625" style="79" customWidth="1"/>
    <col min="11291" max="11522" width="25.1796875" style="79"/>
    <col min="11523" max="11523" width="54.54296875" style="79" customWidth="1"/>
    <col min="11524" max="11524" width="7.453125" style="79" customWidth="1"/>
    <col min="11525" max="11525" width="1.453125" style="79" customWidth="1"/>
    <col min="11526" max="11526" width="15.453125" style="79" bestFit="1" customWidth="1"/>
    <col min="11527" max="11527" width="1.453125" style="79" customWidth="1"/>
    <col min="11528" max="11528" width="16.453125" style="79" customWidth="1"/>
    <col min="11529" max="11529" width="1.453125" style="79" customWidth="1"/>
    <col min="11530" max="11530" width="15.1796875" style="79" bestFit="1" customWidth="1"/>
    <col min="11531" max="11531" width="1.453125" style="79" customWidth="1"/>
    <col min="11532" max="11532" width="14" style="79" customWidth="1"/>
    <col min="11533" max="11533" width="1.453125" style="79" customWidth="1"/>
    <col min="11534" max="11534" width="14" style="79" customWidth="1"/>
    <col min="11535" max="11535" width="1.453125" style="79" customWidth="1"/>
    <col min="11536" max="11536" width="14" style="79" customWidth="1"/>
    <col min="11537" max="11537" width="1.453125" style="79" customWidth="1"/>
    <col min="11538" max="11538" width="14.54296875" style="79" customWidth="1"/>
    <col min="11539" max="11539" width="1.453125" style="79" customWidth="1"/>
    <col min="11540" max="11540" width="16.54296875" style="79" customWidth="1"/>
    <col min="11541" max="11541" width="1.453125" style="79" customWidth="1"/>
    <col min="11542" max="11542" width="15.54296875" style="79" customWidth="1"/>
    <col min="11543" max="11543" width="1.453125" style="79" customWidth="1"/>
    <col min="11544" max="11544" width="14" style="79" customWidth="1"/>
    <col min="11545" max="11545" width="1.453125" style="79" customWidth="1"/>
    <col min="11546" max="11546" width="15.81640625" style="79" customWidth="1"/>
    <col min="11547" max="11778" width="25.1796875" style="79"/>
    <col min="11779" max="11779" width="54.54296875" style="79" customWidth="1"/>
    <col min="11780" max="11780" width="7.453125" style="79" customWidth="1"/>
    <col min="11781" max="11781" width="1.453125" style="79" customWidth="1"/>
    <col min="11782" max="11782" width="15.453125" style="79" bestFit="1" customWidth="1"/>
    <col min="11783" max="11783" width="1.453125" style="79" customWidth="1"/>
    <col min="11784" max="11784" width="16.453125" style="79" customWidth="1"/>
    <col min="11785" max="11785" width="1.453125" style="79" customWidth="1"/>
    <col min="11786" max="11786" width="15.1796875" style="79" bestFit="1" customWidth="1"/>
    <col min="11787" max="11787" width="1.453125" style="79" customWidth="1"/>
    <col min="11788" max="11788" width="14" style="79" customWidth="1"/>
    <col min="11789" max="11789" width="1.453125" style="79" customWidth="1"/>
    <col min="11790" max="11790" width="14" style="79" customWidth="1"/>
    <col min="11791" max="11791" width="1.453125" style="79" customWidth="1"/>
    <col min="11792" max="11792" width="14" style="79" customWidth="1"/>
    <col min="11793" max="11793" width="1.453125" style="79" customWidth="1"/>
    <col min="11794" max="11794" width="14.54296875" style="79" customWidth="1"/>
    <col min="11795" max="11795" width="1.453125" style="79" customWidth="1"/>
    <col min="11796" max="11796" width="16.54296875" style="79" customWidth="1"/>
    <col min="11797" max="11797" width="1.453125" style="79" customWidth="1"/>
    <col min="11798" max="11798" width="15.54296875" style="79" customWidth="1"/>
    <col min="11799" max="11799" width="1.453125" style="79" customWidth="1"/>
    <col min="11800" max="11800" width="14" style="79" customWidth="1"/>
    <col min="11801" max="11801" width="1.453125" style="79" customWidth="1"/>
    <col min="11802" max="11802" width="15.81640625" style="79" customWidth="1"/>
    <col min="11803" max="12034" width="25.1796875" style="79"/>
    <col min="12035" max="12035" width="54.54296875" style="79" customWidth="1"/>
    <col min="12036" max="12036" width="7.453125" style="79" customWidth="1"/>
    <col min="12037" max="12037" width="1.453125" style="79" customWidth="1"/>
    <col min="12038" max="12038" width="15.453125" style="79" bestFit="1" customWidth="1"/>
    <col min="12039" max="12039" width="1.453125" style="79" customWidth="1"/>
    <col min="12040" max="12040" width="16.453125" style="79" customWidth="1"/>
    <col min="12041" max="12041" width="1.453125" style="79" customWidth="1"/>
    <col min="12042" max="12042" width="15.1796875" style="79" bestFit="1" customWidth="1"/>
    <col min="12043" max="12043" width="1.453125" style="79" customWidth="1"/>
    <col min="12044" max="12044" width="14" style="79" customWidth="1"/>
    <col min="12045" max="12045" width="1.453125" style="79" customWidth="1"/>
    <col min="12046" max="12046" width="14" style="79" customWidth="1"/>
    <col min="12047" max="12047" width="1.453125" style="79" customWidth="1"/>
    <col min="12048" max="12048" width="14" style="79" customWidth="1"/>
    <col min="12049" max="12049" width="1.453125" style="79" customWidth="1"/>
    <col min="12050" max="12050" width="14.54296875" style="79" customWidth="1"/>
    <col min="12051" max="12051" width="1.453125" style="79" customWidth="1"/>
    <col min="12052" max="12052" width="16.54296875" style="79" customWidth="1"/>
    <col min="12053" max="12053" width="1.453125" style="79" customWidth="1"/>
    <col min="12054" max="12054" width="15.54296875" style="79" customWidth="1"/>
    <col min="12055" max="12055" width="1.453125" style="79" customWidth="1"/>
    <col min="12056" max="12056" width="14" style="79" customWidth="1"/>
    <col min="12057" max="12057" width="1.453125" style="79" customWidth="1"/>
    <col min="12058" max="12058" width="15.81640625" style="79" customWidth="1"/>
    <col min="12059" max="12290" width="25.1796875" style="79"/>
    <col min="12291" max="12291" width="54.54296875" style="79" customWidth="1"/>
    <col min="12292" max="12292" width="7.453125" style="79" customWidth="1"/>
    <col min="12293" max="12293" width="1.453125" style="79" customWidth="1"/>
    <col min="12294" max="12294" width="15.453125" style="79" bestFit="1" customWidth="1"/>
    <col min="12295" max="12295" width="1.453125" style="79" customWidth="1"/>
    <col min="12296" max="12296" width="16.453125" style="79" customWidth="1"/>
    <col min="12297" max="12297" width="1.453125" style="79" customWidth="1"/>
    <col min="12298" max="12298" width="15.1796875" style="79" bestFit="1" customWidth="1"/>
    <col min="12299" max="12299" width="1.453125" style="79" customWidth="1"/>
    <col min="12300" max="12300" width="14" style="79" customWidth="1"/>
    <col min="12301" max="12301" width="1.453125" style="79" customWidth="1"/>
    <col min="12302" max="12302" width="14" style="79" customWidth="1"/>
    <col min="12303" max="12303" width="1.453125" style="79" customWidth="1"/>
    <col min="12304" max="12304" width="14" style="79" customWidth="1"/>
    <col min="12305" max="12305" width="1.453125" style="79" customWidth="1"/>
    <col min="12306" max="12306" width="14.54296875" style="79" customWidth="1"/>
    <col min="12307" max="12307" width="1.453125" style="79" customWidth="1"/>
    <col min="12308" max="12308" width="16.54296875" style="79" customWidth="1"/>
    <col min="12309" max="12309" width="1.453125" style="79" customWidth="1"/>
    <col min="12310" max="12310" width="15.54296875" style="79" customWidth="1"/>
    <col min="12311" max="12311" width="1.453125" style="79" customWidth="1"/>
    <col min="12312" max="12312" width="14" style="79" customWidth="1"/>
    <col min="12313" max="12313" width="1.453125" style="79" customWidth="1"/>
    <col min="12314" max="12314" width="15.81640625" style="79" customWidth="1"/>
    <col min="12315" max="12546" width="25.1796875" style="79"/>
    <col min="12547" max="12547" width="54.54296875" style="79" customWidth="1"/>
    <col min="12548" max="12548" width="7.453125" style="79" customWidth="1"/>
    <col min="12549" max="12549" width="1.453125" style="79" customWidth="1"/>
    <col min="12550" max="12550" width="15.453125" style="79" bestFit="1" customWidth="1"/>
    <col min="12551" max="12551" width="1.453125" style="79" customWidth="1"/>
    <col min="12552" max="12552" width="16.453125" style="79" customWidth="1"/>
    <col min="12553" max="12553" width="1.453125" style="79" customWidth="1"/>
    <col min="12554" max="12554" width="15.1796875" style="79" bestFit="1" customWidth="1"/>
    <col min="12555" max="12555" width="1.453125" style="79" customWidth="1"/>
    <col min="12556" max="12556" width="14" style="79" customWidth="1"/>
    <col min="12557" max="12557" width="1.453125" style="79" customWidth="1"/>
    <col min="12558" max="12558" width="14" style="79" customWidth="1"/>
    <col min="12559" max="12559" width="1.453125" style="79" customWidth="1"/>
    <col min="12560" max="12560" width="14" style="79" customWidth="1"/>
    <col min="12561" max="12561" width="1.453125" style="79" customWidth="1"/>
    <col min="12562" max="12562" width="14.54296875" style="79" customWidth="1"/>
    <col min="12563" max="12563" width="1.453125" style="79" customWidth="1"/>
    <col min="12564" max="12564" width="16.54296875" style="79" customWidth="1"/>
    <col min="12565" max="12565" width="1.453125" style="79" customWidth="1"/>
    <col min="12566" max="12566" width="15.54296875" style="79" customWidth="1"/>
    <col min="12567" max="12567" width="1.453125" style="79" customWidth="1"/>
    <col min="12568" max="12568" width="14" style="79" customWidth="1"/>
    <col min="12569" max="12569" width="1.453125" style="79" customWidth="1"/>
    <col min="12570" max="12570" width="15.81640625" style="79" customWidth="1"/>
    <col min="12571" max="12802" width="25.1796875" style="79"/>
    <col min="12803" max="12803" width="54.54296875" style="79" customWidth="1"/>
    <col min="12804" max="12804" width="7.453125" style="79" customWidth="1"/>
    <col min="12805" max="12805" width="1.453125" style="79" customWidth="1"/>
    <col min="12806" max="12806" width="15.453125" style="79" bestFit="1" customWidth="1"/>
    <col min="12807" max="12807" width="1.453125" style="79" customWidth="1"/>
    <col min="12808" max="12808" width="16.453125" style="79" customWidth="1"/>
    <col min="12809" max="12809" width="1.453125" style="79" customWidth="1"/>
    <col min="12810" max="12810" width="15.1796875" style="79" bestFit="1" customWidth="1"/>
    <col min="12811" max="12811" width="1.453125" style="79" customWidth="1"/>
    <col min="12812" max="12812" width="14" style="79" customWidth="1"/>
    <col min="12813" max="12813" width="1.453125" style="79" customWidth="1"/>
    <col min="12814" max="12814" width="14" style="79" customWidth="1"/>
    <col min="12815" max="12815" width="1.453125" style="79" customWidth="1"/>
    <col min="12816" max="12816" width="14" style="79" customWidth="1"/>
    <col min="12817" max="12817" width="1.453125" style="79" customWidth="1"/>
    <col min="12818" max="12818" width="14.54296875" style="79" customWidth="1"/>
    <col min="12819" max="12819" width="1.453125" style="79" customWidth="1"/>
    <col min="12820" max="12820" width="16.54296875" style="79" customWidth="1"/>
    <col min="12821" max="12821" width="1.453125" style="79" customWidth="1"/>
    <col min="12822" max="12822" width="15.54296875" style="79" customWidth="1"/>
    <col min="12823" max="12823" width="1.453125" style="79" customWidth="1"/>
    <col min="12824" max="12824" width="14" style="79" customWidth="1"/>
    <col min="12825" max="12825" width="1.453125" style="79" customWidth="1"/>
    <col min="12826" max="12826" width="15.81640625" style="79" customWidth="1"/>
    <col min="12827" max="13058" width="25.1796875" style="79"/>
    <col min="13059" max="13059" width="54.54296875" style="79" customWidth="1"/>
    <col min="13060" max="13060" width="7.453125" style="79" customWidth="1"/>
    <col min="13061" max="13061" width="1.453125" style="79" customWidth="1"/>
    <col min="13062" max="13062" width="15.453125" style="79" bestFit="1" customWidth="1"/>
    <col min="13063" max="13063" width="1.453125" style="79" customWidth="1"/>
    <col min="13064" max="13064" width="16.453125" style="79" customWidth="1"/>
    <col min="13065" max="13065" width="1.453125" style="79" customWidth="1"/>
    <col min="13066" max="13066" width="15.1796875" style="79" bestFit="1" customWidth="1"/>
    <col min="13067" max="13067" width="1.453125" style="79" customWidth="1"/>
    <col min="13068" max="13068" width="14" style="79" customWidth="1"/>
    <col min="13069" max="13069" width="1.453125" style="79" customWidth="1"/>
    <col min="13070" max="13070" width="14" style="79" customWidth="1"/>
    <col min="13071" max="13071" width="1.453125" style="79" customWidth="1"/>
    <col min="13072" max="13072" width="14" style="79" customWidth="1"/>
    <col min="13073" max="13073" width="1.453125" style="79" customWidth="1"/>
    <col min="13074" max="13074" width="14.54296875" style="79" customWidth="1"/>
    <col min="13075" max="13075" width="1.453125" style="79" customWidth="1"/>
    <col min="13076" max="13076" width="16.54296875" style="79" customWidth="1"/>
    <col min="13077" max="13077" width="1.453125" style="79" customWidth="1"/>
    <col min="13078" max="13078" width="15.54296875" style="79" customWidth="1"/>
    <col min="13079" max="13079" width="1.453125" style="79" customWidth="1"/>
    <col min="13080" max="13080" width="14" style="79" customWidth="1"/>
    <col min="13081" max="13081" width="1.453125" style="79" customWidth="1"/>
    <col min="13082" max="13082" width="15.81640625" style="79" customWidth="1"/>
    <col min="13083" max="13314" width="25.1796875" style="79"/>
    <col min="13315" max="13315" width="54.54296875" style="79" customWidth="1"/>
    <col min="13316" max="13316" width="7.453125" style="79" customWidth="1"/>
    <col min="13317" max="13317" width="1.453125" style="79" customWidth="1"/>
    <col min="13318" max="13318" width="15.453125" style="79" bestFit="1" customWidth="1"/>
    <col min="13319" max="13319" width="1.453125" style="79" customWidth="1"/>
    <col min="13320" max="13320" width="16.453125" style="79" customWidth="1"/>
    <col min="13321" max="13321" width="1.453125" style="79" customWidth="1"/>
    <col min="13322" max="13322" width="15.1796875" style="79" bestFit="1" customWidth="1"/>
    <col min="13323" max="13323" width="1.453125" style="79" customWidth="1"/>
    <col min="13324" max="13324" width="14" style="79" customWidth="1"/>
    <col min="13325" max="13325" width="1.453125" style="79" customWidth="1"/>
    <col min="13326" max="13326" width="14" style="79" customWidth="1"/>
    <col min="13327" max="13327" width="1.453125" style="79" customWidth="1"/>
    <col min="13328" max="13328" width="14" style="79" customWidth="1"/>
    <col min="13329" max="13329" width="1.453125" style="79" customWidth="1"/>
    <col min="13330" max="13330" width="14.54296875" style="79" customWidth="1"/>
    <col min="13331" max="13331" width="1.453125" style="79" customWidth="1"/>
    <col min="13332" max="13332" width="16.54296875" style="79" customWidth="1"/>
    <col min="13333" max="13333" width="1.453125" style="79" customWidth="1"/>
    <col min="13334" max="13334" width="15.54296875" style="79" customWidth="1"/>
    <col min="13335" max="13335" width="1.453125" style="79" customWidth="1"/>
    <col min="13336" max="13336" width="14" style="79" customWidth="1"/>
    <col min="13337" max="13337" width="1.453125" style="79" customWidth="1"/>
    <col min="13338" max="13338" width="15.81640625" style="79" customWidth="1"/>
    <col min="13339" max="13570" width="25.1796875" style="79"/>
    <col min="13571" max="13571" width="54.54296875" style="79" customWidth="1"/>
    <col min="13572" max="13572" width="7.453125" style="79" customWidth="1"/>
    <col min="13573" max="13573" width="1.453125" style="79" customWidth="1"/>
    <col min="13574" max="13574" width="15.453125" style="79" bestFit="1" customWidth="1"/>
    <col min="13575" max="13575" width="1.453125" style="79" customWidth="1"/>
    <col min="13576" max="13576" width="16.453125" style="79" customWidth="1"/>
    <col min="13577" max="13577" width="1.453125" style="79" customWidth="1"/>
    <col min="13578" max="13578" width="15.1796875" style="79" bestFit="1" customWidth="1"/>
    <col min="13579" max="13579" width="1.453125" style="79" customWidth="1"/>
    <col min="13580" max="13580" width="14" style="79" customWidth="1"/>
    <col min="13581" max="13581" width="1.453125" style="79" customWidth="1"/>
    <col min="13582" max="13582" width="14" style="79" customWidth="1"/>
    <col min="13583" max="13583" width="1.453125" style="79" customWidth="1"/>
    <col min="13584" max="13584" width="14" style="79" customWidth="1"/>
    <col min="13585" max="13585" width="1.453125" style="79" customWidth="1"/>
    <col min="13586" max="13586" width="14.54296875" style="79" customWidth="1"/>
    <col min="13587" max="13587" width="1.453125" style="79" customWidth="1"/>
    <col min="13588" max="13588" width="16.54296875" style="79" customWidth="1"/>
    <col min="13589" max="13589" width="1.453125" style="79" customWidth="1"/>
    <col min="13590" max="13590" width="15.54296875" style="79" customWidth="1"/>
    <col min="13591" max="13591" width="1.453125" style="79" customWidth="1"/>
    <col min="13592" max="13592" width="14" style="79" customWidth="1"/>
    <col min="13593" max="13593" width="1.453125" style="79" customWidth="1"/>
    <col min="13594" max="13594" width="15.81640625" style="79" customWidth="1"/>
    <col min="13595" max="13826" width="25.1796875" style="79"/>
    <col min="13827" max="13827" width="54.54296875" style="79" customWidth="1"/>
    <col min="13828" max="13828" width="7.453125" style="79" customWidth="1"/>
    <col min="13829" max="13829" width="1.453125" style="79" customWidth="1"/>
    <col min="13830" max="13830" width="15.453125" style="79" bestFit="1" customWidth="1"/>
    <col min="13831" max="13831" width="1.453125" style="79" customWidth="1"/>
    <col min="13832" max="13832" width="16.453125" style="79" customWidth="1"/>
    <col min="13833" max="13833" width="1.453125" style="79" customWidth="1"/>
    <col min="13834" max="13834" width="15.1796875" style="79" bestFit="1" customWidth="1"/>
    <col min="13835" max="13835" width="1.453125" style="79" customWidth="1"/>
    <col min="13836" max="13836" width="14" style="79" customWidth="1"/>
    <col min="13837" max="13837" width="1.453125" style="79" customWidth="1"/>
    <col min="13838" max="13838" width="14" style="79" customWidth="1"/>
    <col min="13839" max="13839" width="1.453125" style="79" customWidth="1"/>
    <col min="13840" max="13840" width="14" style="79" customWidth="1"/>
    <col min="13841" max="13841" width="1.453125" style="79" customWidth="1"/>
    <col min="13842" max="13842" width="14.54296875" style="79" customWidth="1"/>
    <col min="13843" max="13843" width="1.453125" style="79" customWidth="1"/>
    <col min="13844" max="13844" width="16.54296875" style="79" customWidth="1"/>
    <col min="13845" max="13845" width="1.453125" style="79" customWidth="1"/>
    <col min="13846" max="13846" width="15.54296875" style="79" customWidth="1"/>
    <col min="13847" max="13847" width="1.453125" style="79" customWidth="1"/>
    <col min="13848" max="13848" width="14" style="79" customWidth="1"/>
    <col min="13849" max="13849" width="1.453125" style="79" customWidth="1"/>
    <col min="13850" max="13850" width="15.81640625" style="79" customWidth="1"/>
    <col min="13851" max="14082" width="25.1796875" style="79"/>
    <col min="14083" max="14083" width="54.54296875" style="79" customWidth="1"/>
    <col min="14084" max="14084" width="7.453125" style="79" customWidth="1"/>
    <col min="14085" max="14085" width="1.453125" style="79" customWidth="1"/>
    <col min="14086" max="14086" width="15.453125" style="79" bestFit="1" customWidth="1"/>
    <col min="14087" max="14087" width="1.453125" style="79" customWidth="1"/>
    <col min="14088" max="14088" width="16.453125" style="79" customWidth="1"/>
    <col min="14089" max="14089" width="1.453125" style="79" customWidth="1"/>
    <col min="14090" max="14090" width="15.1796875" style="79" bestFit="1" customWidth="1"/>
    <col min="14091" max="14091" width="1.453125" style="79" customWidth="1"/>
    <col min="14092" max="14092" width="14" style="79" customWidth="1"/>
    <col min="14093" max="14093" width="1.453125" style="79" customWidth="1"/>
    <col min="14094" max="14094" width="14" style="79" customWidth="1"/>
    <col min="14095" max="14095" width="1.453125" style="79" customWidth="1"/>
    <col min="14096" max="14096" width="14" style="79" customWidth="1"/>
    <col min="14097" max="14097" width="1.453125" style="79" customWidth="1"/>
    <col min="14098" max="14098" width="14.54296875" style="79" customWidth="1"/>
    <col min="14099" max="14099" width="1.453125" style="79" customWidth="1"/>
    <col min="14100" max="14100" width="16.54296875" style="79" customWidth="1"/>
    <col min="14101" max="14101" width="1.453125" style="79" customWidth="1"/>
    <col min="14102" max="14102" width="15.54296875" style="79" customWidth="1"/>
    <col min="14103" max="14103" width="1.453125" style="79" customWidth="1"/>
    <col min="14104" max="14104" width="14" style="79" customWidth="1"/>
    <col min="14105" max="14105" width="1.453125" style="79" customWidth="1"/>
    <col min="14106" max="14106" width="15.81640625" style="79" customWidth="1"/>
    <col min="14107" max="14338" width="25.1796875" style="79"/>
    <col min="14339" max="14339" width="54.54296875" style="79" customWidth="1"/>
    <col min="14340" max="14340" width="7.453125" style="79" customWidth="1"/>
    <col min="14341" max="14341" width="1.453125" style="79" customWidth="1"/>
    <col min="14342" max="14342" width="15.453125" style="79" bestFit="1" customWidth="1"/>
    <col min="14343" max="14343" width="1.453125" style="79" customWidth="1"/>
    <col min="14344" max="14344" width="16.453125" style="79" customWidth="1"/>
    <col min="14345" max="14345" width="1.453125" style="79" customWidth="1"/>
    <col min="14346" max="14346" width="15.1796875" style="79" bestFit="1" customWidth="1"/>
    <col min="14347" max="14347" width="1.453125" style="79" customWidth="1"/>
    <col min="14348" max="14348" width="14" style="79" customWidth="1"/>
    <col min="14349" max="14349" width="1.453125" style="79" customWidth="1"/>
    <col min="14350" max="14350" width="14" style="79" customWidth="1"/>
    <col min="14351" max="14351" width="1.453125" style="79" customWidth="1"/>
    <col min="14352" max="14352" width="14" style="79" customWidth="1"/>
    <col min="14353" max="14353" width="1.453125" style="79" customWidth="1"/>
    <col min="14354" max="14354" width="14.54296875" style="79" customWidth="1"/>
    <col min="14355" max="14355" width="1.453125" style="79" customWidth="1"/>
    <col min="14356" max="14356" width="16.54296875" style="79" customWidth="1"/>
    <col min="14357" max="14357" width="1.453125" style="79" customWidth="1"/>
    <col min="14358" max="14358" width="15.54296875" style="79" customWidth="1"/>
    <col min="14359" max="14359" width="1.453125" style="79" customWidth="1"/>
    <col min="14360" max="14360" width="14" style="79" customWidth="1"/>
    <col min="14361" max="14361" width="1.453125" style="79" customWidth="1"/>
    <col min="14362" max="14362" width="15.81640625" style="79" customWidth="1"/>
    <col min="14363" max="14594" width="25.1796875" style="79"/>
    <col min="14595" max="14595" width="54.54296875" style="79" customWidth="1"/>
    <col min="14596" max="14596" width="7.453125" style="79" customWidth="1"/>
    <col min="14597" max="14597" width="1.453125" style="79" customWidth="1"/>
    <col min="14598" max="14598" width="15.453125" style="79" bestFit="1" customWidth="1"/>
    <col min="14599" max="14599" width="1.453125" style="79" customWidth="1"/>
    <col min="14600" max="14600" width="16.453125" style="79" customWidth="1"/>
    <col min="14601" max="14601" width="1.453125" style="79" customWidth="1"/>
    <col min="14602" max="14602" width="15.1796875" style="79" bestFit="1" customWidth="1"/>
    <col min="14603" max="14603" width="1.453125" style="79" customWidth="1"/>
    <col min="14604" max="14604" width="14" style="79" customWidth="1"/>
    <col min="14605" max="14605" width="1.453125" style="79" customWidth="1"/>
    <col min="14606" max="14606" width="14" style="79" customWidth="1"/>
    <col min="14607" max="14607" width="1.453125" style="79" customWidth="1"/>
    <col min="14608" max="14608" width="14" style="79" customWidth="1"/>
    <col min="14609" max="14609" width="1.453125" style="79" customWidth="1"/>
    <col min="14610" max="14610" width="14.54296875" style="79" customWidth="1"/>
    <col min="14611" max="14611" width="1.453125" style="79" customWidth="1"/>
    <col min="14612" max="14612" width="16.54296875" style="79" customWidth="1"/>
    <col min="14613" max="14613" width="1.453125" style="79" customWidth="1"/>
    <col min="14614" max="14614" width="15.54296875" style="79" customWidth="1"/>
    <col min="14615" max="14615" width="1.453125" style="79" customWidth="1"/>
    <col min="14616" max="14616" width="14" style="79" customWidth="1"/>
    <col min="14617" max="14617" width="1.453125" style="79" customWidth="1"/>
    <col min="14618" max="14618" width="15.81640625" style="79" customWidth="1"/>
    <col min="14619" max="14850" width="25.1796875" style="79"/>
    <col min="14851" max="14851" width="54.54296875" style="79" customWidth="1"/>
    <col min="14852" max="14852" width="7.453125" style="79" customWidth="1"/>
    <col min="14853" max="14853" width="1.453125" style="79" customWidth="1"/>
    <col min="14854" max="14854" width="15.453125" style="79" bestFit="1" customWidth="1"/>
    <col min="14855" max="14855" width="1.453125" style="79" customWidth="1"/>
    <col min="14856" max="14856" width="16.453125" style="79" customWidth="1"/>
    <col min="14857" max="14857" width="1.453125" style="79" customWidth="1"/>
    <col min="14858" max="14858" width="15.1796875" style="79" bestFit="1" customWidth="1"/>
    <col min="14859" max="14859" width="1.453125" style="79" customWidth="1"/>
    <col min="14860" max="14860" width="14" style="79" customWidth="1"/>
    <col min="14861" max="14861" width="1.453125" style="79" customWidth="1"/>
    <col min="14862" max="14862" width="14" style="79" customWidth="1"/>
    <col min="14863" max="14863" width="1.453125" style="79" customWidth="1"/>
    <col min="14864" max="14864" width="14" style="79" customWidth="1"/>
    <col min="14865" max="14865" width="1.453125" style="79" customWidth="1"/>
    <col min="14866" max="14866" width="14.54296875" style="79" customWidth="1"/>
    <col min="14867" max="14867" width="1.453125" style="79" customWidth="1"/>
    <col min="14868" max="14868" width="16.54296875" style="79" customWidth="1"/>
    <col min="14869" max="14869" width="1.453125" style="79" customWidth="1"/>
    <col min="14870" max="14870" width="15.54296875" style="79" customWidth="1"/>
    <col min="14871" max="14871" width="1.453125" style="79" customWidth="1"/>
    <col min="14872" max="14872" width="14" style="79" customWidth="1"/>
    <col min="14873" max="14873" width="1.453125" style="79" customWidth="1"/>
    <col min="14874" max="14874" width="15.81640625" style="79" customWidth="1"/>
    <col min="14875" max="15106" width="25.1796875" style="79"/>
    <col min="15107" max="15107" width="54.54296875" style="79" customWidth="1"/>
    <col min="15108" max="15108" width="7.453125" style="79" customWidth="1"/>
    <col min="15109" max="15109" width="1.453125" style="79" customWidth="1"/>
    <col min="15110" max="15110" width="15.453125" style="79" bestFit="1" customWidth="1"/>
    <col min="15111" max="15111" width="1.453125" style="79" customWidth="1"/>
    <col min="15112" max="15112" width="16.453125" style="79" customWidth="1"/>
    <col min="15113" max="15113" width="1.453125" style="79" customWidth="1"/>
    <col min="15114" max="15114" width="15.1796875" style="79" bestFit="1" customWidth="1"/>
    <col min="15115" max="15115" width="1.453125" style="79" customWidth="1"/>
    <col min="15116" max="15116" width="14" style="79" customWidth="1"/>
    <col min="15117" max="15117" width="1.453125" style="79" customWidth="1"/>
    <col min="15118" max="15118" width="14" style="79" customWidth="1"/>
    <col min="15119" max="15119" width="1.453125" style="79" customWidth="1"/>
    <col min="15120" max="15120" width="14" style="79" customWidth="1"/>
    <col min="15121" max="15121" width="1.453125" style="79" customWidth="1"/>
    <col min="15122" max="15122" width="14.54296875" style="79" customWidth="1"/>
    <col min="15123" max="15123" width="1.453125" style="79" customWidth="1"/>
    <col min="15124" max="15124" width="16.54296875" style="79" customWidth="1"/>
    <col min="15125" max="15125" width="1.453125" style="79" customWidth="1"/>
    <col min="15126" max="15126" width="15.54296875" style="79" customWidth="1"/>
    <col min="15127" max="15127" width="1.453125" style="79" customWidth="1"/>
    <col min="15128" max="15128" width="14" style="79" customWidth="1"/>
    <col min="15129" max="15129" width="1.453125" style="79" customWidth="1"/>
    <col min="15130" max="15130" width="15.81640625" style="79" customWidth="1"/>
    <col min="15131" max="15362" width="25.1796875" style="79"/>
    <col min="15363" max="15363" width="54.54296875" style="79" customWidth="1"/>
    <col min="15364" max="15364" width="7.453125" style="79" customWidth="1"/>
    <col min="15365" max="15365" width="1.453125" style="79" customWidth="1"/>
    <col min="15366" max="15366" width="15.453125" style="79" bestFit="1" customWidth="1"/>
    <col min="15367" max="15367" width="1.453125" style="79" customWidth="1"/>
    <col min="15368" max="15368" width="16.453125" style="79" customWidth="1"/>
    <col min="15369" max="15369" width="1.453125" style="79" customWidth="1"/>
    <col min="15370" max="15370" width="15.1796875" style="79" bestFit="1" customWidth="1"/>
    <col min="15371" max="15371" width="1.453125" style="79" customWidth="1"/>
    <col min="15372" max="15372" width="14" style="79" customWidth="1"/>
    <col min="15373" max="15373" width="1.453125" style="79" customWidth="1"/>
    <col min="15374" max="15374" width="14" style="79" customWidth="1"/>
    <col min="15375" max="15375" width="1.453125" style="79" customWidth="1"/>
    <col min="15376" max="15376" width="14" style="79" customWidth="1"/>
    <col min="15377" max="15377" width="1.453125" style="79" customWidth="1"/>
    <col min="15378" max="15378" width="14.54296875" style="79" customWidth="1"/>
    <col min="15379" max="15379" width="1.453125" style="79" customWidth="1"/>
    <col min="15380" max="15380" width="16.54296875" style="79" customWidth="1"/>
    <col min="15381" max="15381" width="1.453125" style="79" customWidth="1"/>
    <col min="15382" max="15382" width="15.54296875" style="79" customWidth="1"/>
    <col min="15383" max="15383" width="1.453125" style="79" customWidth="1"/>
    <col min="15384" max="15384" width="14" style="79" customWidth="1"/>
    <col min="15385" max="15385" width="1.453125" style="79" customWidth="1"/>
    <col min="15386" max="15386" width="15.81640625" style="79" customWidth="1"/>
    <col min="15387" max="15618" width="25.1796875" style="79"/>
    <col min="15619" max="15619" width="54.54296875" style="79" customWidth="1"/>
    <col min="15620" max="15620" width="7.453125" style="79" customWidth="1"/>
    <col min="15621" max="15621" width="1.453125" style="79" customWidth="1"/>
    <col min="15622" max="15622" width="15.453125" style="79" bestFit="1" customWidth="1"/>
    <col min="15623" max="15623" width="1.453125" style="79" customWidth="1"/>
    <col min="15624" max="15624" width="16.453125" style="79" customWidth="1"/>
    <col min="15625" max="15625" width="1.453125" style="79" customWidth="1"/>
    <col min="15626" max="15626" width="15.1796875" style="79" bestFit="1" customWidth="1"/>
    <col min="15627" max="15627" width="1.453125" style="79" customWidth="1"/>
    <col min="15628" max="15628" width="14" style="79" customWidth="1"/>
    <col min="15629" max="15629" width="1.453125" style="79" customWidth="1"/>
    <col min="15630" max="15630" width="14" style="79" customWidth="1"/>
    <col min="15631" max="15631" width="1.453125" style="79" customWidth="1"/>
    <col min="15632" max="15632" width="14" style="79" customWidth="1"/>
    <col min="15633" max="15633" width="1.453125" style="79" customWidth="1"/>
    <col min="15634" max="15634" width="14.54296875" style="79" customWidth="1"/>
    <col min="15635" max="15635" width="1.453125" style="79" customWidth="1"/>
    <col min="15636" max="15636" width="16.54296875" style="79" customWidth="1"/>
    <col min="15637" max="15637" width="1.453125" style="79" customWidth="1"/>
    <col min="15638" max="15638" width="15.54296875" style="79" customWidth="1"/>
    <col min="15639" max="15639" width="1.453125" style="79" customWidth="1"/>
    <col min="15640" max="15640" width="14" style="79" customWidth="1"/>
    <col min="15641" max="15641" width="1.453125" style="79" customWidth="1"/>
    <col min="15642" max="15642" width="15.81640625" style="79" customWidth="1"/>
    <col min="15643" max="15874" width="25.1796875" style="79"/>
    <col min="15875" max="15875" width="54.54296875" style="79" customWidth="1"/>
    <col min="15876" max="15876" width="7.453125" style="79" customWidth="1"/>
    <col min="15877" max="15877" width="1.453125" style="79" customWidth="1"/>
    <col min="15878" max="15878" width="15.453125" style="79" bestFit="1" customWidth="1"/>
    <col min="15879" max="15879" width="1.453125" style="79" customWidth="1"/>
    <col min="15880" max="15880" width="16.453125" style="79" customWidth="1"/>
    <col min="15881" max="15881" width="1.453125" style="79" customWidth="1"/>
    <col min="15882" max="15882" width="15.1796875" style="79" bestFit="1" customWidth="1"/>
    <col min="15883" max="15883" width="1.453125" style="79" customWidth="1"/>
    <col min="15884" max="15884" width="14" style="79" customWidth="1"/>
    <col min="15885" max="15885" width="1.453125" style="79" customWidth="1"/>
    <col min="15886" max="15886" width="14" style="79" customWidth="1"/>
    <col min="15887" max="15887" width="1.453125" style="79" customWidth="1"/>
    <col min="15888" max="15888" width="14" style="79" customWidth="1"/>
    <col min="15889" max="15889" width="1.453125" style="79" customWidth="1"/>
    <col min="15890" max="15890" width="14.54296875" style="79" customWidth="1"/>
    <col min="15891" max="15891" width="1.453125" style="79" customWidth="1"/>
    <col min="15892" max="15892" width="16.54296875" style="79" customWidth="1"/>
    <col min="15893" max="15893" width="1.453125" style="79" customWidth="1"/>
    <col min="15894" max="15894" width="15.54296875" style="79" customWidth="1"/>
    <col min="15895" max="15895" width="1.453125" style="79" customWidth="1"/>
    <col min="15896" max="15896" width="14" style="79" customWidth="1"/>
    <col min="15897" max="15897" width="1.453125" style="79" customWidth="1"/>
    <col min="15898" max="15898" width="15.81640625" style="79" customWidth="1"/>
    <col min="15899" max="16130" width="25.1796875" style="79"/>
    <col min="16131" max="16131" width="54.54296875" style="79" customWidth="1"/>
    <col min="16132" max="16132" width="7.453125" style="79" customWidth="1"/>
    <col min="16133" max="16133" width="1.453125" style="79" customWidth="1"/>
    <col min="16134" max="16134" width="15.453125" style="79" bestFit="1" customWidth="1"/>
    <col min="16135" max="16135" width="1.453125" style="79" customWidth="1"/>
    <col min="16136" max="16136" width="16.453125" style="79" customWidth="1"/>
    <col min="16137" max="16137" width="1.453125" style="79" customWidth="1"/>
    <col min="16138" max="16138" width="15.1796875" style="79" bestFit="1" customWidth="1"/>
    <col min="16139" max="16139" width="1.453125" style="79" customWidth="1"/>
    <col min="16140" max="16140" width="14" style="79" customWidth="1"/>
    <col min="16141" max="16141" width="1.453125" style="79" customWidth="1"/>
    <col min="16142" max="16142" width="14" style="79" customWidth="1"/>
    <col min="16143" max="16143" width="1.453125" style="79" customWidth="1"/>
    <col min="16144" max="16144" width="14" style="79" customWidth="1"/>
    <col min="16145" max="16145" width="1.453125" style="79" customWidth="1"/>
    <col min="16146" max="16146" width="14.54296875" style="79" customWidth="1"/>
    <col min="16147" max="16147" width="1.453125" style="79" customWidth="1"/>
    <col min="16148" max="16148" width="16.54296875" style="79" customWidth="1"/>
    <col min="16149" max="16149" width="1.453125" style="79" customWidth="1"/>
    <col min="16150" max="16150" width="15.54296875" style="79" customWidth="1"/>
    <col min="16151" max="16151" width="1.453125" style="79" customWidth="1"/>
    <col min="16152" max="16152" width="14" style="79" customWidth="1"/>
    <col min="16153" max="16153" width="1.453125" style="79" customWidth="1"/>
    <col min="16154" max="16154" width="15.81640625" style="79" customWidth="1"/>
    <col min="16155" max="16384" width="25.1796875" style="79"/>
  </cols>
  <sheetData>
    <row r="1" spans="1:27" ht="18.649999999999999" customHeight="1" x14ac:dyDescent="0.35">
      <c r="A1" s="45" t="s">
        <v>80</v>
      </c>
      <c r="B1" s="4"/>
      <c r="C1" s="4"/>
      <c r="D1" s="4"/>
      <c r="E1" s="4"/>
    </row>
    <row r="2" spans="1:27" ht="18.649999999999999" customHeight="1" x14ac:dyDescent="0.3">
      <c r="A2" s="57" t="s">
        <v>109</v>
      </c>
      <c r="B2" s="4"/>
      <c r="C2" s="4"/>
      <c r="D2" s="4"/>
      <c r="E2" s="4"/>
    </row>
    <row r="3" spans="1:27" ht="18.649999999999999" customHeight="1" x14ac:dyDescent="0.3">
      <c r="A3" s="4"/>
      <c r="B3" s="35"/>
      <c r="C3" s="35"/>
      <c r="D3" s="4"/>
      <c r="E3" s="4"/>
    </row>
    <row r="4" spans="1:27" ht="18.649999999999999" customHeight="1" x14ac:dyDescent="0.3">
      <c r="A4" s="1"/>
      <c r="D4" s="179" t="s">
        <v>52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</row>
    <row r="5" spans="1:27" ht="18.649999999999999" customHeight="1" x14ac:dyDescent="0.3">
      <c r="A5" s="1"/>
      <c r="D5" s="146"/>
      <c r="E5" s="146"/>
      <c r="F5" s="146"/>
      <c r="H5" s="185" t="s">
        <v>53</v>
      </c>
      <c r="I5" s="185"/>
      <c r="J5" s="185"/>
      <c r="K5" s="26"/>
      <c r="L5" s="185" t="s">
        <v>121</v>
      </c>
      <c r="M5" s="185"/>
      <c r="N5" s="185"/>
      <c r="O5" s="185"/>
      <c r="P5" s="185"/>
      <c r="Q5" s="185"/>
      <c r="R5" s="185"/>
      <c r="S5" s="185"/>
      <c r="T5" s="185"/>
      <c r="U5" s="26"/>
      <c r="V5" s="26"/>
      <c r="W5" s="26"/>
      <c r="X5" s="26"/>
      <c r="Y5" s="26"/>
      <c r="Z5" s="26"/>
    </row>
    <row r="6" spans="1:27" ht="18.649999999999999" customHeight="1" x14ac:dyDescent="0.3">
      <c r="A6" s="1"/>
      <c r="D6" s="146"/>
      <c r="E6" s="146"/>
      <c r="F6" s="146"/>
      <c r="H6" s="54"/>
      <c r="I6" s="54"/>
      <c r="J6" s="54"/>
      <c r="K6" s="26"/>
      <c r="L6" s="54"/>
      <c r="M6" s="26"/>
      <c r="N6" s="26"/>
      <c r="O6" s="26"/>
      <c r="P6" s="26"/>
      <c r="Q6" s="26"/>
      <c r="R6" s="26"/>
      <c r="S6" s="26"/>
      <c r="T6" s="170" t="s">
        <v>223</v>
      </c>
      <c r="U6" s="26"/>
      <c r="V6" s="26"/>
      <c r="W6" s="26"/>
      <c r="X6" s="26"/>
      <c r="Y6" s="26"/>
      <c r="Z6" s="26"/>
    </row>
    <row r="7" spans="1:27" ht="18.649999999999999" customHeight="1" x14ac:dyDescent="0.3">
      <c r="A7" s="1"/>
      <c r="D7" s="146"/>
      <c r="E7" s="146"/>
      <c r="F7" s="146"/>
      <c r="H7" s="54"/>
      <c r="I7" s="54"/>
      <c r="J7" s="54"/>
      <c r="K7" s="26"/>
      <c r="L7" s="54"/>
      <c r="M7" s="26"/>
      <c r="N7" s="26"/>
      <c r="O7" s="26"/>
      <c r="P7" s="26"/>
      <c r="Q7" s="26"/>
      <c r="R7" s="26"/>
      <c r="S7" s="26"/>
      <c r="T7" s="170" t="s">
        <v>224</v>
      </c>
      <c r="U7" s="26"/>
      <c r="V7" s="26"/>
      <c r="W7" s="26"/>
      <c r="X7" s="26"/>
      <c r="Y7" s="26"/>
      <c r="Z7" s="26"/>
    </row>
    <row r="8" spans="1:27" ht="18.649999999999999" customHeight="1" x14ac:dyDescent="0.3">
      <c r="A8" s="1"/>
      <c r="D8" s="146"/>
      <c r="E8" s="146"/>
      <c r="F8" s="26"/>
      <c r="G8" s="26"/>
      <c r="H8" s="26"/>
      <c r="I8" s="146"/>
      <c r="J8" s="26"/>
      <c r="K8" s="146"/>
      <c r="L8" s="54"/>
      <c r="M8" s="26"/>
      <c r="N8" s="54"/>
      <c r="O8" s="26"/>
      <c r="P8" s="26"/>
      <c r="Q8" s="26"/>
      <c r="R8" s="54" t="s">
        <v>90</v>
      </c>
      <c r="S8" s="54"/>
      <c r="T8" s="171" t="s">
        <v>225</v>
      </c>
      <c r="U8" s="26"/>
      <c r="V8" s="109"/>
      <c r="W8" s="145"/>
      <c r="X8" s="145" t="s">
        <v>177</v>
      </c>
      <c r="Y8" s="26"/>
      <c r="Z8" s="26"/>
    </row>
    <row r="9" spans="1:27" ht="18.649999999999999" customHeight="1" x14ac:dyDescent="0.3">
      <c r="A9" s="1"/>
      <c r="D9" s="146"/>
      <c r="E9" s="146"/>
      <c r="F9" s="26"/>
      <c r="G9" s="26"/>
      <c r="H9" s="26"/>
      <c r="I9" s="146"/>
      <c r="J9" s="26"/>
      <c r="K9" s="146"/>
      <c r="L9" s="54"/>
      <c r="M9" s="26"/>
      <c r="N9" s="54"/>
      <c r="O9" s="26"/>
      <c r="P9" s="26"/>
      <c r="Q9" s="26"/>
      <c r="R9" s="54" t="s">
        <v>91</v>
      </c>
      <c r="S9" s="54"/>
      <c r="T9" s="171" t="s">
        <v>226</v>
      </c>
      <c r="U9" s="26"/>
      <c r="V9" s="145" t="s">
        <v>178</v>
      </c>
      <c r="W9" s="164"/>
      <c r="X9" s="145" t="s">
        <v>179</v>
      </c>
      <c r="Y9" s="26"/>
      <c r="Z9" s="26"/>
    </row>
    <row r="10" spans="1:27" ht="18.649999999999999" customHeight="1" x14ac:dyDescent="0.3">
      <c r="A10" s="1"/>
      <c r="D10" s="26" t="s">
        <v>54</v>
      </c>
      <c r="E10" s="26"/>
      <c r="F10" s="26"/>
      <c r="G10" s="26"/>
      <c r="H10" s="26"/>
      <c r="J10" s="58"/>
      <c r="L10" s="54" t="s">
        <v>141</v>
      </c>
      <c r="M10" s="26"/>
      <c r="N10" s="54"/>
      <c r="O10" s="26"/>
      <c r="P10" s="54" t="s">
        <v>147</v>
      </c>
      <c r="Q10" s="26"/>
      <c r="R10" s="54" t="s">
        <v>92</v>
      </c>
      <c r="S10" s="54"/>
      <c r="T10" s="171" t="s">
        <v>227</v>
      </c>
      <c r="U10" s="26"/>
      <c r="V10" s="145" t="s">
        <v>58</v>
      </c>
      <c r="W10" s="109"/>
      <c r="X10" s="145" t="s">
        <v>180</v>
      </c>
      <c r="Y10" s="26"/>
      <c r="Z10" s="26"/>
    </row>
    <row r="11" spans="1:27" s="1" customFormat="1" ht="18.649999999999999" customHeight="1" x14ac:dyDescent="0.3">
      <c r="B11" s="147"/>
      <c r="C11" s="147"/>
      <c r="D11" s="26" t="s">
        <v>55</v>
      </c>
      <c r="E11" s="26"/>
      <c r="F11" s="54" t="s">
        <v>123</v>
      </c>
      <c r="G11" s="26"/>
      <c r="H11" s="26"/>
      <c r="I11" s="26"/>
      <c r="K11" s="26"/>
      <c r="L11" s="54" t="s">
        <v>142</v>
      </c>
      <c r="M11" s="26"/>
      <c r="N11" s="54" t="s">
        <v>144</v>
      </c>
      <c r="O11" s="26"/>
      <c r="P11" s="54" t="s">
        <v>148</v>
      </c>
      <c r="Q11" s="26"/>
      <c r="R11" s="54" t="s">
        <v>93</v>
      </c>
      <c r="S11" s="54"/>
      <c r="T11" s="171" t="s">
        <v>228</v>
      </c>
      <c r="U11" s="26"/>
      <c r="V11" s="145" t="s">
        <v>59</v>
      </c>
      <c r="W11" s="145"/>
      <c r="X11" s="145" t="s">
        <v>181</v>
      </c>
      <c r="Y11" s="26"/>
      <c r="Z11" s="54" t="s">
        <v>60</v>
      </c>
    </row>
    <row r="12" spans="1:27" ht="18.649999999999999" customHeight="1" x14ac:dyDescent="0.3">
      <c r="A12" s="1"/>
      <c r="B12" s="147" t="s">
        <v>6</v>
      </c>
      <c r="D12" s="26" t="s">
        <v>56</v>
      </c>
      <c r="E12" s="26"/>
      <c r="F12" s="54" t="s">
        <v>124</v>
      </c>
      <c r="G12" s="26"/>
      <c r="H12" s="26" t="s">
        <v>67</v>
      </c>
      <c r="I12" s="26"/>
      <c r="J12" s="26" t="s">
        <v>57</v>
      </c>
      <c r="K12" s="26"/>
      <c r="L12" s="54" t="s">
        <v>143</v>
      </c>
      <c r="M12" s="26"/>
      <c r="N12" s="26" t="s">
        <v>145</v>
      </c>
      <c r="O12" s="26"/>
      <c r="P12" s="54" t="s">
        <v>149</v>
      </c>
      <c r="Q12" s="26"/>
      <c r="R12" s="54" t="s">
        <v>94</v>
      </c>
      <c r="S12" s="54"/>
      <c r="T12" s="171" t="s">
        <v>229</v>
      </c>
      <c r="U12" s="26"/>
      <c r="V12" s="165" t="s">
        <v>73</v>
      </c>
      <c r="W12" s="145"/>
      <c r="X12" s="145" t="s">
        <v>61</v>
      </c>
      <c r="Y12" s="26"/>
      <c r="Z12" s="42" t="s">
        <v>62</v>
      </c>
    </row>
    <row r="13" spans="1:27" ht="18.649999999999999" customHeight="1" x14ac:dyDescent="0.3">
      <c r="A13" s="1"/>
      <c r="D13" s="180" t="s">
        <v>7</v>
      </c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</row>
    <row r="14" spans="1:27" ht="18.649999999999999" customHeight="1" x14ac:dyDescent="0.3">
      <c r="A14" s="6" t="s">
        <v>264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7" s="1" customFormat="1" ht="18.649999999999999" customHeight="1" x14ac:dyDescent="0.3">
      <c r="A15" s="1" t="s">
        <v>211</v>
      </c>
      <c r="B15" s="39"/>
      <c r="C15" s="39"/>
      <c r="D15" s="76">
        <v>32000771</v>
      </c>
      <c r="E15" s="76"/>
      <c r="F15" s="76">
        <v>39329280</v>
      </c>
      <c r="G15" s="76"/>
      <c r="H15" s="76">
        <v>95397</v>
      </c>
      <c r="I15" s="76"/>
      <c r="J15" s="76">
        <v>10261973</v>
      </c>
      <c r="K15" s="76"/>
      <c r="L15" s="76">
        <v>7305839</v>
      </c>
      <c r="M15" s="76"/>
      <c r="N15" s="76">
        <v>2002</v>
      </c>
      <c r="O15" s="76"/>
      <c r="P15" s="76">
        <v>16818</v>
      </c>
      <c r="Q15" s="76"/>
      <c r="R15" s="76">
        <v>-6152571</v>
      </c>
      <c r="S15" s="76"/>
      <c r="T15" s="76">
        <v>0</v>
      </c>
      <c r="U15" s="76"/>
      <c r="V15" s="76">
        <f>SUM(D15:T15)</f>
        <v>82859509</v>
      </c>
      <c r="W15" s="76"/>
      <c r="X15" s="76">
        <v>942555</v>
      </c>
      <c r="Y15" s="76"/>
      <c r="Z15" s="76">
        <f>SUM(V15:X15)</f>
        <v>83802064</v>
      </c>
      <c r="AA15" s="141"/>
    </row>
    <row r="16" spans="1:27" s="1" customFormat="1" ht="18.649999999999999" customHeight="1" x14ac:dyDescent="0.3">
      <c r="B16" s="39"/>
      <c r="C16" s="39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1:27" s="1" customFormat="1" ht="18.649999999999999" customHeight="1" x14ac:dyDescent="0.3">
      <c r="A17" s="1" t="s">
        <v>63</v>
      </c>
      <c r="B17" s="39"/>
      <c r="C17" s="39"/>
      <c r="D17" s="76"/>
      <c r="E17" s="82"/>
      <c r="F17" s="76"/>
      <c r="G17" s="82"/>
      <c r="H17" s="76"/>
      <c r="I17" s="82"/>
      <c r="J17" s="76"/>
      <c r="K17" s="82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</row>
    <row r="18" spans="1:27" s="1" customFormat="1" ht="18.649999999999999" customHeight="1" x14ac:dyDescent="0.3">
      <c r="A18" s="37" t="s">
        <v>242</v>
      </c>
      <c r="B18" s="39"/>
      <c r="C18" s="39"/>
      <c r="D18" s="80"/>
      <c r="E18" s="80"/>
      <c r="F18" s="82"/>
      <c r="G18" s="80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0"/>
    </row>
    <row r="19" spans="1:27" s="1" customFormat="1" ht="18.649999999999999" customHeight="1" x14ac:dyDescent="0.3">
      <c r="A19" t="s">
        <v>146</v>
      </c>
      <c r="B19" s="147">
        <v>10</v>
      </c>
      <c r="C19" s="39"/>
      <c r="D19" s="80">
        <v>0</v>
      </c>
      <c r="E19" s="85"/>
      <c r="F19" s="80">
        <v>0</v>
      </c>
      <c r="G19" s="85"/>
      <c r="H19" s="80">
        <v>0</v>
      </c>
      <c r="I19" s="85"/>
      <c r="J19" s="80">
        <v>0</v>
      </c>
      <c r="K19" s="85"/>
      <c r="L19" s="80">
        <v>0</v>
      </c>
      <c r="M19" s="85"/>
      <c r="N19" s="80">
        <v>0</v>
      </c>
      <c r="O19" s="85"/>
      <c r="P19" s="80">
        <v>13048</v>
      </c>
      <c r="Q19" s="85"/>
      <c r="R19" s="80">
        <v>0</v>
      </c>
      <c r="S19" s="80"/>
      <c r="T19" s="80">
        <v>0</v>
      </c>
      <c r="U19" s="85"/>
      <c r="V19" s="85">
        <f>SUM(D19:T19)</f>
        <v>13048</v>
      </c>
      <c r="W19" s="85"/>
      <c r="X19" s="80">
        <v>0</v>
      </c>
      <c r="Y19" s="85"/>
      <c r="Z19" s="85">
        <f t="shared" ref="Z19:Z22" si="0">SUM(V19:X19)</f>
        <v>13048</v>
      </c>
    </row>
    <row r="20" spans="1:27" s="1" customFormat="1" ht="18.649999999999999" customHeight="1" x14ac:dyDescent="0.3">
      <c r="A20" t="s">
        <v>162</v>
      </c>
      <c r="B20" s="147">
        <v>11</v>
      </c>
      <c r="C20" s="39"/>
      <c r="D20" s="80">
        <v>1572</v>
      </c>
      <c r="E20" s="85"/>
      <c r="F20" s="80">
        <v>5661</v>
      </c>
      <c r="G20" s="85"/>
      <c r="H20" s="80">
        <v>0</v>
      </c>
      <c r="I20" s="85"/>
      <c r="J20" s="80">
        <v>0</v>
      </c>
      <c r="K20" s="85"/>
      <c r="L20" s="80">
        <v>0</v>
      </c>
      <c r="M20" s="85"/>
      <c r="N20" s="80">
        <v>0</v>
      </c>
      <c r="O20" s="85"/>
      <c r="P20" s="80">
        <v>-7233</v>
      </c>
      <c r="Q20" s="85"/>
      <c r="R20" s="80">
        <v>0</v>
      </c>
      <c r="S20" s="80"/>
      <c r="T20" s="80">
        <v>0</v>
      </c>
      <c r="U20" s="85"/>
      <c r="V20" s="85">
        <f t="shared" ref="V20:V22" si="1">SUM(D20:T20)</f>
        <v>0</v>
      </c>
      <c r="W20" s="85"/>
      <c r="X20" s="80">
        <v>0</v>
      </c>
      <c r="Y20" s="85"/>
      <c r="Z20" s="85">
        <f t="shared" si="0"/>
        <v>0</v>
      </c>
    </row>
    <row r="21" spans="1:27" s="1" customFormat="1" ht="18.649999999999999" customHeight="1" x14ac:dyDescent="0.3">
      <c r="A21" t="s">
        <v>163</v>
      </c>
      <c r="B21" s="147"/>
      <c r="C21" s="39"/>
      <c r="D21" s="80">
        <v>0</v>
      </c>
      <c r="E21" s="85"/>
      <c r="F21" s="80">
        <v>-2</v>
      </c>
      <c r="G21" s="85"/>
      <c r="H21" s="80">
        <v>0</v>
      </c>
      <c r="I21" s="85"/>
      <c r="J21" s="80">
        <v>0</v>
      </c>
      <c r="K21" s="85"/>
      <c r="L21" s="80">
        <v>0</v>
      </c>
      <c r="M21" s="85"/>
      <c r="N21" s="80">
        <v>0</v>
      </c>
      <c r="O21" s="85"/>
      <c r="P21" s="80">
        <v>0</v>
      </c>
      <c r="Q21" s="85"/>
      <c r="R21" s="80">
        <v>0</v>
      </c>
      <c r="S21" s="80"/>
      <c r="T21" s="80">
        <v>0</v>
      </c>
      <c r="U21" s="85"/>
      <c r="V21" s="85">
        <f t="shared" si="1"/>
        <v>-2</v>
      </c>
      <c r="W21" s="85"/>
      <c r="X21" s="80">
        <v>0</v>
      </c>
      <c r="Y21" s="85"/>
      <c r="Z21" s="85">
        <f t="shared" si="0"/>
        <v>-2</v>
      </c>
    </row>
    <row r="22" spans="1:27" s="1" customFormat="1" ht="18.649999999999999" customHeight="1" x14ac:dyDescent="0.3">
      <c r="A22" t="s">
        <v>167</v>
      </c>
      <c r="B22" s="147"/>
      <c r="C22" s="39"/>
      <c r="D22" s="56">
        <v>0</v>
      </c>
      <c r="E22" s="85"/>
      <c r="F22" s="56">
        <v>0</v>
      </c>
      <c r="G22" s="85"/>
      <c r="H22" s="56">
        <v>0</v>
      </c>
      <c r="I22" s="85"/>
      <c r="J22" s="56">
        <v>-1024033</v>
      </c>
      <c r="K22" s="85"/>
      <c r="L22" s="56">
        <v>0</v>
      </c>
      <c r="M22" s="85"/>
      <c r="N22" s="56">
        <v>0</v>
      </c>
      <c r="O22" s="85"/>
      <c r="P22" s="56">
        <v>0</v>
      </c>
      <c r="Q22" s="85"/>
      <c r="R22" s="56">
        <v>0</v>
      </c>
      <c r="S22" s="85"/>
      <c r="T22" s="56">
        <v>0</v>
      </c>
      <c r="U22" s="85"/>
      <c r="V22" s="56">
        <f t="shared" si="1"/>
        <v>-1024033</v>
      </c>
      <c r="W22" s="85"/>
      <c r="X22" s="56">
        <v>0</v>
      </c>
      <c r="Y22" s="85"/>
      <c r="Z22" s="56">
        <f t="shared" si="0"/>
        <v>-1024033</v>
      </c>
    </row>
    <row r="23" spans="1:27" s="1" customFormat="1" ht="18.649999999999999" customHeight="1" x14ac:dyDescent="0.3">
      <c r="A23" s="1" t="s">
        <v>246</v>
      </c>
      <c r="B23" s="39"/>
      <c r="C23" s="39"/>
      <c r="D23" s="86">
        <f>SUM(D19:D22)</f>
        <v>1572</v>
      </c>
      <c r="E23" s="82"/>
      <c r="F23" s="86">
        <f>SUM(F19:F22)</f>
        <v>5659</v>
      </c>
      <c r="G23" s="82"/>
      <c r="H23" s="86">
        <f>SUM(H19:H22)</f>
        <v>0</v>
      </c>
      <c r="I23" s="82"/>
      <c r="J23" s="86">
        <f>SUM(J19:J22)</f>
        <v>-1024033</v>
      </c>
      <c r="K23" s="82"/>
      <c r="L23" s="86">
        <f>SUM(L19:L22)</f>
        <v>0</v>
      </c>
      <c r="M23" s="76"/>
      <c r="N23" s="86">
        <f>SUM(N19:N22)</f>
        <v>0</v>
      </c>
      <c r="O23" s="76"/>
      <c r="P23" s="86">
        <f>SUM(P19:P22)</f>
        <v>5815</v>
      </c>
      <c r="Q23" s="76"/>
      <c r="R23" s="86">
        <f>SUM(R19:R22)</f>
        <v>0</v>
      </c>
      <c r="S23" s="76"/>
      <c r="T23" s="86">
        <f>SUM(T19:T22)</f>
        <v>0</v>
      </c>
      <c r="U23" s="76"/>
      <c r="V23" s="86">
        <f>SUM(V19:V22)</f>
        <v>-1010987</v>
      </c>
      <c r="W23" s="76"/>
      <c r="X23" s="86">
        <f>SUM(X19:X22)</f>
        <v>0</v>
      </c>
      <c r="Y23" s="76"/>
      <c r="Z23" s="86">
        <f>SUM(Z19:Z22)</f>
        <v>-1010987</v>
      </c>
      <c r="AA23" s="141"/>
    </row>
    <row r="24" spans="1:27" s="1" customFormat="1" ht="18.649999999999999" customHeight="1" x14ac:dyDescent="0.3">
      <c r="B24" s="39"/>
      <c r="C24" s="39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7" s="1" customFormat="1" ht="18.649999999999999" customHeight="1" x14ac:dyDescent="0.3">
      <c r="A25" s="37" t="s">
        <v>222</v>
      </c>
      <c r="B25" s="39"/>
      <c r="C25" s="39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7" s="1" customFormat="1" ht="18.649999999999999" customHeight="1" x14ac:dyDescent="0.3">
      <c r="A26" s="79" t="s">
        <v>201</v>
      </c>
      <c r="B26" s="39"/>
      <c r="C26" s="39"/>
      <c r="D26" s="140">
        <v>0</v>
      </c>
      <c r="E26" s="85"/>
      <c r="F26" s="140">
        <v>0</v>
      </c>
      <c r="G26" s="85"/>
      <c r="H26" s="140">
        <v>0</v>
      </c>
      <c r="I26" s="85"/>
      <c r="J26" s="140">
        <v>0</v>
      </c>
      <c r="K26" s="85"/>
      <c r="L26" s="140">
        <v>0</v>
      </c>
      <c r="M26" s="85"/>
      <c r="N26" s="140">
        <v>0</v>
      </c>
      <c r="O26" s="85"/>
      <c r="P26" s="140">
        <v>0</v>
      </c>
      <c r="Q26" s="85"/>
      <c r="R26" s="140">
        <v>189821</v>
      </c>
      <c r="S26" s="85"/>
      <c r="T26" s="140">
        <v>0</v>
      </c>
      <c r="U26" s="85"/>
      <c r="V26" s="56">
        <f>SUM(D26:T26)</f>
        <v>189821</v>
      </c>
      <c r="W26" s="85"/>
      <c r="X26" s="140">
        <v>-826835</v>
      </c>
      <c r="Y26" s="85"/>
      <c r="Z26" s="56">
        <f t="shared" ref="Z26" si="2">SUM(V26:X26)</f>
        <v>-637014</v>
      </c>
    </row>
    <row r="27" spans="1:27" s="1" customFormat="1" ht="14" x14ac:dyDescent="0.3">
      <c r="A27" s="79"/>
      <c r="B27" s="39"/>
      <c r="C27" s="39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</row>
    <row r="28" spans="1:27" s="1" customFormat="1" ht="18.649999999999999" customHeight="1" x14ac:dyDescent="0.3">
      <c r="A28" s="1" t="s">
        <v>202</v>
      </c>
      <c r="B28" s="39"/>
      <c r="C28" s="39"/>
      <c r="D28" s="86">
        <f>D26+D23</f>
        <v>1572</v>
      </c>
      <c r="E28" s="82"/>
      <c r="F28" s="86">
        <f>F26+F23</f>
        <v>5659</v>
      </c>
      <c r="G28" s="76"/>
      <c r="H28" s="86">
        <f t="shared" ref="H28:Y28" si="3">H26+H23</f>
        <v>0</v>
      </c>
      <c r="I28" s="76">
        <f t="shared" si="3"/>
        <v>0</v>
      </c>
      <c r="J28" s="86">
        <f t="shared" si="3"/>
        <v>-1024033</v>
      </c>
      <c r="K28" s="76">
        <f t="shared" si="3"/>
        <v>0</v>
      </c>
      <c r="L28" s="86">
        <f t="shared" si="3"/>
        <v>0</v>
      </c>
      <c r="M28" s="76">
        <f t="shared" si="3"/>
        <v>0</v>
      </c>
      <c r="N28" s="86">
        <f t="shared" si="3"/>
        <v>0</v>
      </c>
      <c r="O28" s="76">
        <f t="shared" si="3"/>
        <v>0</v>
      </c>
      <c r="P28" s="86">
        <f t="shared" si="3"/>
        <v>5815</v>
      </c>
      <c r="Q28" s="76">
        <f t="shared" si="3"/>
        <v>0</v>
      </c>
      <c r="R28" s="86">
        <f t="shared" si="3"/>
        <v>189821</v>
      </c>
      <c r="S28" s="76"/>
      <c r="T28" s="86">
        <f t="shared" ref="T28" si="4">T26+T23</f>
        <v>0</v>
      </c>
      <c r="U28" s="76">
        <f t="shared" si="3"/>
        <v>0</v>
      </c>
      <c r="V28" s="86">
        <f t="shared" si="3"/>
        <v>-821166</v>
      </c>
      <c r="W28" s="76">
        <f t="shared" si="3"/>
        <v>0</v>
      </c>
      <c r="X28" s="86">
        <f t="shared" si="3"/>
        <v>-826835</v>
      </c>
      <c r="Y28" s="76">
        <f t="shared" si="3"/>
        <v>0</v>
      </c>
      <c r="Z28" s="86">
        <f t="shared" ref="Z28" si="5">SUM(V28:X28)</f>
        <v>-1648001</v>
      </c>
    </row>
    <row r="29" spans="1:27" s="1" customFormat="1" ht="18.649999999999999" customHeight="1" x14ac:dyDescent="0.3">
      <c r="B29" s="39"/>
      <c r="C29" s="39"/>
      <c r="D29" s="82"/>
      <c r="E29" s="82"/>
      <c r="F29" s="82"/>
      <c r="G29" s="82"/>
      <c r="H29" s="82"/>
      <c r="I29" s="76"/>
      <c r="J29" s="82"/>
      <c r="K29" s="82"/>
      <c r="L29" s="82"/>
      <c r="M29" s="82"/>
      <c r="N29" s="82"/>
      <c r="O29" s="82"/>
      <c r="P29" s="82"/>
      <c r="Q29" s="76"/>
      <c r="R29" s="82"/>
      <c r="S29" s="82"/>
      <c r="T29" s="82"/>
      <c r="U29" s="82"/>
      <c r="V29" s="82"/>
      <c r="W29" s="82"/>
      <c r="X29" s="82"/>
      <c r="Y29" s="82"/>
      <c r="Z29" s="82"/>
    </row>
    <row r="30" spans="1:27" ht="18.649999999999999" customHeight="1" x14ac:dyDescent="0.3">
      <c r="A30" s="4" t="s">
        <v>64</v>
      </c>
      <c r="D30" s="80"/>
      <c r="E30" s="80"/>
      <c r="F30" s="80"/>
      <c r="G30" s="80"/>
      <c r="H30" s="80"/>
      <c r="I30" s="80"/>
      <c r="J30" s="80"/>
      <c r="K30" s="80"/>
      <c r="L30" s="82"/>
      <c r="M30" s="82"/>
      <c r="N30" s="82"/>
      <c r="O30" s="82"/>
      <c r="P30" s="82"/>
      <c r="Q30" s="76"/>
      <c r="R30" s="80"/>
      <c r="S30" s="80"/>
      <c r="T30" s="80"/>
      <c r="U30" s="80"/>
      <c r="V30" s="80"/>
      <c r="W30" s="80"/>
      <c r="X30" s="80"/>
      <c r="Y30" s="80"/>
      <c r="Z30" s="80"/>
    </row>
    <row r="31" spans="1:27" ht="18.649999999999999" customHeight="1" x14ac:dyDescent="0.3">
      <c r="A31" s="43" t="s">
        <v>168</v>
      </c>
      <c r="D31" s="149">
        <v>0</v>
      </c>
      <c r="E31" s="149"/>
      <c r="F31" s="149">
        <v>0</v>
      </c>
      <c r="G31" s="149"/>
      <c r="H31" s="149">
        <v>0</v>
      </c>
      <c r="I31" s="149"/>
      <c r="J31" s="149">
        <v>3679783</v>
      </c>
      <c r="K31" s="149"/>
      <c r="L31" s="149">
        <v>0</v>
      </c>
      <c r="M31" s="149"/>
      <c r="N31" s="149">
        <v>0</v>
      </c>
      <c r="O31" s="149"/>
      <c r="P31" s="149">
        <v>0</v>
      </c>
      <c r="Q31" s="149"/>
      <c r="R31" s="149">
        <v>0</v>
      </c>
      <c r="S31" s="149"/>
      <c r="T31" s="149">
        <v>0</v>
      </c>
      <c r="U31" s="149"/>
      <c r="V31" s="85">
        <f t="shared" ref="V31:V32" si="6">SUM(D31:T31)</f>
        <v>3679783</v>
      </c>
      <c r="W31" s="149"/>
      <c r="X31" s="149">
        <v>66688</v>
      </c>
      <c r="Y31" s="80"/>
      <c r="Z31" s="85">
        <f t="shared" ref="Z31:Z32" si="7">SUM(V31:X31)</f>
        <v>3746471</v>
      </c>
    </row>
    <row r="32" spans="1:27" ht="18.649999999999999" customHeight="1" x14ac:dyDescent="0.3">
      <c r="A32" s="43" t="s">
        <v>155</v>
      </c>
      <c r="D32" s="140">
        <v>0</v>
      </c>
      <c r="E32" s="149"/>
      <c r="F32" s="140">
        <v>0</v>
      </c>
      <c r="G32" s="149"/>
      <c r="H32" s="140">
        <v>0</v>
      </c>
      <c r="I32" s="149"/>
      <c r="J32" s="140">
        <v>66475</v>
      </c>
      <c r="K32" s="149"/>
      <c r="L32" s="140">
        <v>0</v>
      </c>
      <c r="M32" s="149"/>
      <c r="N32" s="140">
        <v>49924</v>
      </c>
      <c r="O32" s="149"/>
      <c r="P32" s="140">
        <v>0</v>
      </c>
      <c r="Q32" s="149"/>
      <c r="R32" s="140">
        <v>0</v>
      </c>
      <c r="S32" s="149"/>
      <c r="T32" s="140">
        <v>19433</v>
      </c>
      <c r="U32" s="149"/>
      <c r="V32" s="56">
        <f t="shared" si="6"/>
        <v>135832</v>
      </c>
      <c r="W32" s="149"/>
      <c r="X32" s="140">
        <v>0</v>
      </c>
      <c r="Y32" s="80"/>
      <c r="Z32" s="56">
        <f t="shared" si="7"/>
        <v>135832</v>
      </c>
    </row>
    <row r="33" spans="1:27" ht="18.649999999999999" customHeight="1" x14ac:dyDescent="0.3">
      <c r="A33" s="4" t="s">
        <v>36</v>
      </c>
      <c r="B33" s="39"/>
      <c r="C33" s="39"/>
      <c r="D33" s="86">
        <f>SUM(D30:D32)</f>
        <v>0</v>
      </c>
      <c r="E33" s="82"/>
      <c r="F33" s="86">
        <f>SUM(F30:F32)</f>
        <v>0</v>
      </c>
      <c r="G33" s="82"/>
      <c r="H33" s="86">
        <f>SUM(H30:H32)</f>
        <v>0</v>
      </c>
      <c r="I33" s="82"/>
      <c r="J33" s="86">
        <f>SUM(J30:J32)</f>
        <v>3746258</v>
      </c>
      <c r="K33" s="82"/>
      <c r="L33" s="86">
        <f>SUM(L30:L32)</f>
        <v>0</v>
      </c>
      <c r="M33" s="82"/>
      <c r="N33" s="86">
        <f>SUM(N30:N32)</f>
        <v>49924</v>
      </c>
      <c r="O33" s="82"/>
      <c r="P33" s="86">
        <f>SUM(P30:P32)</f>
        <v>0</v>
      </c>
      <c r="Q33" s="82"/>
      <c r="R33" s="86">
        <f>SUM(R30:R32)</f>
        <v>0</v>
      </c>
      <c r="S33" s="76"/>
      <c r="T33" s="86">
        <f>SUM(T30:T32)</f>
        <v>19433</v>
      </c>
      <c r="U33" s="82"/>
      <c r="V33" s="86">
        <f>SUM(V30:V32)</f>
        <v>3815615</v>
      </c>
      <c r="W33" s="82"/>
      <c r="X33" s="86">
        <f>SUM(X30:X32)</f>
        <v>66688</v>
      </c>
      <c r="Y33" s="82"/>
      <c r="Z33" s="86">
        <f>SUM(V33:X33)</f>
        <v>3882303</v>
      </c>
      <c r="AA33" s="133"/>
    </row>
    <row r="34" spans="1:27" ht="18.649999999999999" customHeight="1" x14ac:dyDescent="0.3">
      <c r="A34" s="1"/>
      <c r="D34" s="128"/>
      <c r="E34" s="128"/>
      <c r="F34" s="128"/>
      <c r="G34" s="128"/>
      <c r="H34" s="128"/>
      <c r="I34" s="128"/>
      <c r="J34" s="128"/>
      <c r="K34" s="128"/>
      <c r="L34" s="80"/>
      <c r="M34" s="80"/>
      <c r="N34" s="80"/>
      <c r="O34" s="80"/>
      <c r="P34" s="80"/>
      <c r="Q34" s="80"/>
      <c r="R34" s="128"/>
      <c r="S34" s="128"/>
      <c r="T34" s="128"/>
      <c r="U34" s="128"/>
      <c r="V34" s="128"/>
      <c r="W34" s="128"/>
      <c r="X34" s="128"/>
      <c r="Y34" s="128"/>
      <c r="Z34" s="128"/>
      <c r="AA34" s="147"/>
    </row>
    <row r="35" spans="1:27" ht="18.649999999999999" customHeight="1" thickBot="1" x14ac:dyDescent="0.35">
      <c r="A35" s="1" t="s">
        <v>249</v>
      </c>
      <c r="D35" s="129">
        <f t="shared" ref="D35:Z35" si="8">D15+D33+D28</f>
        <v>32002343</v>
      </c>
      <c r="E35" s="131"/>
      <c r="F35" s="129">
        <f t="shared" si="8"/>
        <v>39334939</v>
      </c>
      <c r="G35" s="131"/>
      <c r="H35" s="129">
        <f t="shared" si="8"/>
        <v>95397</v>
      </c>
      <c r="I35" s="131"/>
      <c r="J35" s="129">
        <f t="shared" si="8"/>
        <v>12984198</v>
      </c>
      <c r="K35" s="131"/>
      <c r="L35" s="129">
        <f t="shared" si="8"/>
        <v>7305839</v>
      </c>
      <c r="M35" s="131"/>
      <c r="N35" s="129">
        <f t="shared" si="8"/>
        <v>51926</v>
      </c>
      <c r="O35" s="131"/>
      <c r="P35" s="129">
        <f t="shared" si="8"/>
        <v>22633</v>
      </c>
      <c r="Q35" s="131"/>
      <c r="R35" s="129">
        <f t="shared" si="8"/>
        <v>-5962750</v>
      </c>
      <c r="S35" s="131"/>
      <c r="T35" s="129">
        <f t="shared" ref="T35" si="9">T15+T33+T28</f>
        <v>19433</v>
      </c>
      <c r="U35" s="131"/>
      <c r="V35" s="129">
        <f t="shared" si="8"/>
        <v>85853958</v>
      </c>
      <c r="W35" s="131"/>
      <c r="X35" s="129">
        <f t="shared" si="8"/>
        <v>182408</v>
      </c>
      <c r="Y35" s="131"/>
      <c r="Z35" s="129">
        <f t="shared" si="8"/>
        <v>86036366</v>
      </c>
      <c r="AA35" s="133"/>
    </row>
    <row r="36" spans="1:27" ht="18.649999999999999" customHeight="1" thickTop="1" x14ac:dyDescent="0.3"/>
    <row r="37" spans="1:27" ht="18.649999999999999" customHeight="1" x14ac:dyDescent="0.3"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</row>
  </sheetData>
  <mergeCells count="4">
    <mergeCell ref="D4:Z4"/>
    <mergeCell ref="H5:J5"/>
    <mergeCell ref="D13:Z13"/>
    <mergeCell ref="L5:T5"/>
  </mergeCells>
  <pageMargins left="0.8" right="0.8" top="0.48" bottom="0.5" header="0.5" footer="0.5"/>
  <pageSetup paperSize="9" scale="55" firstPageNumber="8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DE67-FEC5-41A7-BCDA-11923F50ED79}">
  <sheetPr>
    <tabColor rgb="FF66FFFF"/>
  </sheetPr>
  <dimension ref="A1:AA40"/>
  <sheetViews>
    <sheetView view="pageBreakPreview" topLeftCell="A24" zoomScale="80" zoomScaleNormal="60" zoomScaleSheetLayoutView="80" workbookViewId="0">
      <selection activeCell="A24" sqref="A1:XFD1048576"/>
    </sheetView>
  </sheetViews>
  <sheetFormatPr defaultColWidth="25.1796875" defaultRowHeight="18.649999999999999" customHeight="1" x14ac:dyDescent="0.3"/>
  <cols>
    <col min="1" max="1" width="61.1796875" style="79" customWidth="1"/>
    <col min="2" max="2" width="7.1796875" style="147" customWidth="1"/>
    <col min="3" max="3" width="1.1796875" style="147" customWidth="1"/>
    <col min="4" max="4" width="13.1796875" style="79" customWidth="1"/>
    <col min="5" max="5" width="1" style="79" customWidth="1"/>
    <col min="6" max="6" width="13.1796875" style="79" customWidth="1"/>
    <col min="7" max="7" width="0.81640625" style="79" customWidth="1"/>
    <col min="8" max="8" width="13.1796875" style="79" customWidth="1"/>
    <col min="9" max="9" width="1" style="79" customWidth="1"/>
    <col min="10" max="10" width="13.1796875" style="79" customWidth="1"/>
    <col min="11" max="11" width="0.81640625" style="79" customWidth="1"/>
    <col min="12" max="12" width="13.1796875" style="79" customWidth="1"/>
    <col min="13" max="13" width="0.81640625" style="79" customWidth="1"/>
    <col min="14" max="14" width="13.1796875" style="79" customWidth="1"/>
    <col min="15" max="15" width="1" style="79" customWidth="1"/>
    <col min="16" max="16" width="13.1796875" style="79" customWidth="1"/>
    <col min="17" max="17" width="0.81640625" style="79" customWidth="1"/>
    <col min="18" max="18" width="15.1796875" style="79" customWidth="1"/>
    <col min="19" max="19" width="1.54296875" style="79" customWidth="1"/>
    <col min="20" max="20" width="13.1796875" style="79" customWidth="1"/>
    <col min="21" max="21" width="1" style="79" customWidth="1"/>
    <col min="22" max="22" width="12.36328125" style="79" bestFit="1" customWidth="1"/>
    <col min="23" max="23" width="1.1796875" style="79" customWidth="1"/>
    <col min="24" max="24" width="11.453125" style="79" customWidth="1"/>
    <col min="25" max="25" width="1" style="79" customWidth="1"/>
    <col min="26" max="26" width="12.81640625" style="79" customWidth="1"/>
    <col min="27" max="27" width="15.54296875" style="79" customWidth="1"/>
    <col min="28" max="258" width="25.1796875" style="79"/>
    <col min="259" max="259" width="54.54296875" style="79" customWidth="1"/>
    <col min="260" max="260" width="7.453125" style="79" customWidth="1"/>
    <col min="261" max="261" width="1.453125" style="79" customWidth="1"/>
    <col min="262" max="262" width="15.453125" style="79" bestFit="1" customWidth="1"/>
    <col min="263" max="263" width="1.453125" style="79" customWidth="1"/>
    <col min="264" max="264" width="16.453125" style="79" customWidth="1"/>
    <col min="265" max="265" width="1.453125" style="79" customWidth="1"/>
    <col min="266" max="266" width="15.1796875" style="79" bestFit="1" customWidth="1"/>
    <col min="267" max="267" width="1.453125" style="79" customWidth="1"/>
    <col min="268" max="268" width="14" style="79" customWidth="1"/>
    <col min="269" max="269" width="1.453125" style="79" customWidth="1"/>
    <col min="270" max="270" width="14" style="79" customWidth="1"/>
    <col min="271" max="271" width="1.453125" style="79" customWidth="1"/>
    <col min="272" max="272" width="14" style="79" customWidth="1"/>
    <col min="273" max="273" width="1.453125" style="79" customWidth="1"/>
    <col min="274" max="274" width="14.54296875" style="79" customWidth="1"/>
    <col min="275" max="275" width="1.453125" style="79" customWidth="1"/>
    <col min="276" max="276" width="16.54296875" style="79" customWidth="1"/>
    <col min="277" max="277" width="1.453125" style="79" customWidth="1"/>
    <col min="278" max="278" width="15.54296875" style="79" customWidth="1"/>
    <col min="279" max="279" width="1.453125" style="79" customWidth="1"/>
    <col min="280" max="280" width="14" style="79" customWidth="1"/>
    <col min="281" max="281" width="1.453125" style="79" customWidth="1"/>
    <col min="282" max="282" width="15.81640625" style="79" customWidth="1"/>
    <col min="283" max="514" width="25.1796875" style="79"/>
    <col min="515" max="515" width="54.54296875" style="79" customWidth="1"/>
    <col min="516" max="516" width="7.453125" style="79" customWidth="1"/>
    <col min="517" max="517" width="1.453125" style="79" customWidth="1"/>
    <col min="518" max="518" width="15.453125" style="79" bestFit="1" customWidth="1"/>
    <col min="519" max="519" width="1.453125" style="79" customWidth="1"/>
    <col min="520" max="520" width="16.453125" style="79" customWidth="1"/>
    <col min="521" max="521" width="1.453125" style="79" customWidth="1"/>
    <col min="522" max="522" width="15.1796875" style="79" bestFit="1" customWidth="1"/>
    <col min="523" max="523" width="1.453125" style="79" customWidth="1"/>
    <col min="524" max="524" width="14" style="79" customWidth="1"/>
    <col min="525" max="525" width="1.453125" style="79" customWidth="1"/>
    <col min="526" max="526" width="14" style="79" customWidth="1"/>
    <col min="527" max="527" width="1.453125" style="79" customWidth="1"/>
    <col min="528" max="528" width="14" style="79" customWidth="1"/>
    <col min="529" max="529" width="1.453125" style="79" customWidth="1"/>
    <col min="530" max="530" width="14.54296875" style="79" customWidth="1"/>
    <col min="531" max="531" width="1.453125" style="79" customWidth="1"/>
    <col min="532" max="532" width="16.54296875" style="79" customWidth="1"/>
    <col min="533" max="533" width="1.453125" style="79" customWidth="1"/>
    <col min="534" max="534" width="15.54296875" style="79" customWidth="1"/>
    <col min="535" max="535" width="1.453125" style="79" customWidth="1"/>
    <col min="536" max="536" width="14" style="79" customWidth="1"/>
    <col min="537" max="537" width="1.453125" style="79" customWidth="1"/>
    <col min="538" max="538" width="15.81640625" style="79" customWidth="1"/>
    <col min="539" max="770" width="25.1796875" style="79"/>
    <col min="771" max="771" width="54.54296875" style="79" customWidth="1"/>
    <col min="772" max="772" width="7.453125" style="79" customWidth="1"/>
    <col min="773" max="773" width="1.453125" style="79" customWidth="1"/>
    <col min="774" max="774" width="15.453125" style="79" bestFit="1" customWidth="1"/>
    <col min="775" max="775" width="1.453125" style="79" customWidth="1"/>
    <col min="776" max="776" width="16.453125" style="79" customWidth="1"/>
    <col min="777" max="777" width="1.453125" style="79" customWidth="1"/>
    <col min="778" max="778" width="15.1796875" style="79" bestFit="1" customWidth="1"/>
    <col min="779" max="779" width="1.453125" style="79" customWidth="1"/>
    <col min="780" max="780" width="14" style="79" customWidth="1"/>
    <col min="781" max="781" width="1.453125" style="79" customWidth="1"/>
    <col min="782" max="782" width="14" style="79" customWidth="1"/>
    <col min="783" max="783" width="1.453125" style="79" customWidth="1"/>
    <col min="784" max="784" width="14" style="79" customWidth="1"/>
    <col min="785" max="785" width="1.453125" style="79" customWidth="1"/>
    <col min="786" max="786" width="14.54296875" style="79" customWidth="1"/>
    <col min="787" max="787" width="1.453125" style="79" customWidth="1"/>
    <col min="788" max="788" width="16.54296875" style="79" customWidth="1"/>
    <col min="789" max="789" width="1.453125" style="79" customWidth="1"/>
    <col min="790" max="790" width="15.54296875" style="79" customWidth="1"/>
    <col min="791" max="791" width="1.453125" style="79" customWidth="1"/>
    <col min="792" max="792" width="14" style="79" customWidth="1"/>
    <col min="793" max="793" width="1.453125" style="79" customWidth="1"/>
    <col min="794" max="794" width="15.81640625" style="79" customWidth="1"/>
    <col min="795" max="1026" width="25.1796875" style="79"/>
    <col min="1027" max="1027" width="54.54296875" style="79" customWidth="1"/>
    <col min="1028" max="1028" width="7.453125" style="79" customWidth="1"/>
    <col min="1029" max="1029" width="1.453125" style="79" customWidth="1"/>
    <col min="1030" max="1030" width="15.453125" style="79" bestFit="1" customWidth="1"/>
    <col min="1031" max="1031" width="1.453125" style="79" customWidth="1"/>
    <col min="1032" max="1032" width="16.453125" style="79" customWidth="1"/>
    <col min="1033" max="1033" width="1.453125" style="79" customWidth="1"/>
    <col min="1034" max="1034" width="15.1796875" style="79" bestFit="1" customWidth="1"/>
    <col min="1035" max="1035" width="1.453125" style="79" customWidth="1"/>
    <col min="1036" max="1036" width="14" style="79" customWidth="1"/>
    <col min="1037" max="1037" width="1.453125" style="79" customWidth="1"/>
    <col min="1038" max="1038" width="14" style="79" customWidth="1"/>
    <col min="1039" max="1039" width="1.453125" style="79" customWidth="1"/>
    <col min="1040" max="1040" width="14" style="79" customWidth="1"/>
    <col min="1041" max="1041" width="1.453125" style="79" customWidth="1"/>
    <col min="1042" max="1042" width="14.54296875" style="79" customWidth="1"/>
    <col min="1043" max="1043" width="1.453125" style="79" customWidth="1"/>
    <col min="1044" max="1044" width="16.54296875" style="79" customWidth="1"/>
    <col min="1045" max="1045" width="1.453125" style="79" customWidth="1"/>
    <col min="1046" max="1046" width="15.54296875" style="79" customWidth="1"/>
    <col min="1047" max="1047" width="1.453125" style="79" customWidth="1"/>
    <col min="1048" max="1048" width="14" style="79" customWidth="1"/>
    <col min="1049" max="1049" width="1.453125" style="79" customWidth="1"/>
    <col min="1050" max="1050" width="15.81640625" style="79" customWidth="1"/>
    <col min="1051" max="1282" width="25.1796875" style="79"/>
    <col min="1283" max="1283" width="54.54296875" style="79" customWidth="1"/>
    <col min="1284" max="1284" width="7.453125" style="79" customWidth="1"/>
    <col min="1285" max="1285" width="1.453125" style="79" customWidth="1"/>
    <col min="1286" max="1286" width="15.453125" style="79" bestFit="1" customWidth="1"/>
    <col min="1287" max="1287" width="1.453125" style="79" customWidth="1"/>
    <col min="1288" max="1288" width="16.453125" style="79" customWidth="1"/>
    <col min="1289" max="1289" width="1.453125" style="79" customWidth="1"/>
    <col min="1290" max="1290" width="15.1796875" style="79" bestFit="1" customWidth="1"/>
    <col min="1291" max="1291" width="1.453125" style="79" customWidth="1"/>
    <col min="1292" max="1292" width="14" style="79" customWidth="1"/>
    <col min="1293" max="1293" width="1.453125" style="79" customWidth="1"/>
    <col min="1294" max="1294" width="14" style="79" customWidth="1"/>
    <col min="1295" max="1295" width="1.453125" style="79" customWidth="1"/>
    <col min="1296" max="1296" width="14" style="79" customWidth="1"/>
    <col min="1297" max="1297" width="1.453125" style="79" customWidth="1"/>
    <col min="1298" max="1298" width="14.54296875" style="79" customWidth="1"/>
    <col min="1299" max="1299" width="1.453125" style="79" customWidth="1"/>
    <col min="1300" max="1300" width="16.54296875" style="79" customWidth="1"/>
    <col min="1301" max="1301" width="1.453125" style="79" customWidth="1"/>
    <col min="1302" max="1302" width="15.54296875" style="79" customWidth="1"/>
    <col min="1303" max="1303" width="1.453125" style="79" customWidth="1"/>
    <col min="1304" max="1304" width="14" style="79" customWidth="1"/>
    <col min="1305" max="1305" width="1.453125" style="79" customWidth="1"/>
    <col min="1306" max="1306" width="15.81640625" style="79" customWidth="1"/>
    <col min="1307" max="1538" width="25.1796875" style="79"/>
    <col min="1539" max="1539" width="54.54296875" style="79" customWidth="1"/>
    <col min="1540" max="1540" width="7.453125" style="79" customWidth="1"/>
    <col min="1541" max="1541" width="1.453125" style="79" customWidth="1"/>
    <col min="1542" max="1542" width="15.453125" style="79" bestFit="1" customWidth="1"/>
    <col min="1543" max="1543" width="1.453125" style="79" customWidth="1"/>
    <col min="1544" max="1544" width="16.453125" style="79" customWidth="1"/>
    <col min="1545" max="1545" width="1.453125" style="79" customWidth="1"/>
    <col min="1546" max="1546" width="15.1796875" style="79" bestFit="1" customWidth="1"/>
    <col min="1547" max="1547" width="1.453125" style="79" customWidth="1"/>
    <col min="1548" max="1548" width="14" style="79" customWidth="1"/>
    <col min="1549" max="1549" width="1.453125" style="79" customWidth="1"/>
    <col min="1550" max="1550" width="14" style="79" customWidth="1"/>
    <col min="1551" max="1551" width="1.453125" style="79" customWidth="1"/>
    <col min="1552" max="1552" width="14" style="79" customWidth="1"/>
    <col min="1553" max="1553" width="1.453125" style="79" customWidth="1"/>
    <col min="1554" max="1554" width="14.54296875" style="79" customWidth="1"/>
    <col min="1555" max="1555" width="1.453125" style="79" customWidth="1"/>
    <col min="1556" max="1556" width="16.54296875" style="79" customWidth="1"/>
    <col min="1557" max="1557" width="1.453125" style="79" customWidth="1"/>
    <col min="1558" max="1558" width="15.54296875" style="79" customWidth="1"/>
    <col min="1559" max="1559" width="1.453125" style="79" customWidth="1"/>
    <col min="1560" max="1560" width="14" style="79" customWidth="1"/>
    <col min="1561" max="1561" width="1.453125" style="79" customWidth="1"/>
    <col min="1562" max="1562" width="15.81640625" style="79" customWidth="1"/>
    <col min="1563" max="1794" width="25.1796875" style="79"/>
    <col min="1795" max="1795" width="54.54296875" style="79" customWidth="1"/>
    <col min="1796" max="1796" width="7.453125" style="79" customWidth="1"/>
    <col min="1797" max="1797" width="1.453125" style="79" customWidth="1"/>
    <col min="1798" max="1798" width="15.453125" style="79" bestFit="1" customWidth="1"/>
    <col min="1799" max="1799" width="1.453125" style="79" customWidth="1"/>
    <col min="1800" max="1800" width="16.453125" style="79" customWidth="1"/>
    <col min="1801" max="1801" width="1.453125" style="79" customWidth="1"/>
    <col min="1802" max="1802" width="15.1796875" style="79" bestFit="1" customWidth="1"/>
    <col min="1803" max="1803" width="1.453125" style="79" customWidth="1"/>
    <col min="1804" max="1804" width="14" style="79" customWidth="1"/>
    <col min="1805" max="1805" width="1.453125" style="79" customWidth="1"/>
    <col min="1806" max="1806" width="14" style="79" customWidth="1"/>
    <col min="1807" max="1807" width="1.453125" style="79" customWidth="1"/>
    <col min="1808" max="1808" width="14" style="79" customWidth="1"/>
    <col min="1809" max="1809" width="1.453125" style="79" customWidth="1"/>
    <col min="1810" max="1810" width="14.54296875" style="79" customWidth="1"/>
    <col min="1811" max="1811" width="1.453125" style="79" customWidth="1"/>
    <col min="1812" max="1812" width="16.54296875" style="79" customWidth="1"/>
    <col min="1813" max="1813" width="1.453125" style="79" customWidth="1"/>
    <col min="1814" max="1814" width="15.54296875" style="79" customWidth="1"/>
    <col min="1815" max="1815" width="1.453125" style="79" customWidth="1"/>
    <col min="1816" max="1816" width="14" style="79" customWidth="1"/>
    <col min="1817" max="1817" width="1.453125" style="79" customWidth="1"/>
    <col min="1818" max="1818" width="15.81640625" style="79" customWidth="1"/>
    <col min="1819" max="2050" width="25.1796875" style="79"/>
    <col min="2051" max="2051" width="54.54296875" style="79" customWidth="1"/>
    <col min="2052" max="2052" width="7.453125" style="79" customWidth="1"/>
    <col min="2053" max="2053" width="1.453125" style="79" customWidth="1"/>
    <col min="2054" max="2054" width="15.453125" style="79" bestFit="1" customWidth="1"/>
    <col min="2055" max="2055" width="1.453125" style="79" customWidth="1"/>
    <col min="2056" max="2056" width="16.453125" style="79" customWidth="1"/>
    <col min="2057" max="2057" width="1.453125" style="79" customWidth="1"/>
    <col min="2058" max="2058" width="15.1796875" style="79" bestFit="1" customWidth="1"/>
    <col min="2059" max="2059" width="1.453125" style="79" customWidth="1"/>
    <col min="2060" max="2060" width="14" style="79" customWidth="1"/>
    <col min="2061" max="2061" width="1.453125" style="79" customWidth="1"/>
    <col min="2062" max="2062" width="14" style="79" customWidth="1"/>
    <col min="2063" max="2063" width="1.453125" style="79" customWidth="1"/>
    <col min="2064" max="2064" width="14" style="79" customWidth="1"/>
    <col min="2065" max="2065" width="1.453125" style="79" customWidth="1"/>
    <col min="2066" max="2066" width="14.54296875" style="79" customWidth="1"/>
    <col min="2067" max="2067" width="1.453125" style="79" customWidth="1"/>
    <col min="2068" max="2068" width="16.54296875" style="79" customWidth="1"/>
    <col min="2069" max="2069" width="1.453125" style="79" customWidth="1"/>
    <col min="2070" max="2070" width="15.54296875" style="79" customWidth="1"/>
    <col min="2071" max="2071" width="1.453125" style="79" customWidth="1"/>
    <col min="2072" max="2072" width="14" style="79" customWidth="1"/>
    <col min="2073" max="2073" width="1.453125" style="79" customWidth="1"/>
    <col min="2074" max="2074" width="15.81640625" style="79" customWidth="1"/>
    <col min="2075" max="2306" width="25.1796875" style="79"/>
    <col min="2307" max="2307" width="54.54296875" style="79" customWidth="1"/>
    <col min="2308" max="2308" width="7.453125" style="79" customWidth="1"/>
    <col min="2309" max="2309" width="1.453125" style="79" customWidth="1"/>
    <col min="2310" max="2310" width="15.453125" style="79" bestFit="1" customWidth="1"/>
    <col min="2311" max="2311" width="1.453125" style="79" customWidth="1"/>
    <col min="2312" max="2312" width="16.453125" style="79" customWidth="1"/>
    <col min="2313" max="2313" width="1.453125" style="79" customWidth="1"/>
    <col min="2314" max="2314" width="15.1796875" style="79" bestFit="1" customWidth="1"/>
    <col min="2315" max="2315" width="1.453125" style="79" customWidth="1"/>
    <col min="2316" max="2316" width="14" style="79" customWidth="1"/>
    <col min="2317" max="2317" width="1.453125" style="79" customWidth="1"/>
    <col min="2318" max="2318" width="14" style="79" customWidth="1"/>
    <col min="2319" max="2319" width="1.453125" style="79" customWidth="1"/>
    <col min="2320" max="2320" width="14" style="79" customWidth="1"/>
    <col min="2321" max="2321" width="1.453125" style="79" customWidth="1"/>
    <col min="2322" max="2322" width="14.54296875" style="79" customWidth="1"/>
    <col min="2323" max="2323" width="1.453125" style="79" customWidth="1"/>
    <col min="2324" max="2324" width="16.54296875" style="79" customWidth="1"/>
    <col min="2325" max="2325" width="1.453125" style="79" customWidth="1"/>
    <col min="2326" max="2326" width="15.54296875" style="79" customWidth="1"/>
    <col min="2327" max="2327" width="1.453125" style="79" customWidth="1"/>
    <col min="2328" max="2328" width="14" style="79" customWidth="1"/>
    <col min="2329" max="2329" width="1.453125" style="79" customWidth="1"/>
    <col min="2330" max="2330" width="15.81640625" style="79" customWidth="1"/>
    <col min="2331" max="2562" width="25.1796875" style="79"/>
    <col min="2563" max="2563" width="54.54296875" style="79" customWidth="1"/>
    <col min="2564" max="2564" width="7.453125" style="79" customWidth="1"/>
    <col min="2565" max="2565" width="1.453125" style="79" customWidth="1"/>
    <col min="2566" max="2566" width="15.453125" style="79" bestFit="1" customWidth="1"/>
    <col min="2567" max="2567" width="1.453125" style="79" customWidth="1"/>
    <col min="2568" max="2568" width="16.453125" style="79" customWidth="1"/>
    <col min="2569" max="2569" width="1.453125" style="79" customWidth="1"/>
    <col min="2570" max="2570" width="15.1796875" style="79" bestFit="1" customWidth="1"/>
    <col min="2571" max="2571" width="1.453125" style="79" customWidth="1"/>
    <col min="2572" max="2572" width="14" style="79" customWidth="1"/>
    <col min="2573" max="2573" width="1.453125" style="79" customWidth="1"/>
    <col min="2574" max="2574" width="14" style="79" customWidth="1"/>
    <col min="2575" max="2575" width="1.453125" style="79" customWidth="1"/>
    <col min="2576" max="2576" width="14" style="79" customWidth="1"/>
    <col min="2577" max="2577" width="1.453125" style="79" customWidth="1"/>
    <col min="2578" max="2578" width="14.54296875" style="79" customWidth="1"/>
    <col min="2579" max="2579" width="1.453125" style="79" customWidth="1"/>
    <col min="2580" max="2580" width="16.54296875" style="79" customWidth="1"/>
    <col min="2581" max="2581" width="1.453125" style="79" customWidth="1"/>
    <col min="2582" max="2582" width="15.54296875" style="79" customWidth="1"/>
    <col min="2583" max="2583" width="1.453125" style="79" customWidth="1"/>
    <col min="2584" max="2584" width="14" style="79" customWidth="1"/>
    <col min="2585" max="2585" width="1.453125" style="79" customWidth="1"/>
    <col min="2586" max="2586" width="15.81640625" style="79" customWidth="1"/>
    <col min="2587" max="2818" width="25.1796875" style="79"/>
    <col min="2819" max="2819" width="54.54296875" style="79" customWidth="1"/>
    <col min="2820" max="2820" width="7.453125" style="79" customWidth="1"/>
    <col min="2821" max="2821" width="1.453125" style="79" customWidth="1"/>
    <col min="2822" max="2822" width="15.453125" style="79" bestFit="1" customWidth="1"/>
    <col min="2823" max="2823" width="1.453125" style="79" customWidth="1"/>
    <col min="2824" max="2824" width="16.453125" style="79" customWidth="1"/>
    <col min="2825" max="2825" width="1.453125" style="79" customWidth="1"/>
    <col min="2826" max="2826" width="15.1796875" style="79" bestFit="1" customWidth="1"/>
    <col min="2827" max="2827" width="1.453125" style="79" customWidth="1"/>
    <col min="2828" max="2828" width="14" style="79" customWidth="1"/>
    <col min="2829" max="2829" width="1.453125" style="79" customWidth="1"/>
    <col min="2830" max="2830" width="14" style="79" customWidth="1"/>
    <col min="2831" max="2831" width="1.453125" style="79" customWidth="1"/>
    <col min="2832" max="2832" width="14" style="79" customWidth="1"/>
    <col min="2833" max="2833" width="1.453125" style="79" customWidth="1"/>
    <col min="2834" max="2834" width="14.54296875" style="79" customWidth="1"/>
    <col min="2835" max="2835" width="1.453125" style="79" customWidth="1"/>
    <col min="2836" max="2836" width="16.54296875" style="79" customWidth="1"/>
    <col min="2837" max="2837" width="1.453125" style="79" customWidth="1"/>
    <col min="2838" max="2838" width="15.54296875" style="79" customWidth="1"/>
    <col min="2839" max="2839" width="1.453125" style="79" customWidth="1"/>
    <col min="2840" max="2840" width="14" style="79" customWidth="1"/>
    <col min="2841" max="2841" width="1.453125" style="79" customWidth="1"/>
    <col min="2842" max="2842" width="15.81640625" style="79" customWidth="1"/>
    <col min="2843" max="3074" width="25.1796875" style="79"/>
    <col min="3075" max="3075" width="54.54296875" style="79" customWidth="1"/>
    <col min="3076" max="3076" width="7.453125" style="79" customWidth="1"/>
    <col min="3077" max="3077" width="1.453125" style="79" customWidth="1"/>
    <col min="3078" max="3078" width="15.453125" style="79" bestFit="1" customWidth="1"/>
    <col min="3079" max="3079" width="1.453125" style="79" customWidth="1"/>
    <col min="3080" max="3080" width="16.453125" style="79" customWidth="1"/>
    <col min="3081" max="3081" width="1.453125" style="79" customWidth="1"/>
    <col min="3082" max="3082" width="15.1796875" style="79" bestFit="1" customWidth="1"/>
    <col min="3083" max="3083" width="1.453125" style="79" customWidth="1"/>
    <col min="3084" max="3084" width="14" style="79" customWidth="1"/>
    <col min="3085" max="3085" width="1.453125" style="79" customWidth="1"/>
    <col min="3086" max="3086" width="14" style="79" customWidth="1"/>
    <col min="3087" max="3087" width="1.453125" style="79" customWidth="1"/>
    <col min="3088" max="3088" width="14" style="79" customWidth="1"/>
    <col min="3089" max="3089" width="1.453125" style="79" customWidth="1"/>
    <col min="3090" max="3090" width="14.54296875" style="79" customWidth="1"/>
    <col min="3091" max="3091" width="1.453125" style="79" customWidth="1"/>
    <col min="3092" max="3092" width="16.54296875" style="79" customWidth="1"/>
    <col min="3093" max="3093" width="1.453125" style="79" customWidth="1"/>
    <col min="3094" max="3094" width="15.54296875" style="79" customWidth="1"/>
    <col min="3095" max="3095" width="1.453125" style="79" customWidth="1"/>
    <col min="3096" max="3096" width="14" style="79" customWidth="1"/>
    <col min="3097" max="3097" width="1.453125" style="79" customWidth="1"/>
    <col min="3098" max="3098" width="15.81640625" style="79" customWidth="1"/>
    <col min="3099" max="3330" width="25.1796875" style="79"/>
    <col min="3331" max="3331" width="54.54296875" style="79" customWidth="1"/>
    <col min="3332" max="3332" width="7.453125" style="79" customWidth="1"/>
    <col min="3333" max="3333" width="1.453125" style="79" customWidth="1"/>
    <col min="3334" max="3334" width="15.453125" style="79" bestFit="1" customWidth="1"/>
    <col min="3335" max="3335" width="1.453125" style="79" customWidth="1"/>
    <col min="3336" max="3336" width="16.453125" style="79" customWidth="1"/>
    <col min="3337" max="3337" width="1.453125" style="79" customWidth="1"/>
    <col min="3338" max="3338" width="15.1796875" style="79" bestFit="1" customWidth="1"/>
    <col min="3339" max="3339" width="1.453125" style="79" customWidth="1"/>
    <col min="3340" max="3340" width="14" style="79" customWidth="1"/>
    <col min="3341" max="3341" width="1.453125" style="79" customWidth="1"/>
    <col min="3342" max="3342" width="14" style="79" customWidth="1"/>
    <col min="3343" max="3343" width="1.453125" style="79" customWidth="1"/>
    <col min="3344" max="3344" width="14" style="79" customWidth="1"/>
    <col min="3345" max="3345" width="1.453125" style="79" customWidth="1"/>
    <col min="3346" max="3346" width="14.54296875" style="79" customWidth="1"/>
    <col min="3347" max="3347" width="1.453125" style="79" customWidth="1"/>
    <col min="3348" max="3348" width="16.54296875" style="79" customWidth="1"/>
    <col min="3349" max="3349" width="1.453125" style="79" customWidth="1"/>
    <col min="3350" max="3350" width="15.54296875" style="79" customWidth="1"/>
    <col min="3351" max="3351" width="1.453125" style="79" customWidth="1"/>
    <col min="3352" max="3352" width="14" style="79" customWidth="1"/>
    <col min="3353" max="3353" width="1.453125" style="79" customWidth="1"/>
    <col min="3354" max="3354" width="15.81640625" style="79" customWidth="1"/>
    <col min="3355" max="3586" width="25.1796875" style="79"/>
    <col min="3587" max="3587" width="54.54296875" style="79" customWidth="1"/>
    <col min="3588" max="3588" width="7.453125" style="79" customWidth="1"/>
    <col min="3589" max="3589" width="1.453125" style="79" customWidth="1"/>
    <col min="3590" max="3590" width="15.453125" style="79" bestFit="1" customWidth="1"/>
    <col min="3591" max="3591" width="1.453125" style="79" customWidth="1"/>
    <col min="3592" max="3592" width="16.453125" style="79" customWidth="1"/>
    <col min="3593" max="3593" width="1.453125" style="79" customWidth="1"/>
    <col min="3594" max="3594" width="15.1796875" style="79" bestFit="1" customWidth="1"/>
    <col min="3595" max="3595" width="1.453125" style="79" customWidth="1"/>
    <col min="3596" max="3596" width="14" style="79" customWidth="1"/>
    <col min="3597" max="3597" width="1.453125" style="79" customWidth="1"/>
    <col min="3598" max="3598" width="14" style="79" customWidth="1"/>
    <col min="3599" max="3599" width="1.453125" style="79" customWidth="1"/>
    <col min="3600" max="3600" width="14" style="79" customWidth="1"/>
    <col min="3601" max="3601" width="1.453125" style="79" customWidth="1"/>
    <col min="3602" max="3602" width="14.54296875" style="79" customWidth="1"/>
    <col min="3603" max="3603" width="1.453125" style="79" customWidth="1"/>
    <col min="3604" max="3604" width="16.54296875" style="79" customWidth="1"/>
    <col min="3605" max="3605" width="1.453125" style="79" customWidth="1"/>
    <col min="3606" max="3606" width="15.54296875" style="79" customWidth="1"/>
    <col min="3607" max="3607" width="1.453125" style="79" customWidth="1"/>
    <col min="3608" max="3608" width="14" style="79" customWidth="1"/>
    <col min="3609" max="3609" width="1.453125" style="79" customWidth="1"/>
    <col min="3610" max="3610" width="15.81640625" style="79" customWidth="1"/>
    <col min="3611" max="3842" width="25.1796875" style="79"/>
    <col min="3843" max="3843" width="54.54296875" style="79" customWidth="1"/>
    <col min="3844" max="3844" width="7.453125" style="79" customWidth="1"/>
    <col min="3845" max="3845" width="1.453125" style="79" customWidth="1"/>
    <col min="3846" max="3846" width="15.453125" style="79" bestFit="1" customWidth="1"/>
    <col min="3847" max="3847" width="1.453125" style="79" customWidth="1"/>
    <col min="3848" max="3848" width="16.453125" style="79" customWidth="1"/>
    <col min="3849" max="3849" width="1.453125" style="79" customWidth="1"/>
    <col min="3850" max="3850" width="15.1796875" style="79" bestFit="1" customWidth="1"/>
    <col min="3851" max="3851" width="1.453125" style="79" customWidth="1"/>
    <col min="3852" max="3852" width="14" style="79" customWidth="1"/>
    <col min="3853" max="3853" width="1.453125" style="79" customWidth="1"/>
    <col min="3854" max="3854" width="14" style="79" customWidth="1"/>
    <col min="3855" max="3855" width="1.453125" style="79" customWidth="1"/>
    <col min="3856" max="3856" width="14" style="79" customWidth="1"/>
    <col min="3857" max="3857" width="1.453125" style="79" customWidth="1"/>
    <col min="3858" max="3858" width="14.54296875" style="79" customWidth="1"/>
    <col min="3859" max="3859" width="1.453125" style="79" customWidth="1"/>
    <col min="3860" max="3860" width="16.54296875" style="79" customWidth="1"/>
    <col min="3861" max="3861" width="1.453125" style="79" customWidth="1"/>
    <col min="3862" max="3862" width="15.54296875" style="79" customWidth="1"/>
    <col min="3863" max="3863" width="1.453125" style="79" customWidth="1"/>
    <col min="3864" max="3864" width="14" style="79" customWidth="1"/>
    <col min="3865" max="3865" width="1.453125" style="79" customWidth="1"/>
    <col min="3866" max="3866" width="15.81640625" style="79" customWidth="1"/>
    <col min="3867" max="4098" width="25.1796875" style="79"/>
    <col min="4099" max="4099" width="54.54296875" style="79" customWidth="1"/>
    <col min="4100" max="4100" width="7.453125" style="79" customWidth="1"/>
    <col min="4101" max="4101" width="1.453125" style="79" customWidth="1"/>
    <col min="4102" max="4102" width="15.453125" style="79" bestFit="1" customWidth="1"/>
    <col min="4103" max="4103" width="1.453125" style="79" customWidth="1"/>
    <col min="4104" max="4104" width="16.453125" style="79" customWidth="1"/>
    <col min="4105" max="4105" width="1.453125" style="79" customWidth="1"/>
    <col min="4106" max="4106" width="15.1796875" style="79" bestFit="1" customWidth="1"/>
    <col min="4107" max="4107" width="1.453125" style="79" customWidth="1"/>
    <col min="4108" max="4108" width="14" style="79" customWidth="1"/>
    <col min="4109" max="4109" width="1.453125" style="79" customWidth="1"/>
    <col min="4110" max="4110" width="14" style="79" customWidth="1"/>
    <col min="4111" max="4111" width="1.453125" style="79" customWidth="1"/>
    <col min="4112" max="4112" width="14" style="79" customWidth="1"/>
    <col min="4113" max="4113" width="1.453125" style="79" customWidth="1"/>
    <col min="4114" max="4114" width="14.54296875" style="79" customWidth="1"/>
    <col min="4115" max="4115" width="1.453125" style="79" customWidth="1"/>
    <col min="4116" max="4116" width="16.54296875" style="79" customWidth="1"/>
    <col min="4117" max="4117" width="1.453125" style="79" customWidth="1"/>
    <col min="4118" max="4118" width="15.54296875" style="79" customWidth="1"/>
    <col min="4119" max="4119" width="1.453125" style="79" customWidth="1"/>
    <col min="4120" max="4120" width="14" style="79" customWidth="1"/>
    <col min="4121" max="4121" width="1.453125" style="79" customWidth="1"/>
    <col min="4122" max="4122" width="15.81640625" style="79" customWidth="1"/>
    <col min="4123" max="4354" width="25.1796875" style="79"/>
    <col min="4355" max="4355" width="54.54296875" style="79" customWidth="1"/>
    <col min="4356" max="4356" width="7.453125" style="79" customWidth="1"/>
    <col min="4357" max="4357" width="1.453125" style="79" customWidth="1"/>
    <col min="4358" max="4358" width="15.453125" style="79" bestFit="1" customWidth="1"/>
    <col min="4359" max="4359" width="1.453125" style="79" customWidth="1"/>
    <col min="4360" max="4360" width="16.453125" style="79" customWidth="1"/>
    <col min="4361" max="4361" width="1.453125" style="79" customWidth="1"/>
    <col min="4362" max="4362" width="15.1796875" style="79" bestFit="1" customWidth="1"/>
    <col min="4363" max="4363" width="1.453125" style="79" customWidth="1"/>
    <col min="4364" max="4364" width="14" style="79" customWidth="1"/>
    <col min="4365" max="4365" width="1.453125" style="79" customWidth="1"/>
    <col min="4366" max="4366" width="14" style="79" customWidth="1"/>
    <col min="4367" max="4367" width="1.453125" style="79" customWidth="1"/>
    <col min="4368" max="4368" width="14" style="79" customWidth="1"/>
    <col min="4369" max="4369" width="1.453125" style="79" customWidth="1"/>
    <col min="4370" max="4370" width="14.54296875" style="79" customWidth="1"/>
    <col min="4371" max="4371" width="1.453125" style="79" customWidth="1"/>
    <col min="4372" max="4372" width="16.54296875" style="79" customWidth="1"/>
    <col min="4373" max="4373" width="1.453125" style="79" customWidth="1"/>
    <col min="4374" max="4374" width="15.54296875" style="79" customWidth="1"/>
    <col min="4375" max="4375" width="1.453125" style="79" customWidth="1"/>
    <col min="4376" max="4376" width="14" style="79" customWidth="1"/>
    <col min="4377" max="4377" width="1.453125" style="79" customWidth="1"/>
    <col min="4378" max="4378" width="15.81640625" style="79" customWidth="1"/>
    <col min="4379" max="4610" width="25.1796875" style="79"/>
    <col min="4611" max="4611" width="54.54296875" style="79" customWidth="1"/>
    <col min="4612" max="4612" width="7.453125" style="79" customWidth="1"/>
    <col min="4613" max="4613" width="1.453125" style="79" customWidth="1"/>
    <col min="4614" max="4614" width="15.453125" style="79" bestFit="1" customWidth="1"/>
    <col min="4615" max="4615" width="1.453125" style="79" customWidth="1"/>
    <col min="4616" max="4616" width="16.453125" style="79" customWidth="1"/>
    <col min="4617" max="4617" width="1.453125" style="79" customWidth="1"/>
    <col min="4618" max="4618" width="15.1796875" style="79" bestFit="1" customWidth="1"/>
    <col min="4619" max="4619" width="1.453125" style="79" customWidth="1"/>
    <col min="4620" max="4620" width="14" style="79" customWidth="1"/>
    <col min="4621" max="4621" width="1.453125" style="79" customWidth="1"/>
    <col min="4622" max="4622" width="14" style="79" customWidth="1"/>
    <col min="4623" max="4623" width="1.453125" style="79" customWidth="1"/>
    <col min="4624" max="4624" width="14" style="79" customWidth="1"/>
    <col min="4625" max="4625" width="1.453125" style="79" customWidth="1"/>
    <col min="4626" max="4626" width="14.54296875" style="79" customWidth="1"/>
    <col min="4627" max="4627" width="1.453125" style="79" customWidth="1"/>
    <col min="4628" max="4628" width="16.54296875" style="79" customWidth="1"/>
    <col min="4629" max="4629" width="1.453125" style="79" customWidth="1"/>
    <col min="4630" max="4630" width="15.54296875" style="79" customWidth="1"/>
    <col min="4631" max="4631" width="1.453125" style="79" customWidth="1"/>
    <col min="4632" max="4632" width="14" style="79" customWidth="1"/>
    <col min="4633" max="4633" width="1.453125" style="79" customWidth="1"/>
    <col min="4634" max="4634" width="15.81640625" style="79" customWidth="1"/>
    <col min="4635" max="4866" width="25.1796875" style="79"/>
    <col min="4867" max="4867" width="54.54296875" style="79" customWidth="1"/>
    <col min="4868" max="4868" width="7.453125" style="79" customWidth="1"/>
    <col min="4869" max="4869" width="1.453125" style="79" customWidth="1"/>
    <col min="4870" max="4870" width="15.453125" style="79" bestFit="1" customWidth="1"/>
    <col min="4871" max="4871" width="1.453125" style="79" customWidth="1"/>
    <col min="4872" max="4872" width="16.453125" style="79" customWidth="1"/>
    <col min="4873" max="4873" width="1.453125" style="79" customWidth="1"/>
    <col min="4874" max="4874" width="15.1796875" style="79" bestFit="1" customWidth="1"/>
    <col min="4875" max="4875" width="1.453125" style="79" customWidth="1"/>
    <col min="4876" max="4876" width="14" style="79" customWidth="1"/>
    <col min="4877" max="4877" width="1.453125" style="79" customWidth="1"/>
    <col min="4878" max="4878" width="14" style="79" customWidth="1"/>
    <col min="4879" max="4879" width="1.453125" style="79" customWidth="1"/>
    <col min="4880" max="4880" width="14" style="79" customWidth="1"/>
    <col min="4881" max="4881" width="1.453125" style="79" customWidth="1"/>
    <col min="4882" max="4882" width="14.54296875" style="79" customWidth="1"/>
    <col min="4883" max="4883" width="1.453125" style="79" customWidth="1"/>
    <col min="4884" max="4884" width="16.54296875" style="79" customWidth="1"/>
    <col min="4885" max="4885" width="1.453125" style="79" customWidth="1"/>
    <col min="4886" max="4886" width="15.54296875" style="79" customWidth="1"/>
    <col min="4887" max="4887" width="1.453125" style="79" customWidth="1"/>
    <col min="4888" max="4888" width="14" style="79" customWidth="1"/>
    <col min="4889" max="4889" width="1.453125" style="79" customWidth="1"/>
    <col min="4890" max="4890" width="15.81640625" style="79" customWidth="1"/>
    <col min="4891" max="5122" width="25.1796875" style="79"/>
    <col min="5123" max="5123" width="54.54296875" style="79" customWidth="1"/>
    <col min="5124" max="5124" width="7.453125" style="79" customWidth="1"/>
    <col min="5125" max="5125" width="1.453125" style="79" customWidth="1"/>
    <col min="5126" max="5126" width="15.453125" style="79" bestFit="1" customWidth="1"/>
    <col min="5127" max="5127" width="1.453125" style="79" customWidth="1"/>
    <col min="5128" max="5128" width="16.453125" style="79" customWidth="1"/>
    <col min="5129" max="5129" width="1.453125" style="79" customWidth="1"/>
    <col min="5130" max="5130" width="15.1796875" style="79" bestFit="1" customWidth="1"/>
    <col min="5131" max="5131" width="1.453125" style="79" customWidth="1"/>
    <col min="5132" max="5132" width="14" style="79" customWidth="1"/>
    <col min="5133" max="5133" width="1.453125" style="79" customWidth="1"/>
    <col min="5134" max="5134" width="14" style="79" customWidth="1"/>
    <col min="5135" max="5135" width="1.453125" style="79" customWidth="1"/>
    <col min="5136" max="5136" width="14" style="79" customWidth="1"/>
    <col min="5137" max="5137" width="1.453125" style="79" customWidth="1"/>
    <col min="5138" max="5138" width="14.54296875" style="79" customWidth="1"/>
    <col min="5139" max="5139" width="1.453125" style="79" customWidth="1"/>
    <col min="5140" max="5140" width="16.54296875" style="79" customWidth="1"/>
    <col min="5141" max="5141" width="1.453125" style="79" customWidth="1"/>
    <col min="5142" max="5142" width="15.54296875" style="79" customWidth="1"/>
    <col min="5143" max="5143" width="1.453125" style="79" customWidth="1"/>
    <col min="5144" max="5144" width="14" style="79" customWidth="1"/>
    <col min="5145" max="5145" width="1.453125" style="79" customWidth="1"/>
    <col min="5146" max="5146" width="15.81640625" style="79" customWidth="1"/>
    <col min="5147" max="5378" width="25.1796875" style="79"/>
    <col min="5379" max="5379" width="54.54296875" style="79" customWidth="1"/>
    <col min="5380" max="5380" width="7.453125" style="79" customWidth="1"/>
    <col min="5381" max="5381" width="1.453125" style="79" customWidth="1"/>
    <col min="5382" max="5382" width="15.453125" style="79" bestFit="1" customWidth="1"/>
    <col min="5383" max="5383" width="1.453125" style="79" customWidth="1"/>
    <col min="5384" max="5384" width="16.453125" style="79" customWidth="1"/>
    <col min="5385" max="5385" width="1.453125" style="79" customWidth="1"/>
    <col min="5386" max="5386" width="15.1796875" style="79" bestFit="1" customWidth="1"/>
    <col min="5387" max="5387" width="1.453125" style="79" customWidth="1"/>
    <col min="5388" max="5388" width="14" style="79" customWidth="1"/>
    <col min="5389" max="5389" width="1.453125" style="79" customWidth="1"/>
    <col min="5390" max="5390" width="14" style="79" customWidth="1"/>
    <col min="5391" max="5391" width="1.453125" style="79" customWidth="1"/>
    <col min="5392" max="5392" width="14" style="79" customWidth="1"/>
    <col min="5393" max="5393" width="1.453125" style="79" customWidth="1"/>
    <col min="5394" max="5394" width="14.54296875" style="79" customWidth="1"/>
    <col min="5395" max="5395" width="1.453125" style="79" customWidth="1"/>
    <col min="5396" max="5396" width="16.54296875" style="79" customWidth="1"/>
    <col min="5397" max="5397" width="1.453125" style="79" customWidth="1"/>
    <col min="5398" max="5398" width="15.54296875" style="79" customWidth="1"/>
    <col min="5399" max="5399" width="1.453125" style="79" customWidth="1"/>
    <col min="5400" max="5400" width="14" style="79" customWidth="1"/>
    <col min="5401" max="5401" width="1.453125" style="79" customWidth="1"/>
    <col min="5402" max="5402" width="15.81640625" style="79" customWidth="1"/>
    <col min="5403" max="5634" width="25.1796875" style="79"/>
    <col min="5635" max="5635" width="54.54296875" style="79" customWidth="1"/>
    <col min="5636" max="5636" width="7.453125" style="79" customWidth="1"/>
    <col min="5637" max="5637" width="1.453125" style="79" customWidth="1"/>
    <col min="5638" max="5638" width="15.453125" style="79" bestFit="1" customWidth="1"/>
    <col min="5639" max="5639" width="1.453125" style="79" customWidth="1"/>
    <col min="5640" max="5640" width="16.453125" style="79" customWidth="1"/>
    <col min="5641" max="5641" width="1.453125" style="79" customWidth="1"/>
    <col min="5642" max="5642" width="15.1796875" style="79" bestFit="1" customWidth="1"/>
    <col min="5643" max="5643" width="1.453125" style="79" customWidth="1"/>
    <col min="5644" max="5644" width="14" style="79" customWidth="1"/>
    <col min="5645" max="5645" width="1.453125" style="79" customWidth="1"/>
    <col min="5646" max="5646" width="14" style="79" customWidth="1"/>
    <col min="5647" max="5647" width="1.453125" style="79" customWidth="1"/>
    <col min="5648" max="5648" width="14" style="79" customWidth="1"/>
    <col min="5649" max="5649" width="1.453125" style="79" customWidth="1"/>
    <col min="5650" max="5650" width="14.54296875" style="79" customWidth="1"/>
    <col min="5651" max="5651" width="1.453125" style="79" customWidth="1"/>
    <col min="5652" max="5652" width="16.54296875" style="79" customWidth="1"/>
    <col min="5653" max="5653" width="1.453125" style="79" customWidth="1"/>
    <col min="5654" max="5654" width="15.54296875" style="79" customWidth="1"/>
    <col min="5655" max="5655" width="1.453125" style="79" customWidth="1"/>
    <col min="5656" max="5656" width="14" style="79" customWidth="1"/>
    <col min="5657" max="5657" width="1.453125" style="79" customWidth="1"/>
    <col min="5658" max="5658" width="15.81640625" style="79" customWidth="1"/>
    <col min="5659" max="5890" width="25.1796875" style="79"/>
    <col min="5891" max="5891" width="54.54296875" style="79" customWidth="1"/>
    <col min="5892" max="5892" width="7.453125" style="79" customWidth="1"/>
    <col min="5893" max="5893" width="1.453125" style="79" customWidth="1"/>
    <col min="5894" max="5894" width="15.453125" style="79" bestFit="1" customWidth="1"/>
    <col min="5895" max="5895" width="1.453125" style="79" customWidth="1"/>
    <col min="5896" max="5896" width="16.453125" style="79" customWidth="1"/>
    <col min="5897" max="5897" width="1.453125" style="79" customWidth="1"/>
    <col min="5898" max="5898" width="15.1796875" style="79" bestFit="1" customWidth="1"/>
    <col min="5899" max="5899" width="1.453125" style="79" customWidth="1"/>
    <col min="5900" max="5900" width="14" style="79" customWidth="1"/>
    <col min="5901" max="5901" width="1.453125" style="79" customWidth="1"/>
    <col min="5902" max="5902" width="14" style="79" customWidth="1"/>
    <col min="5903" max="5903" width="1.453125" style="79" customWidth="1"/>
    <col min="5904" max="5904" width="14" style="79" customWidth="1"/>
    <col min="5905" max="5905" width="1.453125" style="79" customWidth="1"/>
    <col min="5906" max="5906" width="14.54296875" style="79" customWidth="1"/>
    <col min="5907" max="5907" width="1.453125" style="79" customWidth="1"/>
    <col min="5908" max="5908" width="16.54296875" style="79" customWidth="1"/>
    <col min="5909" max="5909" width="1.453125" style="79" customWidth="1"/>
    <col min="5910" max="5910" width="15.54296875" style="79" customWidth="1"/>
    <col min="5911" max="5911" width="1.453125" style="79" customWidth="1"/>
    <col min="5912" max="5912" width="14" style="79" customWidth="1"/>
    <col min="5913" max="5913" width="1.453125" style="79" customWidth="1"/>
    <col min="5914" max="5914" width="15.81640625" style="79" customWidth="1"/>
    <col min="5915" max="6146" width="25.1796875" style="79"/>
    <col min="6147" max="6147" width="54.54296875" style="79" customWidth="1"/>
    <col min="6148" max="6148" width="7.453125" style="79" customWidth="1"/>
    <col min="6149" max="6149" width="1.453125" style="79" customWidth="1"/>
    <col min="6150" max="6150" width="15.453125" style="79" bestFit="1" customWidth="1"/>
    <col min="6151" max="6151" width="1.453125" style="79" customWidth="1"/>
    <col min="6152" max="6152" width="16.453125" style="79" customWidth="1"/>
    <col min="6153" max="6153" width="1.453125" style="79" customWidth="1"/>
    <col min="6154" max="6154" width="15.1796875" style="79" bestFit="1" customWidth="1"/>
    <col min="6155" max="6155" width="1.453125" style="79" customWidth="1"/>
    <col min="6156" max="6156" width="14" style="79" customWidth="1"/>
    <col min="6157" max="6157" width="1.453125" style="79" customWidth="1"/>
    <col min="6158" max="6158" width="14" style="79" customWidth="1"/>
    <col min="6159" max="6159" width="1.453125" style="79" customWidth="1"/>
    <col min="6160" max="6160" width="14" style="79" customWidth="1"/>
    <col min="6161" max="6161" width="1.453125" style="79" customWidth="1"/>
    <col min="6162" max="6162" width="14.54296875" style="79" customWidth="1"/>
    <col min="6163" max="6163" width="1.453125" style="79" customWidth="1"/>
    <col min="6164" max="6164" width="16.54296875" style="79" customWidth="1"/>
    <col min="6165" max="6165" width="1.453125" style="79" customWidth="1"/>
    <col min="6166" max="6166" width="15.54296875" style="79" customWidth="1"/>
    <col min="6167" max="6167" width="1.453125" style="79" customWidth="1"/>
    <col min="6168" max="6168" width="14" style="79" customWidth="1"/>
    <col min="6169" max="6169" width="1.453125" style="79" customWidth="1"/>
    <col min="6170" max="6170" width="15.81640625" style="79" customWidth="1"/>
    <col min="6171" max="6402" width="25.1796875" style="79"/>
    <col min="6403" max="6403" width="54.54296875" style="79" customWidth="1"/>
    <col min="6404" max="6404" width="7.453125" style="79" customWidth="1"/>
    <col min="6405" max="6405" width="1.453125" style="79" customWidth="1"/>
    <col min="6406" max="6406" width="15.453125" style="79" bestFit="1" customWidth="1"/>
    <col min="6407" max="6407" width="1.453125" style="79" customWidth="1"/>
    <col min="6408" max="6408" width="16.453125" style="79" customWidth="1"/>
    <col min="6409" max="6409" width="1.453125" style="79" customWidth="1"/>
    <col min="6410" max="6410" width="15.1796875" style="79" bestFit="1" customWidth="1"/>
    <col min="6411" max="6411" width="1.453125" style="79" customWidth="1"/>
    <col min="6412" max="6412" width="14" style="79" customWidth="1"/>
    <col min="6413" max="6413" width="1.453125" style="79" customWidth="1"/>
    <col min="6414" max="6414" width="14" style="79" customWidth="1"/>
    <col min="6415" max="6415" width="1.453125" style="79" customWidth="1"/>
    <col min="6416" max="6416" width="14" style="79" customWidth="1"/>
    <col min="6417" max="6417" width="1.453125" style="79" customWidth="1"/>
    <col min="6418" max="6418" width="14.54296875" style="79" customWidth="1"/>
    <col min="6419" max="6419" width="1.453125" style="79" customWidth="1"/>
    <col min="6420" max="6420" width="16.54296875" style="79" customWidth="1"/>
    <col min="6421" max="6421" width="1.453125" style="79" customWidth="1"/>
    <col min="6422" max="6422" width="15.54296875" style="79" customWidth="1"/>
    <col min="6423" max="6423" width="1.453125" style="79" customWidth="1"/>
    <col min="6424" max="6424" width="14" style="79" customWidth="1"/>
    <col min="6425" max="6425" width="1.453125" style="79" customWidth="1"/>
    <col min="6426" max="6426" width="15.81640625" style="79" customWidth="1"/>
    <col min="6427" max="6658" width="25.1796875" style="79"/>
    <col min="6659" max="6659" width="54.54296875" style="79" customWidth="1"/>
    <col min="6660" max="6660" width="7.453125" style="79" customWidth="1"/>
    <col min="6661" max="6661" width="1.453125" style="79" customWidth="1"/>
    <col min="6662" max="6662" width="15.453125" style="79" bestFit="1" customWidth="1"/>
    <col min="6663" max="6663" width="1.453125" style="79" customWidth="1"/>
    <col min="6664" max="6664" width="16.453125" style="79" customWidth="1"/>
    <col min="6665" max="6665" width="1.453125" style="79" customWidth="1"/>
    <col min="6666" max="6666" width="15.1796875" style="79" bestFit="1" customWidth="1"/>
    <col min="6667" max="6667" width="1.453125" style="79" customWidth="1"/>
    <col min="6668" max="6668" width="14" style="79" customWidth="1"/>
    <col min="6669" max="6669" width="1.453125" style="79" customWidth="1"/>
    <col min="6670" max="6670" width="14" style="79" customWidth="1"/>
    <col min="6671" max="6671" width="1.453125" style="79" customWidth="1"/>
    <col min="6672" max="6672" width="14" style="79" customWidth="1"/>
    <col min="6673" max="6673" width="1.453125" style="79" customWidth="1"/>
    <col min="6674" max="6674" width="14.54296875" style="79" customWidth="1"/>
    <col min="6675" max="6675" width="1.453125" style="79" customWidth="1"/>
    <col min="6676" max="6676" width="16.54296875" style="79" customWidth="1"/>
    <col min="6677" max="6677" width="1.453125" style="79" customWidth="1"/>
    <col min="6678" max="6678" width="15.54296875" style="79" customWidth="1"/>
    <col min="6679" max="6679" width="1.453125" style="79" customWidth="1"/>
    <col min="6680" max="6680" width="14" style="79" customWidth="1"/>
    <col min="6681" max="6681" width="1.453125" style="79" customWidth="1"/>
    <col min="6682" max="6682" width="15.81640625" style="79" customWidth="1"/>
    <col min="6683" max="6914" width="25.1796875" style="79"/>
    <col min="6915" max="6915" width="54.54296875" style="79" customWidth="1"/>
    <col min="6916" max="6916" width="7.453125" style="79" customWidth="1"/>
    <col min="6917" max="6917" width="1.453125" style="79" customWidth="1"/>
    <col min="6918" max="6918" width="15.453125" style="79" bestFit="1" customWidth="1"/>
    <col min="6919" max="6919" width="1.453125" style="79" customWidth="1"/>
    <col min="6920" max="6920" width="16.453125" style="79" customWidth="1"/>
    <col min="6921" max="6921" width="1.453125" style="79" customWidth="1"/>
    <col min="6922" max="6922" width="15.1796875" style="79" bestFit="1" customWidth="1"/>
    <col min="6923" max="6923" width="1.453125" style="79" customWidth="1"/>
    <col min="6924" max="6924" width="14" style="79" customWidth="1"/>
    <col min="6925" max="6925" width="1.453125" style="79" customWidth="1"/>
    <col min="6926" max="6926" width="14" style="79" customWidth="1"/>
    <col min="6927" max="6927" width="1.453125" style="79" customWidth="1"/>
    <col min="6928" max="6928" width="14" style="79" customWidth="1"/>
    <col min="6929" max="6929" width="1.453125" style="79" customWidth="1"/>
    <col min="6930" max="6930" width="14.54296875" style="79" customWidth="1"/>
    <col min="6931" max="6931" width="1.453125" style="79" customWidth="1"/>
    <col min="6932" max="6932" width="16.54296875" style="79" customWidth="1"/>
    <col min="6933" max="6933" width="1.453125" style="79" customWidth="1"/>
    <col min="6934" max="6934" width="15.54296875" style="79" customWidth="1"/>
    <col min="6935" max="6935" width="1.453125" style="79" customWidth="1"/>
    <col min="6936" max="6936" width="14" style="79" customWidth="1"/>
    <col min="6937" max="6937" width="1.453125" style="79" customWidth="1"/>
    <col min="6938" max="6938" width="15.81640625" style="79" customWidth="1"/>
    <col min="6939" max="7170" width="25.1796875" style="79"/>
    <col min="7171" max="7171" width="54.54296875" style="79" customWidth="1"/>
    <col min="7172" max="7172" width="7.453125" style="79" customWidth="1"/>
    <col min="7173" max="7173" width="1.453125" style="79" customWidth="1"/>
    <col min="7174" max="7174" width="15.453125" style="79" bestFit="1" customWidth="1"/>
    <col min="7175" max="7175" width="1.453125" style="79" customWidth="1"/>
    <col min="7176" max="7176" width="16.453125" style="79" customWidth="1"/>
    <col min="7177" max="7177" width="1.453125" style="79" customWidth="1"/>
    <col min="7178" max="7178" width="15.1796875" style="79" bestFit="1" customWidth="1"/>
    <col min="7179" max="7179" width="1.453125" style="79" customWidth="1"/>
    <col min="7180" max="7180" width="14" style="79" customWidth="1"/>
    <col min="7181" max="7181" width="1.453125" style="79" customWidth="1"/>
    <col min="7182" max="7182" width="14" style="79" customWidth="1"/>
    <col min="7183" max="7183" width="1.453125" style="79" customWidth="1"/>
    <col min="7184" max="7184" width="14" style="79" customWidth="1"/>
    <col min="7185" max="7185" width="1.453125" style="79" customWidth="1"/>
    <col min="7186" max="7186" width="14.54296875" style="79" customWidth="1"/>
    <col min="7187" max="7187" width="1.453125" style="79" customWidth="1"/>
    <col min="7188" max="7188" width="16.54296875" style="79" customWidth="1"/>
    <col min="7189" max="7189" width="1.453125" style="79" customWidth="1"/>
    <col min="7190" max="7190" width="15.54296875" style="79" customWidth="1"/>
    <col min="7191" max="7191" width="1.453125" style="79" customWidth="1"/>
    <col min="7192" max="7192" width="14" style="79" customWidth="1"/>
    <col min="7193" max="7193" width="1.453125" style="79" customWidth="1"/>
    <col min="7194" max="7194" width="15.81640625" style="79" customWidth="1"/>
    <col min="7195" max="7426" width="25.1796875" style="79"/>
    <col min="7427" max="7427" width="54.54296875" style="79" customWidth="1"/>
    <col min="7428" max="7428" width="7.453125" style="79" customWidth="1"/>
    <col min="7429" max="7429" width="1.453125" style="79" customWidth="1"/>
    <col min="7430" max="7430" width="15.453125" style="79" bestFit="1" customWidth="1"/>
    <col min="7431" max="7431" width="1.453125" style="79" customWidth="1"/>
    <col min="7432" max="7432" width="16.453125" style="79" customWidth="1"/>
    <col min="7433" max="7433" width="1.453125" style="79" customWidth="1"/>
    <col min="7434" max="7434" width="15.1796875" style="79" bestFit="1" customWidth="1"/>
    <col min="7435" max="7435" width="1.453125" style="79" customWidth="1"/>
    <col min="7436" max="7436" width="14" style="79" customWidth="1"/>
    <col min="7437" max="7437" width="1.453125" style="79" customWidth="1"/>
    <col min="7438" max="7438" width="14" style="79" customWidth="1"/>
    <col min="7439" max="7439" width="1.453125" style="79" customWidth="1"/>
    <col min="7440" max="7440" width="14" style="79" customWidth="1"/>
    <col min="7441" max="7441" width="1.453125" style="79" customWidth="1"/>
    <col min="7442" max="7442" width="14.54296875" style="79" customWidth="1"/>
    <col min="7443" max="7443" width="1.453125" style="79" customWidth="1"/>
    <col min="7444" max="7444" width="16.54296875" style="79" customWidth="1"/>
    <col min="7445" max="7445" width="1.453125" style="79" customWidth="1"/>
    <col min="7446" max="7446" width="15.54296875" style="79" customWidth="1"/>
    <col min="7447" max="7447" width="1.453125" style="79" customWidth="1"/>
    <col min="7448" max="7448" width="14" style="79" customWidth="1"/>
    <col min="7449" max="7449" width="1.453125" style="79" customWidth="1"/>
    <col min="7450" max="7450" width="15.81640625" style="79" customWidth="1"/>
    <col min="7451" max="7682" width="25.1796875" style="79"/>
    <col min="7683" max="7683" width="54.54296875" style="79" customWidth="1"/>
    <col min="7684" max="7684" width="7.453125" style="79" customWidth="1"/>
    <col min="7685" max="7685" width="1.453125" style="79" customWidth="1"/>
    <col min="7686" max="7686" width="15.453125" style="79" bestFit="1" customWidth="1"/>
    <col min="7687" max="7687" width="1.453125" style="79" customWidth="1"/>
    <col min="7688" max="7688" width="16.453125" style="79" customWidth="1"/>
    <col min="7689" max="7689" width="1.453125" style="79" customWidth="1"/>
    <col min="7690" max="7690" width="15.1796875" style="79" bestFit="1" customWidth="1"/>
    <col min="7691" max="7691" width="1.453125" style="79" customWidth="1"/>
    <col min="7692" max="7692" width="14" style="79" customWidth="1"/>
    <col min="7693" max="7693" width="1.453125" style="79" customWidth="1"/>
    <col min="7694" max="7694" width="14" style="79" customWidth="1"/>
    <col min="7695" max="7695" width="1.453125" style="79" customWidth="1"/>
    <col min="7696" max="7696" width="14" style="79" customWidth="1"/>
    <col min="7697" max="7697" width="1.453125" style="79" customWidth="1"/>
    <col min="7698" max="7698" width="14.54296875" style="79" customWidth="1"/>
    <col min="7699" max="7699" width="1.453125" style="79" customWidth="1"/>
    <col min="7700" max="7700" width="16.54296875" style="79" customWidth="1"/>
    <col min="7701" max="7701" width="1.453125" style="79" customWidth="1"/>
    <col min="7702" max="7702" width="15.54296875" style="79" customWidth="1"/>
    <col min="7703" max="7703" width="1.453125" style="79" customWidth="1"/>
    <col min="7704" max="7704" width="14" style="79" customWidth="1"/>
    <col min="7705" max="7705" width="1.453125" style="79" customWidth="1"/>
    <col min="7706" max="7706" width="15.81640625" style="79" customWidth="1"/>
    <col min="7707" max="7938" width="25.1796875" style="79"/>
    <col min="7939" max="7939" width="54.54296875" style="79" customWidth="1"/>
    <col min="7940" max="7940" width="7.453125" style="79" customWidth="1"/>
    <col min="7941" max="7941" width="1.453125" style="79" customWidth="1"/>
    <col min="7942" max="7942" width="15.453125" style="79" bestFit="1" customWidth="1"/>
    <col min="7943" max="7943" width="1.453125" style="79" customWidth="1"/>
    <col min="7944" max="7944" width="16.453125" style="79" customWidth="1"/>
    <col min="7945" max="7945" width="1.453125" style="79" customWidth="1"/>
    <col min="7946" max="7946" width="15.1796875" style="79" bestFit="1" customWidth="1"/>
    <col min="7947" max="7947" width="1.453125" style="79" customWidth="1"/>
    <col min="7948" max="7948" width="14" style="79" customWidth="1"/>
    <col min="7949" max="7949" width="1.453125" style="79" customWidth="1"/>
    <col min="7950" max="7950" width="14" style="79" customWidth="1"/>
    <col min="7951" max="7951" width="1.453125" style="79" customWidth="1"/>
    <col min="7952" max="7952" width="14" style="79" customWidth="1"/>
    <col min="7953" max="7953" width="1.453125" style="79" customWidth="1"/>
    <col min="7954" max="7954" width="14.54296875" style="79" customWidth="1"/>
    <col min="7955" max="7955" width="1.453125" style="79" customWidth="1"/>
    <col min="7956" max="7956" width="16.54296875" style="79" customWidth="1"/>
    <col min="7957" max="7957" width="1.453125" style="79" customWidth="1"/>
    <col min="7958" max="7958" width="15.54296875" style="79" customWidth="1"/>
    <col min="7959" max="7959" width="1.453125" style="79" customWidth="1"/>
    <col min="7960" max="7960" width="14" style="79" customWidth="1"/>
    <col min="7961" max="7961" width="1.453125" style="79" customWidth="1"/>
    <col min="7962" max="7962" width="15.81640625" style="79" customWidth="1"/>
    <col min="7963" max="8194" width="25.1796875" style="79"/>
    <col min="8195" max="8195" width="54.54296875" style="79" customWidth="1"/>
    <col min="8196" max="8196" width="7.453125" style="79" customWidth="1"/>
    <col min="8197" max="8197" width="1.453125" style="79" customWidth="1"/>
    <col min="8198" max="8198" width="15.453125" style="79" bestFit="1" customWidth="1"/>
    <col min="8199" max="8199" width="1.453125" style="79" customWidth="1"/>
    <col min="8200" max="8200" width="16.453125" style="79" customWidth="1"/>
    <col min="8201" max="8201" width="1.453125" style="79" customWidth="1"/>
    <col min="8202" max="8202" width="15.1796875" style="79" bestFit="1" customWidth="1"/>
    <col min="8203" max="8203" width="1.453125" style="79" customWidth="1"/>
    <col min="8204" max="8204" width="14" style="79" customWidth="1"/>
    <col min="8205" max="8205" width="1.453125" style="79" customWidth="1"/>
    <col min="8206" max="8206" width="14" style="79" customWidth="1"/>
    <col min="8207" max="8207" width="1.453125" style="79" customWidth="1"/>
    <col min="8208" max="8208" width="14" style="79" customWidth="1"/>
    <col min="8209" max="8209" width="1.453125" style="79" customWidth="1"/>
    <col min="8210" max="8210" width="14.54296875" style="79" customWidth="1"/>
    <col min="8211" max="8211" width="1.453125" style="79" customWidth="1"/>
    <col min="8212" max="8212" width="16.54296875" style="79" customWidth="1"/>
    <col min="8213" max="8213" width="1.453125" style="79" customWidth="1"/>
    <col min="8214" max="8214" width="15.54296875" style="79" customWidth="1"/>
    <col min="8215" max="8215" width="1.453125" style="79" customWidth="1"/>
    <col min="8216" max="8216" width="14" style="79" customWidth="1"/>
    <col min="8217" max="8217" width="1.453125" style="79" customWidth="1"/>
    <col min="8218" max="8218" width="15.81640625" style="79" customWidth="1"/>
    <col min="8219" max="8450" width="25.1796875" style="79"/>
    <col min="8451" max="8451" width="54.54296875" style="79" customWidth="1"/>
    <col min="8452" max="8452" width="7.453125" style="79" customWidth="1"/>
    <col min="8453" max="8453" width="1.453125" style="79" customWidth="1"/>
    <col min="8454" max="8454" width="15.453125" style="79" bestFit="1" customWidth="1"/>
    <col min="8455" max="8455" width="1.453125" style="79" customWidth="1"/>
    <col min="8456" max="8456" width="16.453125" style="79" customWidth="1"/>
    <col min="8457" max="8457" width="1.453125" style="79" customWidth="1"/>
    <col min="8458" max="8458" width="15.1796875" style="79" bestFit="1" customWidth="1"/>
    <col min="8459" max="8459" width="1.453125" style="79" customWidth="1"/>
    <col min="8460" max="8460" width="14" style="79" customWidth="1"/>
    <col min="8461" max="8461" width="1.453125" style="79" customWidth="1"/>
    <col min="8462" max="8462" width="14" style="79" customWidth="1"/>
    <col min="8463" max="8463" width="1.453125" style="79" customWidth="1"/>
    <col min="8464" max="8464" width="14" style="79" customWidth="1"/>
    <col min="8465" max="8465" width="1.453125" style="79" customWidth="1"/>
    <col min="8466" max="8466" width="14.54296875" style="79" customWidth="1"/>
    <col min="8467" max="8467" width="1.453125" style="79" customWidth="1"/>
    <col min="8468" max="8468" width="16.54296875" style="79" customWidth="1"/>
    <col min="8469" max="8469" width="1.453125" style="79" customWidth="1"/>
    <col min="8470" max="8470" width="15.54296875" style="79" customWidth="1"/>
    <col min="8471" max="8471" width="1.453125" style="79" customWidth="1"/>
    <col min="8472" max="8472" width="14" style="79" customWidth="1"/>
    <col min="8473" max="8473" width="1.453125" style="79" customWidth="1"/>
    <col min="8474" max="8474" width="15.81640625" style="79" customWidth="1"/>
    <col min="8475" max="8706" width="25.1796875" style="79"/>
    <col min="8707" max="8707" width="54.54296875" style="79" customWidth="1"/>
    <col min="8708" max="8708" width="7.453125" style="79" customWidth="1"/>
    <col min="8709" max="8709" width="1.453125" style="79" customWidth="1"/>
    <col min="8710" max="8710" width="15.453125" style="79" bestFit="1" customWidth="1"/>
    <col min="8711" max="8711" width="1.453125" style="79" customWidth="1"/>
    <col min="8712" max="8712" width="16.453125" style="79" customWidth="1"/>
    <col min="8713" max="8713" width="1.453125" style="79" customWidth="1"/>
    <col min="8714" max="8714" width="15.1796875" style="79" bestFit="1" customWidth="1"/>
    <col min="8715" max="8715" width="1.453125" style="79" customWidth="1"/>
    <col min="8716" max="8716" width="14" style="79" customWidth="1"/>
    <col min="8717" max="8717" width="1.453125" style="79" customWidth="1"/>
    <col min="8718" max="8718" width="14" style="79" customWidth="1"/>
    <col min="8719" max="8719" width="1.453125" style="79" customWidth="1"/>
    <col min="8720" max="8720" width="14" style="79" customWidth="1"/>
    <col min="8721" max="8721" width="1.453125" style="79" customWidth="1"/>
    <col min="8722" max="8722" width="14.54296875" style="79" customWidth="1"/>
    <col min="8723" max="8723" width="1.453125" style="79" customWidth="1"/>
    <col min="8724" max="8724" width="16.54296875" style="79" customWidth="1"/>
    <col min="8725" max="8725" width="1.453125" style="79" customWidth="1"/>
    <col min="8726" max="8726" width="15.54296875" style="79" customWidth="1"/>
    <col min="8727" max="8727" width="1.453125" style="79" customWidth="1"/>
    <col min="8728" max="8728" width="14" style="79" customWidth="1"/>
    <col min="8729" max="8729" width="1.453125" style="79" customWidth="1"/>
    <col min="8730" max="8730" width="15.81640625" style="79" customWidth="1"/>
    <col min="8731" max="8962" width="25.1796875" style="79"/>
    <col min="8963" max="8963" width="54.54296875" style="79" customWidth="1"/>
    <col min="8964" max="8964" width="7.453125" style="79" customWidth="1"/>
    <col min="8965" max="8965" width="1.453125" style="79" customWidth="1"/>
    <col min="8966" max="8966" width="15.453125" style="79" bestFit="1" customWidth="1"/>
    <col min="8967" max="8967" width="1.453125" style="79" customWidth="1"/>
    <col min="8968" max="8968" width="16.453125" style="79" customWidth="1"/>
    <col min="8969" max="8969" width="1.453125" style="79" customWidth="1"/>
    <col min="8970" max="8970" width="15.1796875" style="79" bestFit="1" customWidth="1"/>
    <col min="8971" max="8971" width="1.453125" style="79" customWidth="1"/>
    <col min="8972" max="8972" width="14" style="79" customWidth="1"/>
    <col min="8973" max="8973" width="1.453125" style="79" customWidth="1"/>
    <col min="8974" max="8974" width="14" style="79" customWidth="1"/>
    <col min="8975" max="8975" width="1.453125" style="79" customWidth="1"/>
    <col min="8976" max="8976" width="14" style="79" customWidth="1"/>
    <col min="8977" max="8977" width="1.453125" style="79" customWidth="1"/>
    <col min="8978" max="8978" width="14.54296875" style="79" customWidth="1"/>
    <col min="8979" max="8979" width="1.453125" style="79" customWidth="1"/>
    <col min="8980" max="8980" width="16.54296875" style="79" customWidth="1"/>
    <col min="8981" max="8981" width="1.453125" style="79" customWidth="1"/>
    <col min="8982" max="8982" width="15.54296875" style="79" customWidth="1"/>
    <col min="8983" max="8983" width="1.453125" style="79" customWidth="1"/>
    <col min="8984" max="8984" width="14" style="79" customWidth="1"/>
    <col min="8985" max="8985" width="1.453125" style="79" customWidth="1"/>
    <col min="8986" max="8986" width="15.81640625" style="79" customWidth="1"/>
    <col min="8987" max="9218" width="25.1796875" style="79"/>
    <col min="9219" max="9219" width="54.54296875" style="79" customWidth="1"/>
    <col min="9220" max="9220" width="7.453125" style="79" customWidth="1"/>
    <col min="9221" max="9221" width="1.453125" style="79" customWidth="1"/>
    <col min="9222" max="9222" width="15.453125" style="79" bestFit="1" customWidth="1"/>
    <col min="9223" max="9223" width="1.453125" style="79" customWidth="1"/>
    <col min="9224" max="9224" width="16.453125" style="79" customWidth="1"/>
    <col min="9225" max="9225" width="1.453125" style="79" customWidth="1"/>
    <col min="9226" max="9226" width="15.1796875" style="79" bestFit="1" customWidth="1"/>
    <col min="9227" max="9227" width="1.453125" style="79" customWidth="1"/>
    <col min="9228" max="9228" width="14" style="79" customWidth="1"/>
    <col min="9229" max="9229" width="1.453125" style="79" customWidth="1"/>
    <col min="9230" max="9230" width="14" style="79" customWidth="1"/>
    <col min="9231" max="9231" width="1.453125" style="79" customWidth="1"/>
    <col min="9232" max="9232" width="14" style="79" customWidth="1"/>
    <col min="9233" max="9233" width="1.453125" style="79" customWidth="1"/>
    <col min="9234" max="9234" width="14.54296875" style="79" customWidth="1"/>
    <col min="9235" max="9235" width="1.453125" style="79" customWidth="1"/>
    <col min="9236" max="9236" width="16.54296875" style="79" customWidth="1"/>
    <col min="9237" max="9237" width="1.453125" style="79" customWidth="1"/>
    <col min="9238" max="9238" width="15.54296875" style="79" customWidth="1"/>
    <col min="9239" max="9239" width="1.453125" style="79" customWidth="1"/>
    <col min="9240" max="9240" width="14" style="79" customWidth="1"/>
    <col min="9241" max="9241" width="1.453125" style="79" customWidth="1"/>
    <col min="9242" max="9242" width="15.81640625" style="79" customWidth="1"/>
    <col min="9243" max="9474" width="25.1796875" style="79"/>
    <col min="9475" max="9475" width="54.54296875" style="79" customWidth="1"/>
    <col min="9476" max="9476" width="7.453125" style="79" customWidth="1"/>
    <col min="9477" max="9477" width="1.453125" style="79" customWidth="1"/>
    <col min="9478" max="9478" width="15.453125" style="79" bestFit="1" customWidth="1"/>
    <col min="9479" max="9479" width="1.453125" style="79" customWidth="1"/>
    <col min="9480" max="9480" width="16.453125" style="79" customWidth="1"/>
    <col min="9481" max="9481" width="1.453125" style="79" customWidth="1"/>
    <col min="9482" max="9482" width="15.1796875" style="79" bestFit="1" customWidth="1"/>
    <col min="9483" max="9483" width="1.453125" style="79" customWidth="1"/>
    <col min="9484" max="9484" width="14" style="79" customWidth="1"/>
    <col min="9485" max="9485" width="1.453125" style="79" customWidth="1"/>
    <col min="9486" max="9486" width="14" style="79" customWidth="1"/>
    <col min="9487" max="9487" width="1.453125" style="79" customWidth="1"/>
    <col min="9488" max="9488" width="14" style="79" customWidth="1"/>
    <col min="9489" max="9489" width="1.453125" style="79" customWidth="1"/>
    <col min="9490" max="9490" width="14.54296875" style="79" customWidth="1"/>
    <col min="9491" max="9491" width="1.453125" style="79" customWidth="1"/>
    <col min="9492" max="9492" width="16.54296875" style="79" customWidth="1"/>
    <col min="9493" max="9493" width="1.453125" style="79" customWidth="1"/>
    <col min="9494" max="9494" width="15.54296875" style="79" customWidth="1"/>
    <col min="9495" max="9495" width="1.453125" style="79" customWidth="1"/>
    <col min="9496" max="9496" width="14" style="79" customWidth="1"/>
    <col min="9497" max="9497" width="1.453125" style="79" customWidth="1"/>
    <col min="9498" max="9498" width="15.81640625" style="79" customWidth="1"/>
    <col min="9499" max="9730" width="25.1796875" style="79"/>
    <col min="9731" max="9731" width="54.54296875" style="79" customWidth="1"/>
    <col min="9732" max="9732" width="7.453125" style="79" customWidth="1"/>
    <col min="9733" max="9733" width="1.453125" style="79" customWidth="1"/>
    <col min="9734" max="9734" width="15.453125" style="79" bestFit="1" customWidth="1"/>
    <col min="9735" max="9735" width="1.453125" style="79" customWidth="1"/>
    <col min="9736" max="9736" width="16.453125" style="79" customWidth="1"/>
    <col min="9737" max="9737" width="1.453125" style="79" customWidth="1"/>
    <col min="9738" max="9738" width="15.1796875" style="79" bestFit="1" customWidth="1"/>
    <col min="9739" max="9739" width="1.453125" style="79" customWidth="1"/>
    <col min="9740" max="9740" width="14" style="79" customWidth="1"/>
    <col min="9741" max="9741" width="1.453125" style="79" customWidth="1"/>
    <col min="9742" max="9742" width="14" style="79" customWidth="1"/>
    <col min="9743" max="9743" width="1.453125" style="79" customWidth="1"/>
    <col min="9744" max="9744" width="14" style="79" customWidth="1"/>
    <col min="9745" max="9745" width="1.453125" style="79" customWidth="1"/>
    <col min="9746" max="9746" width="14.54296875" style="79" customWidth="1"/>
    <col min="9747" max="9747" width="1.453125" style="79" customWidth="1"/>
    <col min="9748" max="9748" width="16.54296875" style="79" customWidth="1"/>
    <col min="9749" max="9749" width="1.453125" style="79" customWidth="1"/>
    <col min="9750" max="9750" width="15.54296875" style="79" customWidth="1"/>
    <col min="9751" max="9751" width="1.453125" style="79" customWidth="1"/>
    <col min="9752" max="9752" width="14" style="79" customWidth="1"/>
    <col min="9753" max="9753" width="1.453125" style="79" customWidth="1"/>
    <col min="9754" max="9754" width="15.81640625" style="79" customWidth="1"/>
    <col min="9755" max="9986" width="25.1796875" style="79"/>
    <col min="9987" max="9987" width="54.54296875" style="79" customWidth="1"/>
    <col min="9988" max="9988" width="7.453125" style="79" customWidth="1"/>
    <col min="9989" max="9989" width="1.453125" style="79" customWidth="1"/>
    <col min="9990" max="9990" width="15.453125" style="79" bestFit="1" customWidth="1"/>
    <col min="9991" max="9991" width="1.453125" style="79" customWidth="1"/>
    <col min="9992" max="9992" width="16.453125" style="79" customWidth="1"/>
    <col min="9993" max="9993" width="1.453125" style="79" customWidth="1"/>
    <col min="9994" max="9994" width="15.1796875" style="79" bestFit="1" customWidth="1"/>
    <col min="9995" max="9995" width="1.453125" style="79" customWidth="1"/>
    <col min="9996" max="9996" width="14" style="79" customWidth="1"/>
    <col min="9997" max="9997" width="1.453125" style="79" customWidth="1"/>
    <col min="9998" max="9998" width="14" style="79" customWidth="1"/>
    <col min="9999" max="9999" width="1.453125" style="79" customWidth="1"/>
    <col min="10000" max="10000" width="14" style="79" customWidth="1"/>
    <col min="10001" max="10001" width="1.453125" style="79" customWidth="1"/>
    <col min="10002" max="10002" width="14.54296875" style="79" customWidth="1"/>
    <col min="10003" max="10003" width="1.453125" style="79" customWidth="1"/>
    <col min="10004" max="10004" width="16.54296875" style="79" customWidth="1"/>
    <col min="10005" max="10005" width="1.453125" style="79" customWidth="1"/>
    <col min="10006" max="10006" width="15.54296875" style="79" customWidth="1"/>
    <col min="10007" max="10007" width="1.453125" style="79" customWidth="1"/>
    <col min="10008" max="10008" width="14" style="79" customWidth="1"/>
    <col min="10009" max="10009" width="1.453125" style="79" customWidth="1"/>
    <col min="10010" max="10010" width="15.81640625" style="79" customWidth="1"/>
    <col min="10011" max="10242" width="25.1796875" style="79"/>
    <col min="10243" max="10243" width="54.54296875" style="79" customWidth="1"/>
    <col min="10244" max="10244" width="7.453125" style="79" customWidth="1"/>
    <col min="10245" max="10245" width="1.453125" style="79" customWidth="1"/>
    <col min="10246" max="10246" width="15.453125" style="79" bestFit="1" customWidth="1"/>
    <col min="10247" max="10247" width="1.453125" style="79" customWidth="1"/>
    <col min="10248" max="10248" width="16.453125" style="79" customWidth="1"/>
    <col min="10249" max="10249" width="1.453125" style="79" customWidth="1"/>
    <col min="10250" max="10250" width="15.1796875" style="79" bestFit="1" customWidth="1"/>
    <col min="10251" max="10251" width="1.453125" style="79" customWidth="1"/>
    <col min="10252" max="10252" width="14" style="79" customWidth="1"/>
    <col min="10253" max="10253" width="1.453125" style="79" customWidth="1"/>
    <col min="10254" max="10254" width="14" style="79" customWidth="1"/>
    <col min="10255" max="10255" width="1.453125" style="79" customWidth="1"/>
    <col min="10256" max="10256" width="14" style="79" customWidth="1"/>
    <col min="10257" max="10257" width="1.453125" style="79" customWidth="1"/>
    <col min="10258" max="10258" width="14.54296875" style="79" customWidth="1"/>
    <col min="10259" max="10259" width="1.453125" style="79" customWidth="1"/>
    <col min="10260" max="10260" width="16.54296875" style="79" customWidth="1"/>
    <col min="10261" max="10261" width="1.453125" style="79" customWidth="1"/>
    <col min="10262" max="10262" width="15.54296875" style="79" customWidth="1"/>
    <col min="10263" max="10263" width="1.453125" style="79" customWidth="1"/>
    <col min="10264" max="10264" width="14" style="79" customWidth="1"/>
    <col min="10265" max="10265" width="1.453125" style="79" customWidth="1"/>
    <col min="10266" max="10266" width="15.81640625" style="79" customWidth="1"/>
    <col min="10267" max="10498" width="25.1796875" style="79"/>
    <col min="10499" max="10499" width="54.54296875" style="79" customWidth="1"/>
    <col min="10500" max="10500" width="7.453125" style="79" customWidth="1"/>
    <col min="10501" max="10501" width="1.453125" style="79" customWidth="1"/>
    <col min="10502" max="10502" width="15.453125" style="79" bestFit="1" customWidth="1"/>
    <col min="10503" max="10503" width="1.453125" style="79" customWidth="1"/>
    <col min="10504" max="10504" width="16.453125" style="79" customWidth="1"/>
    <col min="10505" max="10505" width="1.453125" style="79" customWidth="1"/>
    <col min="10506" max="10506" width="15.1796875" style="79" bestFit="1" customWidth="1"/>
    <col min="10507" max="10507" width="1.453125" style="79" customWidth="1"/>
    <col min="10508" max="10508" width="14" style="79" customWidth="1"/>
    <col min="10509" max="10509" width="1.453125" style="79" customWidth="1"/>
    <col min="10510" max="10510" width="14" style="79" customWidth="1"/>
    <col min="10511" max="10511" width="1.453125" style="79" customWidth="1"/>
    <col min="10512" max="10512" width="14" style="79" customWidth="1"/>
    <col min="10513" max="10513" width="1.453125" style="79" customWidth="1"/>
    <col min="10514" max="10514" width="14.54296875" style="79" customWidth="1"/>
    <col min="10515" max="10515" width="1.453125" style="79" customWidth="1"/>
    <col min="10516" max="10516" width="16.54296875" style="79" customWidth="1"/>
    <col min="10517" max="10517" width="1.453125" style="79" customWidth="1"/>
    <col min="10518" max="10518" width="15.54296875" style="79" customWidth="1"/>
    <col min="10519" max="10519" width="1.453125" style="79" customWidth="1"/>
    <col min="10520" max="10520" width="14" style="79" customWidth="1"/>
    <col min="10521" max="10521" width="1.453125" style="79" customWidth="1"/>
    <col min="10522" max="10522" width="15.81640625" style="79" customWidth="1"/>
    <col min="10523" max="10754" width="25.1796875" style="79"/>
    <col min="10755" max="10755" width="54.54296875" style="79" customWidth="1"/>
    <col min="10756" max="10756" width="7.453125" style="79" customWidth="1"/>
    <col min="10757" max="10757" width="1.453125" style="79" customWidth="1"/>
    <col min="10758" max="10758" width="15.453125" style="79" bestFit="1" customWidth="1"/>
    <col min="10759" max="10759" width="1.453125" style="79" customWidth="1"/>
    <col min="10760" max="10760" width="16.453125" style="79" customWidth="1"/>
    <col min="10761" max="10761" width="1.453125" style="79" customWidth="1"/>
    <col min="10762" max="10762" width="15.1796875" style="79" bestFit="1" customWidth="1"/>
    <col min="10763" max="10763" width="1.453125" style="79" customWidth="1"/>
    <col min="10764" max="10764" width="14" style="79" customWidth="1"/>
    <col min="10765" max="10765" width="1.453125" style="79" customWidth="1"/>
    <col min="10766" max="10766" width="14" style="79" customWidth="1"/>
    <col min="10767" max="10767" width="1.453125" style="79" customWidth="1"/>
    <col min="10768" max="10768" width="14" style="79" customWidth="1"/>
    <col min="10769" max="10769" width="1.453125" style="79" customWidth="1"/>
    <col min="10770" max="10770" width="14.54296875" style="79" customWidth="1"/>
    <col min="10771" max="10771" width="1.453125" style="79" customWidth="1"/>
    <col min="10772" max="10772" width="16.54296875" style="79" customWidth="1"/>
    <col min="10773" max="10773" width="1.453125" style="79" customWidth="1"/>
    <col min="10774" max="10774" width="15.54296875" style="79" customWidth="1"/>
    <col min="10775" max="10775" width="1.453125" style="79" customWidth="1"/>
    <col min="10776" max="10776" width="14" style="79" customWidth="1"/>
    <col min="10777" max="10777" width="1.453125" style="79" customWidth="1"/>
    <col min="10778" max="10778" width="15.81640625" style="79" customWidth="1"/>
    <col min="10779" max="11010" width="25.1796875" style="79"/>
    <col min="11011" max="11011" width="54.54296875" style="79" customWidth="1"/>
    <col min="11012" max="11012" width="7.453125" style="79" customWidth="1"/>
    <col min="11013" max="11013" width="1.453125" style="79" customWidth="1"/>
    <col min="11014" max="11014" width="15.453125" style="79" bestFit="1" customWidth="1"/>
    <col min="11015" max="11015" width="1.453125" style="79" customWidth="1"/>
    <col min="11016" max="11016" width="16.453125" style="79" customWidth="1"/>
    <col min="11017" max="11017" width="1.453125" style="79" customWidth="1"/>
    <col min="11018" max="11018" width="15.1796875" style="79" bestFit="1" customWidth="1"/>
    <col min="11019" max="11019" width="1.453125" style="79" customWidth="1"/>
    <col min="11020" max="11020" width="14" style="79" customWidth="1"/>
    <col min="11021" max="11021" width="1.453125" style="79" customWidth="1"/>
    <col min="11022" max="11022" width="14" style="79" customWidth="1"/>
    <col min="11023" max="11023" width="1.453125" style="79" customWidth="1"/>
    <col min="11024" max="11024" width="14" style="79" customWidth="1"/>
    <col min="11025" max="11025" width="1.453125" style="79" customWidth="1"/>
    <col min="11026" max="11026" width="14.54296875" style="79" customWidth="1"/>
    <col min="11027" max="11027" width="1.453125" style="79" customWidth="1"/>
    <col min="11028" max="11028" width="16.54296875" style="79" customWidth="1"/>
    <col min="11029" max="11029" width="1.453125" style="79" customWidth="1"/>
    <col min="11030" max="11030" width="15.54296875" style="79" customWidth="1"/>
    <col min="11031" max="11031" width="1.453125" style="79" customWidth="1"/>
    <col min="11032" max="11032" width="14" style="79" customWidth="1"/>
    <col min="11033" max="11033" width="1.453125" style="79" customWidth="1"/>
    <col min="11034" max="11034" width="15.81640625" style="79" customWidth="1"/>
    <col min="11035" max="11266" width="25.1796875" style="79"/>
    <col min="11267" max="11267" width="54.54296875" style="79" customWidth="1"/>
    <col min="11268" max="11268" width="7.453125" style="79" customWidth="1"/>
    <col min="11269" max="11269" width="1.453125" style="79" customWidth="1"/>
    <col min="11270" max="11270" width="15.453125" style="79" bestFit="1" customWidth="1"/>
    <col min="11271" max="11271" width="1.453125" style="79" customWidth="1"/>
    <col min="11272" max="11272" width="16.453125" style="79" customWidth="1"/>
    <col min="11273" max="11273" width="1.453125" style="79" customWidth="1"/>
    <col min="11274" max="11274" width="15.1796875" style="79" bestFit="1" customWidth="1"/>
    <col min="11275" max="11275" width="1.453125" style="79" customWidth="1"/>
    <col min="11276" max="11276" width="14" style="79" customWidth="1"/>
    <col min="11277" max="11277" width="1.453125" style="79" customWidth="1"/>
    <col min="11278" max="11278" width="14" style="79" customWidth="1"/>
    <col min="11279" max="11279" width="1.453125" style="79" customWidth="1"/>
    <col min="11280" max="11280" width="14" style="79" customWidth="1"/>
    <col min="11281" max="11281" width="1.453125" style="79" customWidth="1"/>
    <col min="11282" max="11282" width="14.54296875" style="79" customWidth="1"/>
    <col min="11283" max="11283" width="1.453125" style="79" customWidth="1"/>
    <col min="11284" max="11284" width="16.54296875" style="79" customWidth="1"/>
    <col min="11285" max="11285" width="1.453125" style="79" customWidth="1"/>
    <col min="11286" max="11286" width="15.54296875" style="79" customWidth="1"/>
    <col min="11287" max="11287" width="1.453125" style="79" customWidth="1"/>
    <col min="11288" max="11288" width="14" style="79" customWidth="1"/>
    <col min="11289" max="11289" width="1.453125" style="79" customWidth="1"/>
    <col min="11290" max="11290" width="15.81640625" style="79" customWidth="1"/>
    <col min="11291" max="11522" width="25.1796875" style="79"/>
    <col min="11523" max="11523" width="54.54296875" style="79" customWidth="1"/>
    <col min="11524" max="11524" width="7.453125" style="79" customWidth="1"/>
    <col min="11525" max="11525" width="1.453125" style="79" customWidth="1"/>
    <col min="11526" max="11526" width="15.453125" style="79" bestFit="1" customWidth="1"/>
    <col min="11527" max="11527" width="1.453125" style="79" customWidth="1"/>
    <col min="11528" max="11528" width="16.453125" style="79" customWidth="1"/>
    <col min="11529" max="11529" width="1.453125" style="79" customWidth="1"/>
    <col min="11530" max="11530" width="15.1796875" style="79" bestFit="1" customWidth="1"/>
    <col min="11531" max="11531" width="1.453125" style="79" customWidth="1"/>
    <col min="11532" max="11532" width="14" style="79" customWidth="1"/>
    <col min="11533" max="11533" width="1.453125" style="79" customWidth="1"/>
    <col min="11534" max="11534" width="14" style="79" customWidth="1"/>
    <col min="11535" max="11535" width="1.453125" style="79" customWidth="1"/>
    <col min="11536" max="11536" width="14" style="79" customWidth="1"/>
    <col min="11537" max="11537" width="1.453125" style="79" customWidth="1"/>
    <col min="11538" max="11538" width="14.54296875" style="79" customWidth="1"/>
    <col min="11539" max="11539" width="1.453125" style="79" customWidth="1"/>
    <col min="11540" max="11540" width="16.54296875" style="79" customWidth="1"/>
    <col min="11541" max="11541" width="1.453125" style="79" customWidth="1"/>
    <col min="11542" max="11542" width="15.54296875" style="79" customWidth="1"/>
    <col min="11543" max="11543" width="1.453125" style="79" customWidth="1"/>
    <col min="11544" max="11544" width="14" style="79" customWidth="1"/>
    <col min="11545" max="11545" width="1.453125" style="79" customWidth="1"/>
    <col min="11546" max="11546" width="15.81640625" style="79" customWidth="1"/>
    <col min="11547" max="11778" width="25.1796875" style="79"/>
    <col min="11779" max="11779" width="54.54296875" style="79" customWidth="1"/>
    <col min="11780" max="11780" width="7.453125" style="79" customWidth="1"/>
    <col min="11781" max="11781" width="1.453125" style="79" customWidth="1"/>
    <col min="11782" max="11782" width="15.453125" style="79" bestFit="1" customWidth="1"/>
    <col min="11783" max="11783" width="1.453125" style="79" customWidth="1"/>
    <col min="11784" max="11784" width="16.453125" style="79" customWidth="1"/>
    <col min="11785" max="11785" width="1.453125" style="79" customWidth="1"/>
    <col min="11786" max="11786" width="15.1796875" style="79" bestFit="1" customWidth="1"/>
    <col min="11787" max="11787" width="1.453125" style="79" customWidth="1"/>
    <col min="11788" max="11788" width="14" style="79" customWidth="1"/>
    <col min="11789" max="11789" width="1.453125" style="79" customWidth="1"/>
    <col min="11790" max="11790" width="14" style="79" customWidth="1"/>
    <col min="11791" max="11791" width="1.453125" style="79" customWidth="1"/>
    <col min="11792" max="11792" width="14" style="79" customWidth="1"/>
    <col min="11793" max="11793" width="1.453125" style="79" customWidth="1"/>
    <col min="11794" max="11794" width="14.54296875" style="79" customWidth="1"/>
    <col min="11795" max="11795" width="1.453125" style="79" customWidth="1"/>
    <col min="11796" max="11796" width="16.54296875" style="79" customWidth="1"/>
    <col min="11797" max="11797" width="1.453125" style="79" customWidth="1"/>
    <col min="11798" max="11798" width="15.54296875" style="79" customWidth="1"/>
    <col min="11799" max="11799" width="1.453125" style="79" customWidth="1"/>
    <col min="11800" max="11800" width="14" style="79" customWidth="1"/>
    <col min="11801" max="11801" width="1.453125" style="79" customWidth="1"/>
    <col min="11802" max="11802" width="15.81640625" style="79" customWidth="1"/>
    <col min="11803" max="12034" width="25.1796875" style="79"/>
    <col min="12035" max="12035" width="54.54296875" style="79" customWidth="1"/>
    <col min="12036" max="12036" width="7.453125" style="79" customWidth="1"/>
    <col min="12037" max="12037" width="1.453125" style="79" customWidth="1"/>
    <col min="12038" max="12038" width="15.453125" style="79" bestFit="1" customWidth="1"/>
    <col min="12039" max="12039" width="1.453125" style="79" customWidth="1"/>
    <col min="12040" max="12040" width="16.453125" style="79" customWidth="1"/>
    <col min="12041" max="12041" width="1.453125" style="79" customWidth="1"/>
    <col min="12042" max="12042" width="15.1796875" style="79" bestFit="1" customWidth="1"/>
    <col min="12043" max="12043" width="1.453125" style="79" customWidth="1"/>
    <col min="12044" max="12044" width="14" style="79" customWidth="1"/>
    <col min="12045" max="12045" width="1.453125" style="79" customWidth="1"/>
    <col min="12046" max="12046" width="14" style="79" customWidth="1"/>
    <col min="12047" max="12047" width="1.453125" style="79" customWidth="1"/>
    <col min="12048" max="12048" width="14" style="79" customWidth="1"/>
    <col min="12049" max="12049" width="1.453125" style="79" customWidth="1"/>
    <col min="12050" max="12050" width="14.54296875" style="79" customWidth="1"/>
    <col min="12051" max="12051" width="1.453125" style="79" customWidth="1"/>
    <col min="12052" max="12052" width="16.54296875" style="79" customWidth="1"/>
    <col min="12053" max="12053" width="1.453125" style="79" customWidth="1"/>
    <col min="12054" max="12054" width="15.54296875" style="79" customWidth="1"/>
    <col min="12055" max="12055" width="1.453125" style="79" customWidth="1"/>
    <col min="12056" max="12056" width="14" style="79" customWidth="1"/>
    <col min="12057" max="12057" width="1.453125" style="79" customWidth="1"/>
    <col min="12058" max="12058" width="15.81640625" style="79" customWidth="1"/>
    <col min="12059" max="12290" width="25.1796875" style="79"/>
    <col min="12291" max="12291" width="54.54296875" style="79" customWidth="1"/>
    <col min="12292" max="12292" width="7.453125" style="79" customWidth="1"/>
    <col min="12293" max="12293" width="1.453125" style="79" customWidth="1"/>
    <col min="12294" max="12294" width="15.453125" style="79" bestFit="1" customWidth="1"/>
    <col min="12295" max="12295" width="1.453125" style="79" customWidth="1"/>
    <col min="12296" max="12296" width="16.453125" style="79" customWidth="1"/>
    <col min="12297" max="12297" width="1.453125" style="79" customWidth="1"/>
    <col min="12298" max="12298" width="15.1796875" style="79" bestFit="1" customWidth="1"/>
    <col min="12299" max="12299" width="1.453125" style="79" customWidth="1"/>
    <col min="12300" max="12300" width="14" style="79" customWidth="1"/>
    <col min="12301" max="12301" width="1.453125" style="79" customWidth="1"/>
    <col min="12302" max="12302" width="14" style="79" customWidth="1"/>
    <col min="12303" max="12303" width="1.453125" style="79" customWidth="1"/>
    <col min="12304" max="12304" width="14" style="79" customWidth="1"/>
    <col min="12305" max="12305" width="1.453125" style="79" customWidth="1"/>
    <col min="12306" max="12306" width="14.54296875" style="79" customWidth="1"/>
    <col min="12307" max="12307" width="1.453125" style="79" customWidth="1"/>
    <col min="12308" max="12308" width="16.54296875" style="79" customWidth="1"/>
    <col min="12309" max="12309" width="1.453125" style="79" customWidth="1"/>
    <col min="12310" max="12310" width="15.54296875" style="79" customWidth="1"/>
    <col min="12311" max="12311" width="1.453125" style="79" customWidth="1"/>
    <col min="12312" max="12312" width="14" style="79" customWidth="1"/>
    <col min="12313" max="12313" width="1.453125" style="79" customWidth="1"/>
    <col min="12314" max="12314" width="15.81640625" style="79" customWidth="1"/>
    <col min="12315" max="12546" width="25.1796875" style="79"/>
    <col min="12547" max="12547" width="54.54296875" style="79" customWidth="1"/>
    <col min="12548" max="12548" width="7.453125" style="79" customWidth="1"/>
    <col min="12549" max="12549" width="1.453125" style="79" customWidth="1"/>
    <col min="12550" max="12550" width="15.453125" style="79" bestFit="1" customWidth="1"/>
    <col min="12551" max="12551" width="1.453125" style="79" customWidth="1"/>
    <col min="12552" max="12552" width="16.453125" style="79" customWidth="1"/>
    <col min="12553" max="12553" width="1.453125" style="79" customWidth="1"/>
    <col min="12554" max="12554" width="15.1796875" style="79" bestFit="1" customWidth="1"/>
    <col min="12555" max="12555" width="1.453125" style="79" customWidth="1"/>
    <col min="12556" max="12556" width="14" style="79" customWidth="1"/>
    <col min="12557" max="12557" width="1.453125" style="79" customWidth="1"/>
    <col min="12558" max="12558" width="14" style="79" customWidth="1"/>
    <col min="12559" max="12559" width="1.453125" style="79" customWidth="1"/>
    <col min="12560" max="12560" width="14" style="79" customWidth="1"/>
    <col min="12561" max="12561" width="1.453125" style="79" customWidth="1"/>
    <col min="12562" max="12562" width="14.54296875" style="79" customWidth="1"/>
    <col min="12563" max="12563" width="1.453125" style="79" customWidth="1"/>
    <col min="12564" max="12564" width="16.54296875" style="79" customWidth="1"/>
    <col min="12565" max="12565" width="1.453125" style="79" customWidth="1"/>
    <col min="12566" max="12566" width="15.54296875" style="79" customWidth="1"/>
    <col min="12567" max="12567" width="1.453125" style="79" customWidth="1"/>
    <col min="12568" max="12568" width="14" style="79" customWidth="1"/>
    <col min="12569" max="12569" width="1.453125" style="79" customWidth="1"/>
    <col min="12570" max="12570" width="15.81640625" style="79" customWidth="1"/>
    <col min="12571" max="12802" width="25.1796875" style="79"/>
    <col min="12803" max="12803" width="54.54296875" style="79" customWidth="1"/>
    <col min="12804" max="12804" width="7.453125" style="79" customWidth="1"/>
    <col min="12805" max="12805" width="1.453125" style="79" customWidth="1"/>
    <col min="12806" max="12806" width="15.453125" style="79" bestFit="1" customWidth="1"/>
    <col min="12807" max="12807" width="1.453125" style="79" customWidth="1"/>
    <col min="12808" max="12808" width="16.453125" style="79" customWidth="1"/>
    <col min="12809" max="12809" width="1.453125" style="79" customWidth="1"/>
    <col min="12810" max="12810" width="15.1796875" style="79" bestFit="1" customWidth="1"/>
    <col min="12811" max="12811" width="1.453125" style="79" customWidth="1"/>
    <col min="12812" max="12812" width="14" style="79" customWidth="1"/>
    <col min="12813" max="12813" width="1.453125" style="79" customWidth="1"/>
    <col min="12814" max="12814" width="14" style="79" customWidth="1"/>
    <col min="12815" max="12815" width="1.453125" style="79" customWidth="1"/>
    <col min="12816" max="12816" width="14" style="79" customWidth="1"/>
    <col min="12817" max="12817" width="1.453125" style="79" customWidth="1"/>
    <col min="12818" max="12818" width="14.54296875" style="79" customWidth="1"/>
    <col min="12819" max="12819" width="1.453125" style="79" customWidth="1"/>
    <col min="12820" max="12820" width="16.54296875" style="79" customWidth="1"/>
    <col min="12821" max="12821" width="1.453125" style="79" customWidth="1"/>
    <col min="12822" max="12822" width="15.54296875" style="79" customWidth="1"/>
    <col min="12823" max="12823" width="1.453125" style="79" customWidth="1"/>
    <col min="12824" max="12824" width="14" style="79" customWidth="1"/>
    <col min="12825" max="12825" width="1.453125" style="79" customWidth="1"/>
    <col min="12826" max="12826" width="15.81640625" style="79" customWidth="1"/>
    <col min="12827" max="13058" width="25.1796875" style="79"/>
    <col min="13059" max="13059" width="54.54296875" style="79" customWidth="1"/>
    <col min="13060" max="13060" width="7.453125" style="79" customWidth="1"/>
    <col min="13061" max="13061" width="1.453125" style="79" customWidth="1"/>
    <col min="13062" max="13062" width="15.453125" style="79" bestFit="1" customWidth="1"/>
    <col min="13063" max="13063" width="1.453125" style="79" customWidth="1"/>
    <col min="13064" max="13064" width="16.453125" style="79" customWidth="1"/>
    <col min="13065" max="13065" width="1.453125" style="79" customWidth="1"/>
    <col min="13066" max="13066" width="15.1796875" style="79" bestFit="1" customWidth="1"/>
    <col min="13067" max="13067" width="1.453125" style="79" customWidth="1"/>
    <col min="13068" max="13068" width="14" style="79" customWidth="1"/>
    <col min="13069" max="13069" width="1.453125" style="79" customWidth="1"/>
    <col min="13070" max="13070" width="14" style="79" customWidth="1"/>
    <col min="13071" max="13071" width="1.453125" style="79" customWidth="1"/>
    <col min="13072" max="13072" width="14" style="79" customWidth="1"/>
    <col min="13073" max="13073" width="1.453125" style="79" customWidth="1"/>
    <col min="13074" max="13074" width="14.54296875" style="79" customWidth="1"/>
    <col min="13075" max="13075" width="1.453125" style="79" customWidth="1"/>
    <col min="13076" max="13076" width="16.54296875" style="79" customWidth="1"/>
    <col min="13077" max="13077" width="1.453125" style="79" customWidth="1"/>
    <col min="13078" max="13078" width="15.54296875" style="79" customWidth="1"/>
    <col min="13079" max="13079" width="1.453125" style="79" customWidth="1"/>
    <col min="13080" max="13080" width="14" style="79" customWidth="1"/>
    <col min="13081" max="13081" width="1.453125" style="79" customWidth="1"/>
    <col min="13082" max="13082" width="15.81640625" style="79" customWidth="1"/>
    <col min="13083" max="13314" width="25.1796875" style="79"/>
    <col min="13315" max="13315" width="54.54296875" style="79" customWidth="1"/>
    <col min="13316" max="13316" width="7.453125" style="79" customWidth="1"/>
    <col min="13317" max="13317" width="1.453125" style="79" customWidth="1"/>
    <col min="13318" max="13318" width="15.453125" style="79" bestFit="1" customWidth="1"/>
    <col min="13319" max="13319" width="1.453125" style="79" customWidth="1"/>
    <col min="13320" max="13320" width="16.453125" style="79" customWidth="1"/>
    <col min="13321" max="13321" width="1.453125" style="79" customWidth="1"/>
    <col min="13322" max="13322" width="15.1796875" style="79" bestFit="1" customWidth="1"/>
    <col min="13323" max="13323" width="1.453125" style="79" customWidth="1"/>
    <col min="13324" max="13324" width="14" style="79" customWidth="1"/>
    <col min="13325" max="13325" width="1.453125" style="79" customWidth="1"/>
    <col min="13326" max="13326" width="14" style="79" customWidth="1"/>
    <col min="13327" max="13327" width="1.453125" style="79" customWidth="1"/>
    <col min="13328" max="13328" width="14" style="79" customWidth="1"/>
    <col min="13329" max="13329" width="1.453125" style="79" customWidth="1"/>
    <col min="13330" max="13330" width="14.54296875" style="79" customWidth="1"/>
    <col min="13331" max="13331" width="1.453125" style="79" customWidth="1"/>
    <col min="13332" max="13332" width="16.54296875" style="79" customWidth="1"/>
    <col min="13333" max="13333" width="1.453125" style="79" customWidth="1"/>
    <col min="13334" max="13334" width="15.54296875" style="79" customWidth="1"/>
    <col min="13335" max="13335" width="1.453125" style="79" customWidth="1"/>
    <col min="13336" max="13336" width="14" style="79" customWidth="1"/>
    <col min="13337" max="13337" width="1.453125" style="79" customWidth="1"/>
    <col min="13338" max="13338" width="15.81640625" style="79" customWidth="1"/>
    <col min="13339" max="13570" width="25.1796875" style="79"/>
    <col min="13571" max="13571" width="54.54296875" style="79" customWidth="1"/>
    <col min="13572" max="13572" width="7.453125" style="79" customWidth="1"/>
    <col min="13573" max="13573" width="1.453125" style="79" customWidth="1"/>
    <col min="13574" max="13574" width="15.453125" style="79" bestFit="1" customWidth="1"/>
    <col min="13575" max="13575" width="1.453125" style="79" customWidth="1"/>
    <col min="13576" max="13576" width="16.453125" style="79" customWidth="1"/>
    <col min="13577" max="13577" width="1.453125" style="79" customWidth="1"/>
    <col min="13578" max="13578" width="15.1796875" style="79" bestFit="1" customWidth="1"/>
    <col min="13579" max="13579" width="1.453125" style="79" customWidth="1"/>
    <col min="13580" max="13580" width="14" style="79" customWidth="1"/>
    <col min="13581" max="13581" width="1.453125" style="79" customWidth="1"/>
    <col min="13582" max="13582" width="14" style="79" customWidth="1"/>
    <col min="13583" max="13583" width="1.453125" style="79" customWidth="1"/>
    <col min="13584" max="13584" width="14" style="79" customWidth="1"/>
    <col min="13585" max="13585" width="1.453125" style="79" customWidth="1"/>
    <col min="13586" max="13586" width="14.54296875" style="79" customWidth="1"/>
    <col min="13587" max="13587" width="1.453125" style="79" customWidth="1"/>
    <col min="13588" max="13588" width="16.54296875" style="79" customWidth="1"/>
    <col min="13589" max="13589" width="1.453125" style="79" customWidth="1"/>
    <col min="13590" max="13590" width="15.54296875" style="79" customWidth="1"/>
    <col min="13591" max="13591" width="1.453125" style="79" customWidth="1"/>
    <col min="13592" max="13592" width="14" style="79" customWidth="1"/>
    <col min="13593" max="13593" width="1.453125" style="79" customWidth="1"/>
    <col min="13594" max="13594" width="15.81640625" style="79" customWidth="1"/>
    <col min="13595" max="13826" width="25.1796875" style="79"/>
    <col min="13827" max="13827" width="54.54296875" style="79" customWidth="1"/>
    <col min="13828" max="13828" width="7.453125" style="79" customWidth="1"/>
    <col min="13829" max="13829" width="1.453125" style="79" customWidth="1"/>
    <col min="13830" max="13830" width="15.453125" style="79" bestFit="1" customWidth="1"/>
    <col min="13831" max="13831" width="1.453125" style="79" customWidth="1"/>
    <col min="13832" max="13832" width="16.453125" style="79" customWidth="1"/>
    <col min="13833" max="13833" width="1.453125" style="79" customWidth="1"/>
    <col min="13834" max="13834" width="15.1796875" style="79" bestFit="1" customWidth="1"/>
    <col min="13835" max="13835" width="1.453125" style="79" customWidth="1"/>
    <col min="13836" max="13836" width="14" style="79" customWidth="1"/>
    <col min="13837" max="13837" width="1.453125" style="79" customWidth="1"/>
    <col min="13838" max="13838" width="14" style="79" customWidth="1"/>
    <col min="13839" max="13839" width="1.453125" style="79" customWidth="1"/>
    <col min="13840" max="13840" width="14" style="79" customWidth="1"/>
    <col min="13841" max="13841" width="1.453125" style="79" customWidth="1"/>
    <col min="13842" max="13842" width="14.54296875" style="79" customWidth="1"/>
    <col min="13843" max="13843" width="1.453125" style="79" customWidth="1"/>
    <col min="13844" max="13844" width="16.54296875" style="79" customWidth="1"/>
    <col min="13845" max="13845" width="1.453125" style="79" customWidth="1"/>
    <col min="13846" max="13846" width="15.54296875" style="79" customWidth="1"/>
    <col min="13847" max="13847" width="1.453125" style="79" customWidth="1"/>
    <col min="13848" max="13848" width="14" style="79" customWidth="1"/>
    <col min="13849" max="13849" width="1.453125" style="79" customWidth="1"/>
    <col min="13850" max="13850" width="15.81640625" style="79" customWidth="1"/>
    <col min="13851" max="14082" width="25.1796875" style="79"/>
    <col min="14083" max="14083" width="54.54296875" style="79" customWidth="1"/>
    <col min="14084" max="14084" width="7.453125" style="79" customWidth="1"/>
    <col min="14085" max="14085" width="1.453125" style="79" customWidth="1"/>
    <col min="14086" max="14086" width="15.453125" style="79" bestFit="1" customWidth="1"/>
    <col min="14087" max="14087" width="1.453125" style="79" customWidth="1"/>
    <col min="14088" max="14088" width="16.453125" style="79" customWidth="1"/>
    <col min="14089" max="14089" width="1.453125" style="79" customWidth="1"/>
    <col min="14090" max="14090" width="15.1796875" style="79" bestFit="1" customWidth="1"/>
    <col min="14091" max="14091" width="1.453125" style="79" customWidth="1"/>
    <col min="14092" max="14092" width="14" style="79" customWidth="1"/>
    <col min="14093" max="14093" width="1.453125" style="79" customWidth="1"/>
    <col min="14094" max="14094" width="14" style="79" customWidth="1"/>
    <col min="14095" max="14095" width="1.453125" style="79" customWidth="1"/>
    <col min="14096" max="14096" width="14" style="79" customWidth="1"/>
    <col min="14097" max="14097" width="1.453125" style="79" customWidth="1"/>
    <col min="14098" max="14098" width="14.54296875" style="79" customWidth="1"/>
    <col min="14099" max="14099" width="1.453125" style="79" customWidth="1"/>
    <col min="14100" max="14100" width="16.54296875" style="79" customWidth="1"/>
    <col min="14101" max="14101" width="1.453125" style="79" customWidth="1"/>
    <col min="14102" max="14102" width="15.54296875" style="79" customWidth="1"/>
    <col min="14103" max="14103" width="1.453125" style="79" customWidth="1"/>
    <col min="14104" max="14104" width="14" style="79" customWidth="1"/>
    <col min="14105" max="14105" width="1.453125" style="79" customWidth="1"/>
    <col min="14106" max="14106" width="15.81640625" style="79" customWidth="1"/>
    <col min="14107" max="14338" width="25.1796875" style="79"/>
    <col min="14339" max="14339" width="54.54296875" style="79" customWidth="1"/>
    <col min="14340" max="14340" width="7.453125" style="79" customWidth="1"/>
    <col min="14341" max="14341" width="1.453125" style="79" customWidth="1"/>
    <col min="14342" max="14342" width="15.453125" style="79" bestFit="1" customWidth="1"/>
    <col min="14343" max="14343" width="1.453125" style="79" customWidth="1"/>
    <col min="14344" max="14344" width="16.453125" style="79" customWidth="1"/>
    <col min="14345" max="14345" width="1.453125" style="79" customWidth="1"/>
    <col min="14346" max="14346" width="15.1796875" style="79" bestFit="1" customWidth="1"/>
    <col min="14347" max="14347" width="1.453125" style="79" customWidth="1"/>
    <col min="14348" max="14348" width="14" style="79" customWidth="1"/>
    <col min="14349" max="14349" width="1.453125" style="79" customWidth="1"/>
    <col min="14350" max="14350" width="14" style="79" customWidth="1"/>
    <col min="14351" max="14351" width="1.453125" style="79" customWidth="1"/>
    <col min="14352" max="14352" width="14" style="79" customWidth="1"/>
    <col min="14353" max="14353" width="1.453125" style="79" customWidth="1"/>
    <col min="14354" max="14354" width="14.54296875" style="79" customWidth="1"/>
    <col min="14355" max="14355" width="1.453125" style="79" customWidth="1"/>
    <col min="14356" max="14356" width="16.54296875" style="79" customWidth="1"/>
    <col min="14357" max="14357" width="1.453125" style="79" customWidth="1"/>
    <col min="14358" max="14358" width="15.54296875" style="79" customWidth="1"/>
    <col min="14359" max="14359" width="1.453125" style="79" customWidth="1"/>
    <col min="14360" max="14360" width="14" style="79" customWidth="1"/>
    <col min="14361" max="14361" width="1.453125" style="79" customWidth="1"/>
    <col min="14362" max="14362" width="15.81640625" style="79" customWidth="1"/>
    <col min="14363" max="14594" width="25.1796875" style="79"/>
    <col min="14595" max="14595" width="54.54296875" style="79" customWidth="1"/>
    <col min="14596" max="14596" width="7.453125" style="79" customWidth="1"/>
    <col min="14597" max="14597" width="1.453125" style="79" customWidth="1"/>
    <col min="14598" max="14598" width="15.453125" style="79" bestFit="1" customWidth="1"/>
    <col min="14599" max="14599" width="1.453125" style="79" customWidth="1"/>
    <col min="14600" max="14600" width="16.453125" style="79" customWidth="1"/>
    <col min="14601" max="14601" width="1.453125" style="79" customWidth="1"/>
    <col min="14602" max="14602" width="15.1796875" style="79" bestFit="1" customWidth="1"/>
    <col min="14603" max="14603" width="1.453125" style="79" customWidth="1"/>
    <col min="14604" max="14604" width="14" style="79" customWidth="1"/>
    <col min="14605" max="14605" width="1.453125" style="79" customWidth="1"/>
    <col min="14606" max="14606" width="14" style="79" customWidth="1"/>
    <col min="14607" max="14607" width="1.453125" style="79" customWidth="1"/>
    <col min="14608" max="14608" width="14" style="79" customWidth="1"/>
    <col min="14609" max="14609" width="1.453125" style="79" customWidth="1"/>
    <col min="14610" max="14610" width="14.54296875" style="79" customWidth="1"/>
    <col min="14611" max="14611" width="1.453125" style="79" customWidth="1"/>
    <col min="14612" max="14612" width="16.54296875" style="79" customWidth="1"/>
    <col min="14613" max="14613" width="1.453125" style="79" customWidth="1"/>
    <col min="14614" max="14614" width="15.54296875" style="79" customWidth="1"/>
    <col min="14615" max="14615" width="1.453125" style="79" customWidth="1"/>
    <col min="14616" max="14616" width="14" style="79" customWidth="1"/>
    <col min="14617" max="14617" width="1.453125" style="79" customWidth="1"/>
    <col min="14618" max="14618" width="15.81640625" style="79" customWidth="1"/>
    <col min="14619" max="14850" width="25.1796875" style="79"/>
    <col min="14851" max="14851" width="54.54296875" style="79" customWidth="1"/>
    <col min="14852" max="14852" width="7.453125" style="79" customWidth="1"/>
    <col min="14853" max="14853" width="1.453125" style="79" customWidth="1"/>
    <col min="14854" max="14854" width="15.453125" style="79" bestFit="1" customWidth="1"/>
    <col min="14855" max="14855" width="1.453125" style="79" customWidth="1"/>
    <col min="14856" max="14856" width="16.453125" style="79" customWidth="1"/>
    <col min="14857" max="14857" width="1.453125" style="79" customWidth="1"/>
    <col min="14858" max="14858" width="15.1796875" style="79" bestFit="1" customWidth="1"/>
    <col min="14859" max="14859" width="1.453125" style="79" customWidth="1"/>
    <col min="14860" max="14860" width="14" style="79" customWidth="1"/>
    <col min="14861" max="14861" width="1.453125" style="79" customWidth="1"/>
    <col min="14862" max="14862" width="14" style="79" customWidth="1"/>
    <col min="14863" max="14863" width="1.453125" style="79" customWidth="1"/>
    <col min="14864" max="14864" width="14" style="79" customWidth="1"/>
    <col min="14865" max="14865" width="1.453125" style="79" customWidth="1"/>
    <col min="14866" max="14866" width="14.54296875" style="79" customWidth="1"/>
    <col min="14867" max="14867" width="1.453125" style="79" customWidth="1"/>
    <col min="14868" max="14868" width="16.54296875" style="79" customWidth="1"/>
    <col min="14869" max="14869" width="1.453125" style="79" customWidth="1"/>
    <col min="14870" max="14870" width="15.54296875" style="79" customWidth="1"/>
    <col min="14871" max="14871" width="1.453125" style="79" customWidth="1"/>
    <col min="14872" max="14872" width="14" style="79" customWidth="1"/>
    <col min="14873" max="14873" width="1.453125" style="79" customWidth="1"/>
    <col min="14874" max="14874" width="15.81640625" style="79" customWidth="1"/>
    <col min="14875" max="15106" width="25.1796875" style="79"/>
    <col min="15107" max="15107" width="54.54296875" style="79" customWidth="1"/>
    <col min="15108" max="15108" width="7.453125" style="79" customWidth="1"/>
    <col min="15109" max="15109" width="1.453125" style="79" customWidth="1"/>
    <col min="15110" max="15110" width="15.453125" style="79" bestFit="1" customWidth="1"/>
    <col min="15111" max="15111" width="1.453125" style="79" customWidth="1"/>
    <col min="15112" max="15112" width="16.453125" style="79" customWidth="1"/>
    <col min="15113" max="15113" width="1.453125" style="79" customWidth="1"/>
    <col min="15114" max="15114" width="15.1796875" style="79" bestFit="1" customWidth="1"/>
    <col min="15115" max="15115" width="1.453125" style="79" customWidth="1"/>
    <col min="15116" max="15116" width="14" style="79" customWidth="1"/>
    <col min="15117" max="15117" width="1.453125" style="79" customWidth="1"/>
    <col min="15118" max="15118" width="14" style="79" customWidth="1"/>
    <col min="15119" max="15119" width="1.453125" style="79" customWidth="1"/>
    <col min="15120" max="15120" width="14" style="79" customWidth="1"/>
    <col min="15121" max="15121" width="1.453125" style="79" customWidth="1"/>
    <col min="15122" max="15122" width="14.54296875" style="79" customWidth="1"/>
    <col min="15123" max="15123" width="1.453125" style="79" customWidth="1"/>
    <col min="15124" max="15124" width="16.54296875" style="79" customWidth="1"/>
    <col min="15125" max="15125" width="1.453125" style="79" customWidth="1"/>
    <col min="15126" max="15126" width="15.54296875" style="79" customWidth="1"/>
    <col min="15127" max="15127" width="1.453125" style="79" customWidth="1"/>
    <col min="15128" max="15128" width="14" style="79" customWidth="1"/>
    <col min="15129" max="15129" width="1.453125" style="79" customWidth="1"/>
    <col min="15130" max="15130" width="15.81640625" style="79" customWidth="1"/>
    <col min="15131" max="15362" width="25.1796875" style="79"/>
    <col min="15363" max="15363" width="54.54296875" style="79" customWidth="1"/>
    <col min="15364" max="15364" width="7.453125" style="79" customWidth="1"/>
    <col min="15365" max="15365" width="1.453125" style="79" customWidth="1"/>
    <col min="15366" max="15366" width="15.453125" style="79" bestFit="1" customWidth="1"/>
    <col min="15367" max="15367" width="1.453125" style="79" customWidth="1"/>
    <col min="15368" max="15368" width="16.453125" style="79" customWidth="1"/>
    <col min="15369" max="15369" width="1.453125" style="79" customWidth="1"/>
    <col min="15370" max="15370" width="15.1796875" style="79" bestFit="1" customWidth="1"/>
    <col min="15371" max="15371" width="1.453125" style="79" customWidth="1"/>
    <col min="15372" max="15372" width="14" style="79" customWidth="1"/>
    <col min="15373" max="15373" width="1.453125" style="79" customWidth="1"/>
    <col min="15374" max="15374" width="14" style="79" customWidth="1"/>
    <col min="15375" max="15375" width="1.453125" style="79" customWidth="1"/>
    <col min="15376" max="15376" width="14" style="79" customWidth="1"/>
    <col min="15377" max="15377" width="1.453125" style="79" customWidth="1"/>
    <col min="15378" max="15378" width="14.54296875" style="79" customWidth="1"/>
    <col min="15379" max="15379" width="1.453125" style="79" customWidth="1"/>
    <col min="15380" max="15380" width="16.54296875" style="79" customWidth="1"/>
    <col min="15381" max="15381" width="1.453125" style="79" customWidth="1"/>
    <col min="15382" max="15382" width="15.54296875" style="79" customWidth="1"/>
    <col min="15383" max="15383" width="1.453125" style="79" customWidth="1"/>
    <col min="15384" max="15384" width="14" style="79" customWidth="1"/>
    <col min="15385" max="15385" width="1.453125" style="79" customWidth="1"/>
    <col min="15386" max="15386" width="15.81640625" style="79" customWidth="1"/>
    <col min="15387" max="15618" width="25.1796875" style="79"/>
    <col min="15619" max="15619" width="54.54296875" style="79" customWidth="1"/>
    <col min="15620" max="15620" width="7.453125" style="79" customWidth="1"/>
    <col min="15621" max="15621" width="1.453125" style="79" customWidth="1"/>
    <col min="15622" max="15622" width="15.453125" style="79" bestFit="1" customWidth="1"/>
    <col min="15623" max="15623" width="1.453125" style="79" customWidth="1"/>
    <col min="15624" max="15624" width="16.453125" style="79" customWidth="1"/>
    <col min="15625" max="15625" width="1.453125" style="79" customWidth="1"/>
    <col min="15626" max="15626" width="15.1796875" style="79" bestFit="1" customWidth="1"/>
    <col min="15627" max="15627" width="1.453125" style="79" customWidth="1"/>
    <col min="15628" max="15628" width="14" style="79" customWidth="1"/>
    <col min="15629" max="15629" width="1.453125" style="79" customWidth="1"/>
    <col min="15630" max="15630" width="14" style="79" customWidth="1"/>
    <col min="15631" max="15631" width="1.453125" style="79" customWidth="1"/>
    <col min="15632" max="15632" width="14" style="79" customWidth="1"/>
    <col min="15633" max="15633" width="1.453125" style="79" customWidth="1"/>
    <col min="15634" max="15634" width="14.54296875" style="79" customWidth="1"/>
    <col min="15635" max="15635" width="1.453125" style="79" customWidth="1"/>
    <col min="15636" max="15636" width="16.54296875" style="79" customWidth="1"/>
    <col min="15637" max="15637" width="1.453125" style="79" customWidth="1"/>
    <col min="15638" max="15638" width="15.54296875" style="79" customWidth="1"/>
    <col min="15639" max="15639" width="1.453125" style="79" customWidth="1"/>
    <col min="15640" max="15640" width="14" style="79" customWidth="1"/>
    <col min="15641" max="15641" width="1.453125" style="79" customWidth="1"/>
    <col min="15642" max="15642" width="15.81640625" style="79" customWidth="1"/>
    <col min="15643" max="15874" width="25.1796875" style="79"/>
    <col min="15875" max="15875" width="54.54296875" style="79" customWidth="1"/>
    <col min="15876" max="15876" width="7.453125" style="79" customWidth="1"/>
    <col min="15877" max="15877" width="1.453125" style="79" customWidth="1"/>
    <col min="15878" max="15878" width="15.453125" style="79" bestFit="1" customWidth="1"/>
    <col min="15879" max="15879" width="1.453125" style="79" customWidth="1"/>
    <col min="15880" max="15880" width="16.453125" style="79" customWidth="1"/>
    <col min="15881" max="15881" width="1.453125" style="79" customWidth="1"/>
    <col min="15882" max="15882" width="15.1796875" style="79" bestFit="1" customWidth="1"/>
    <col min="15883" max="15883" width="1.453125" style="79" customWidth="1"/>
    <col min="15884" max="15884" width="14" style="79" customWidth="1"/>
    <col min="15885" max="15885" width="1.453125" style="79" customWidth="1"/>
    <col min="15886" max="15886" width="14" style="79" customWidth="1"/>
    <col min="15887" max="15887" width="1.453125" style="79" customWidth="1"/>
    <col min="15888" max="15888" width="14" style="79" customWidth="1"/>
    <col min="15889" max="15889" width="1.453125" style="79" customWidth="1"/>
    <col min="15890" max="15890" width="14.54296875" style="79" customWidth="1"/>
    <col min="15891" max="15891" width="1.453125" style="79" customWidth="1"/>
    <col min="15892" max="15892" width="16.54296875" style="79" customWidth="1"/>
    <col min="15893" max="15893" width="1.453125" style="79" customWidth="1"/>
    <col min="15894" max="15894" width="15.54296875" style="79" customWidth="1"/>
    <col min="15895" max="15895" width="1.453125" style="79" customWidth="1"/>
    <col min="15896" max="15896" width="14" style="79" customWidth="1"/>
    <col min="15897" max="15897" width="1.453125" style="79" customWidth="1"/>
    <col min="15898" max="15898" width="15.81640625" style="79" customWidth="1"/>
    <col min="15899" max="16130" width="25.1796875" style="79"/>
    <col min="16131" max="16131" width="54.54296875" style="79" customWidth="1"/>
    <col min="16132" max="16132" width="7.453125" style="79" customWidth="1"/>
    <col min="16133" max="16133" width="1.453125" style="79" customWidth="1"/>
    <col min="16134" max="16134" width="15.453125" style="79" bestFit="1" customWidth="1"/>
    <col min="16135" max="16135" width="1.453125" style="79" customWidth="1"/>
    <col min="16136" max="16136" width="16.453125" style="79" customWidth="1"/>
    <col min="16137" max="16137" width="1.453125" style="79" customWidth="1"/>
    <col min="16138" max="16138" width="15.1796875" style="79" bestFit="1" customWidth="1"/>
    <col min="16139" max="16139" width="1.453125" style="79" customWidth="1"/>
    <col min="16140" max="16140" width="14" style="79" customWidth="1"/>
    <col min="16141" max="16141" width="1.453125" style="79" customWidth="1"/>
    <col min="16142" max="16142" width="14" style="79" customWidth="1"/>
    <col min="16143" max="16143" width="1.453125" style="79" customWidth="1"/>
    <col min="16144" max="16144" width="14" style="79" customWidth="1"/>
    <col min="16145" max="16145" width="1.453125" style="79" customWidth="1"/>
    <col min="16146" max="16146" width="14.54296875" style="79" customWidth="1"/>
    <col min="16147" max="16147" width="1.453125" style="79" customWidth="1"/>
    <col min="16148" max="16148" width="16.54296875" style="79" customWidth="1"/>
    <col min="16149" max="16149" width="1.453125" style="79" customWidth="1"/>
    <col min="16150" max="16150" width="15.54296875" style="79" customWidth="1"/>
    <col min="16151" max="16151" width="1.453125" style="79" customWidth="1"/>
    <col min="16152" max="16152" width="14" style="79" customWidth="1"/>
    <col min="16153" max="16153" width="1.453125" style="79" customWidth="1"/>
    <col min="16154" max="16154" width="15.81640625" style="79" customWidth="1"/>
    <col min="16155" max="16384" width="25.1796875" style="79"/>
  </cols>
  <sheetData>
    <row r="1" spans="1:27" ht="18.649999999999999" customHeight="1" x14ac:dyDescent="0.35">
      <c r="A1" s="45" t="s">
        <v>80</v>
      </c>
      <c r="B1" s="4"/>
      <c r="C1" s="4"/>
      <c r="D1" s="4"/>
      <c r="E1" s="4"/>
    </row>
    <row r="2" spans="1:27" ht="18.649999999999999" customHeight="1" x14ac:dyDescent="0.3">
      <c r="A2" s="57" t="s">
        <v>109</v>
      </c>
      <c r="B2" s="4"/>
      <c r="C2" s="4"/>
      <c r="D2" s="4"/>
      <c r="E2" s="4"/>
    </row>
    <row r="3" spans="1:27" ht="18.649999999999999" customHeight="1" x14ac:dyDescent="0.3">
      <c r="A3" s="4"/>
      <c r="B3" s="35"/>
      <c r="C3" s="35"/>
      <c r="D3" s="4"/>
      <c r="E3" s="4"/>
    </row>
    <row r="4" spans="1:27" ht="18.649999999999999" customHeight="1" x14ac:dyDescent="0.3">
      <c r="A4" s="1"/>
      <c r="D4" s="179" t="s">
        <v>52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</row>
    <row r="5" spans="1:27" ht="18.649999999999999" customHeight="1" x14ac:dyDescent="0.3">
      <c r="A5" s="1"/>
      <c r="D5" s="146"/>
      <c r="E5" s="146"/>
      <c r="F5" s="146"/>
      <c r="H5" s="185" t="s">
        <v>53</v>
      </c>
      <c r="I5" s="185"/>
      <c r="J5" s="185"/>
      <c r="K5" s="26"/>
      <c r="L5" s="185" t="s">
        <v>121</v>
      </c>
      <c r="M5" s="186"/>
      <c r="N5" s="186"/>
      <c r="O5" s="186"/>
      <c r="P5" s="186"/>
      <c r="Q5" s="186"/>
      <c r="R5" s="186"/>
      <c r="S5" s="186"/>
      <c r="T5" s="186"/>
      <c r="U5" s="26"/>
      <c r="V5" s="26"/>
      <c r="W5" s="26"/>
      <c r="X5" s="26"/>
      <c r="Y5" s="26"/>
      <c r="Z5" s="26"/>
    </row>
    <row r="6" spans="1:27" ht="18.649999999999999" customHeight="1" x14ac:dyDescent="0.3">
      <c r="A6" s="1"/>
      <c r="D6" s="146"/>
      <c r="E6" s="146"/>
      <c r="F6" s="146"/>
      <c r="H6" s="54"/>
      <c r="I6" s="54"/>
      <c r="J6" s="54"/>
      <c r="K6" s="26"/>
      <c r="L6" s="54"/>
      <c r="M6" s="26"/>
      <c r="N6" s="26"/>
      <c r="O6" s="26"/>
      <c r="P6" s="26"/>
      <c r="Q6" s="26"/>
      <c r="R6" s="170" t="s">
        <v>223</v>
      </c>
      <c r="S6" s="26"/>
      <c r="T6" s="26"/>
      <c r="U6" s="26"/>
      <c r="V6" s="26"/>
      <c r="W6" s="26"/>
      <c r="X6" s="26"/>
      <c r="Y6" s="26"/>
      <c r="Z6" s="26"/>
    </row>
    <row r="7" spans="1:27" ht="18.649999999999999" customHeight="1" x14ac:dyDescent="0.3">
      <c r="A7" s="1"/>
      <c r="D7" s="146"/>
      <c r="E7" s="146"/>
      <c r="F7" s="146"/>
      <c r="H7" s="54"/>
      <c r="I7" s="54"/>
      <c r="J7" s="54"/>
      <c r="K7" s="26"/>
      <c r="L7" s="54"/>
      <c r="M7" s="26"/>
      <c r="N7" s="26"/>
      <c r="O7" s="26"/>
      <c r="P7" s="26"/>
      <c r="Q7" s="26"/>
      <c r="R7" s="170" t="s">
        <v>224</v>
      </c>
      <c r="S7" s="26"/>
      <c r="T7" s="26"/>
      <c r="U7" s="26"/>
      <c r="V7" s="26"/>
      <c r="W7" s="26"/>
      <c r="X7" s="26"/>
      <c r="Y7" s="26"/>
      <c r="Z7" s="26"/>
    </row>
    <row r="8" spans="1:27" ht="18.649999999999999" customHeight="1" x14ac:dyDescent="0.3">
      <c r="A8" s="1"/>
      <c r="D8" s="146"/>
      <c r="E8" s="146"/>
      <c r="F8" s="26"/>
      <c r="G8" s="26"/>
      <c r="H8" s="26"/>
      <c r="I8" s="146"/>
      <c r="J8" s="26"/>
      <c r="K8" s="146"/>
      <c r="L8" s="54"/>
      <c r="M8" s="26"/>
      <c r="N8" s="54"/>
      <c r="O8" s="26"/>
      <c r="P8" s="26"/>
      <c r="Q8" s="26"/>
      <c r="R8" s="171" t="s">
        <v>225</v>
      </c>
      <c r="S8" s="26"/>
      <c r="T8" s="54" t="s">
        <v>90</v>
      </c>
      <c r="U8" s="26"/>
      <c r="V8" s="109"/>
      <c r="W8" s="145"/>
      <c r="X8" s="145" t="s">
        <v>177</v>
      </c>
      <c r="Y8" s="26"/>
      <c r="Z8" s="26"/>
    </row>
    <row r="9" spans="1:27" ht="18.649999999999999" customHeight="1" x14ac:dyDescent="0.3">
      <c r="A9" s="1"/>
      <c r="D9" s="146"/>
      <c r="E9" s="146"/>
      <c r="F9" s="26"/>
      <c r="G9" s="26"/>
      <c r="H9" s="26"/>
      <c r="I9" s="146"/>
      <c r="J9" s="26"/>
      <c r="K9" s="146"/>
      <c r="L9" s="54"/>
      <c r="M9" s="26"/>
      <c r="N9" s="54"/>
      <c r="O9" s="26"/>
      <c r="P9" s="26"/>
      <c r="Q9" s="26"/>
      <c r="R9" s="171" t="s">
        <v>226</v>
      </c>
      <c r="S9" s="26"/>
      <c r="T9" s="54" t="s">
        <v>91</v>
      </c>
      <c r="U9" s="26"/>
      <c r="V9" s="145" t="s">
        <v>178</v>
      </c>
      <c r="W9" s="164"/>
      <c r="X9" s="145" t="s">
        <v>179</v>
      </c>
      <c r="Y9" s="26"/>
      <c r="Z9" s="26"/>
    </row>
    <row r="10" spans="1:27" ht="18.649999999999999" customHeight="1" x14ac:dyDescent="0.3">
      <c r="A10" s="1"/>
      <c r="D10" s="26" t="s">
        <v>54</v>
      </c>
      <c r="E10" s="26"/>
      <c r="F10" s="26"/>
      <c r="G10" s="26"/>
      <c r="H10" s="26"/>
      <c r="J10" s="58"/>
      <c r="L10" s="54" t="s">
        <v>141</v>
      </c>
      <c r="M10" s="26"/>
      <c r="N10" s="54"/>
      <c r="O10" s="26"/>
      <c r="P10" s="54" t="s">
        <v>147</v>
      </c>
      <c r="Q10" s="26"/>
      <c r="R10" s="171" t="s">
        <v>227</v>
      </c>
      <c r="S10" s="26"/>
      <c r="T10" s="54" t="s">
        <v>92</v>
      </c>
      <c r="U10" s="26"/>
      <c r="V10" s="145" t="s">
        <v>58</v>
      </c>
      <c r="W10" s="109"/>
      <c r="X10" s="145" t="s">
        <v>180</v>
      </c>
      <c r="Y10" s="26"/>
      <c r="Z10" s="26"/>
    </row>
    <row r="11" spans="1:27" ht="18.649999999999999" customHeight="1" x14ac:dyDescent="0.3">
      <c r="A11" s="1"/>
      <c r="D11" s="26" t="s">
        <v>55</v>
      </c>
      <c r="E11" s="26"/>
      <c r="F11" s="54" t="s">
        <v>123</v>
      </c>
      <c r="G11" s="26"/>
      <c r="H11" s="26"/>
      <c r="I11" s="26"/>
      <c r="J11" s="26"/>
      <c r="K11" s="26"/>
      <c r="L11" s="54" t="s">
        <v>142</v>
      </c>
      <c r="M11" s="26"/>
      <c r="N11" s="54" t="s">
        <v>144</v>
      </c>
      <c r="O11" s="26"/>
      <c r="P11" s="54" t="s">
        <v>148</v>
      </c>
      <c r="Q11" s="26"/>
      <c r="R11" s="171" t="s">
        <v>228</v>
      </c>
      <c r="S11" s="26"/>
      <c r="T11" s="54" t="s">
        <v>93</v>
      </c>
      <c r="U11" s="26"/>
      <c r="V11" s="145" t="s">
        <v>59</v>
      </c>
      <c r="W11" s="145"/>
      <c r="X11" s="145" t="s">
        <v>181</v>
      </c>
      <c r="Y11" s="26"/>
      <c r="Z11" s="54" t="s">
        <v>60</v>
      </c>
    </row>
    <row r="12" spans="1:27" ht="18.649999999999999" customHeight="1" x14ac:dyDescent="0.3">
      <c r="A12" s="1"/>
      <c r="B12" s="147" t="s">
        <v>6</v>
      </c>
      <c r="D12" s="26" t="s">
        <v>56</v>
      </c>
      <c r="E12" s="26"/>
      <c r="F12" s="54" t="s">
        <v>124</v>
      </c>
      <c r="G12" s="26"/>
      <c r="H12" s="26" t="s">
        <v>67</v>
      </c>
      <c r="I12" s="26"/>
      <c r="J12" s="26" t="s">
        <v>57</v>
      </c>
      <c r="K12" s="26"/>
      <c r="L12" s="54" t="s">
        <v>143</v>
      </c>
      <c r="M12" s="26"/>
      <c r="N12" s="26" t="s">
        <v>145</v>
      </c>
      <c r="O12" s="26"/>
      <c r="P12" s="54" t="s">
        <v>149</v>
      </c>
      <c r="Q12" s="26"/>
      <c r="R12" s="171" t="s">
        <v>229</v>
      </c>
      <c r="S12" s="26"/>
      <c r="T12" s="54" t="s">
        <v>94</v>
      </c>
      <c r="U12" s="26"/>
      <c r="V12" s="165" t="s">
        <v>73</v>
      </c>
      <c r="W12" s="145"/>
      <c r="X12" s="145" t="s">
        <v>61</v>
      </c>
      <c r="Y12" s="26"/>
      <c r="Z12" s="42" t="s">
        <v>62</v>
      </c>
    </row>
    <row r="13" spans="1:27" ht="18.649999999999999" customHeight="1" x14ac:dyDescent="0.3">
      <c r="A13" s="1"/>
      <c r="D13" s="180" t="s">
        <v>7</v>
      </c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</row>
    <row r="14" spans="1:27" ht="18.649999999999999" customHeight="1" x14ac:dyDescent="0.3">
      <c r="A14" s="6" t="s">
        <v>265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7" ht="18.649999999999999" customHeight="1" x14ac:dyDescent="0.3">
      <c r="A15" s="1" t="s">
        <v>215</v>
      </c>
      <c r="B15" s="39"/>
      <c r="C15" s="39"/>
      <c r="D15" s="76">
        <v>32002343</v>
      </c>
      <c r="E15" s="76"/>
      <c r="F15" s="76">
        <v>39334939</v>
      </c>
      <c r="G15" s="76"/>
      <c r="H15" s="76">
        <v>180832</v>
      </c>
      <c r="I15" s="76"/>
      <c r="J15" s="76">
        <v>14256838</v>
      </c>
      <c r="K15" s="76"/>
      <c r="L15" s="76">
        <v>7594399</v>
      </c>
      <c r="M15" s="76"/>
      <c r="N15" s="76">
        <v>26097</v>
      </c>
      <c r="O15" s="76"/>
      <c r="P15" s="76">
        <v>26333</v>
      </c>
      <c r="Q15" s="76"/>
      <c r="R15" s="76">
        <v>17010</v>
      </c>
      <c r="S15" s="76"/>
      <c r="T15" s="76">
        <v>-5962750</v>
      </c>
      <c r="U15" s="76"/>
      <c r="V15" s="76">
        <v>87476041</v>
      </c>
      <c r="W15" s="76"/>
      <c r="X15" s="76">
        <v>182408</v>
      </c>
      <c r="Y15" s="76"/>
      <c r="Z15" s="76">
        <v>87658449</v>
      </c>
      <c r="AA15" s="133">
        <v>0</v>
      </c>
    </row>
    <row r="16" spans="1:27" ht="18.649999999999999" customHeight="1" x14ac:dyDescent="0.3">
      <c r="A16" s="1"/>
      <c r="B16" s="39"/>
      <c r="C16" s="39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1:26" ht="18.649999999999999" customHeight="1" x14ac:dyDescent="0.3">
      <c r="A17" s="1" t="s">
        <v>63</v>
      </c>
      <c r="B17" s="39"/>
      <c r="C17" s="39"/>
      <c r="D17" s="76"/>
      <c r="E17" s="82"/>
      <c r="F17" s="76"/>
      <c r="G17" s="82"/>
      <c r="H17" s="76"/>
      <c r="I17" s="82"/>
      <c r="J17" s="76"/>
      <c r="K17" s="82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</row>
    <row r="18" spans="1:26" ht="18.649999999999999" customHeight="1" x14ac:dyDescent="0.3">
      <c r="A18" s="37" t="s">
        <v>242</v>
      </c>
      <c r="B18" s="39"/>
      <c r="C18" s="39"/>
      <c r="D18" s="80"/>
      <c r="E18" s="80"/>
      <c r="F18" s="82"/>
      <c r="G18" s="80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</row>
    <row r="19" spans="1:26" ht="18.649999999999999" hidden="1" customHeight="1" x14ac:dyDescent="0.3">
      <c r="A19" t="s">
        <v>167</v>
      </c>
      <c r="B19" s="147">
        <v>14</v>
      </c>
      <c r="C19" s="39"/>
      <c r="D19" s="84"/>
      <c r="E19" s="80"/>
      <c r="F19" s="84"/>
      <c r="G19" s="80"/>
      <c r="H19" s="84"/>
      <c r="I19" s="82"/>
      <c r="J19" s="84"/>
      <c r="K19" s="82"/>
      <c r="L19" s="84"/>
      <c r="M19" s="82"/>
      <c r="N19" s="84"/>
      <c r="O19" s="82"/>
      <c r="P19" s="84"/>
      <c r="Q19" s="82"/>
      <c r="R19" s="82"/>
      <c r="S19" s="82"/>
      <c r="T19" s="84"/>
      <c r="U19" s="82"/>
      <c r="V19" s="84"/>
      <c r="W19" s="82"/>
      <c r="X19" s="84"/>
      <c r="Y19" s="82"/>
      <c r="Z19" s="80">
        <f>SUM(D19:T19)</f>
        <v>0</v>
      </c>
    </row>
    <row r="20" spans="1:26" ht="18.649999999999999" customHeight="1" x14ac:dyDescent="0.3">
      <c r="A20" t="s">
        <v>146</v>
      </c>
      <c r="B20" s="147">
        <v>10</v>
      </c>
      <c r="C20" s="39"/>
      <c r="D20" s="84">
        <v>0</v>
      </c>
      <c r="E20" s="80"/>
      <c r="F20" s="84">
        <v>0</v>
      </c>
      <c r="G20" s="80"/>
      <c r="H20" s="84">
        <v>0</v>
      </c>
      <c r="I20" s="82"/>
      <c r="J20" s="84">
        <v>0</v>
      </c>
      <c r="K20" s="82"/>
      <c r="L20" s="84">
        <v>0</v>
      </c>
      <c r="M20" s="82"/>
      <c r="N20" s="84">
        <v>0</v>
      </c>
      <c r="O20" s="82"/>
      <c r="P20" s="84">
        <v>50709</v>
      </c>
      <c r="Q20" s="82"/>
      <c r="R20" s="84">
        <v>0</v>
      </c>
      <c r="S20" s="82"/>
      <c r="T20" s="84">
        <v>0</v>
      </c>
      <c r="U20" s="82"/>
      <c r="V20" s="84">
        <f>SUM(D20:T20)</f>
        <v>50709</v>
      </c>
      <c r="W20" s="82"/>
      <c r="X20" s="84">
        <v>0</v>
      </c>
      <c r="Y20" s="82"/>
      <c r="Z20" s="80">
        <f>SUM(V20:X20)</f>
        <v>50709</v>
      </c>
    </row>
    <row r="21" spans="1:26" ht="18.649999999999999" customHeight="1" x14ac:dyDescent="0.3">
      <c r="A21" t="s">
        <v>162</v>
      </c>
      <c r="B21" s="147">
        <v>11</v>
      </c>
      <c r="C21" s="39"/>
      <c r="D21" s="84">
        <v>2618</v>
      </c>
      <c r="E21" s="85"/>
      <c r="F21" s="84">
        <v>11134</v>
      </c>
      <c r="G21" s="85"/>
      <c r="H21" s="84">
        <v>0</v>
      </c>
      <c r="I21" s="76"/>
      <c r="J21" s="84">
        <v>0</v>
      </c>
      <c r="K21" s="76"/>
      <c r="L21" s="84">
        <v>0</v>
      </c>
      <c r="M21" s="76"/>
      <c r="N21" s="84">
        <v>0</v>
      </c>
      <c r="O21" s="76"/>
      <c r="P21" s="84">
        <v>-13752</v>
      </c>
      <c r="Q21" s="76"/>
      <c r="R21" s="84">
        <v>0</v>
      </c>
      <c r="S21" s="76"/>
      <c r="T21" s="84">
        <v>0</v>
      </c>
      <c r="U21" s="76"/>
      <c r="V21" s="84">
        <f t="shared" ref="V21:V23" si="0">SUM(D21:T21)</f>
        <v>0</v>
      </c>
      <c r="W21" s="76"/>
      <c r="X21" s="84">
        <v>0</v>
      </c>
      <c r="Y21" s="76"/>
      <c r="Z21" s="80">
        <f t="shared" ref="Z21:Z23" si="1">SUM(V21:X21)</f>
        <v>0</v>
      </c>
    </row>
    <row r="22" spans="1:26" ht="18" hidden="1" customHeight="1" x14ac:dyDescent="0.3">
      <c r="A22" t="s">
        <v>163</v>
      </c>
      <c r="C22" s="39"/>
      <c r="D22" s="84">
        <v>0</v>
      </c>
      <c r="E22" s="85"/>
      <c r="F22" s="84">
        <v>0</v>
      </c>
      <c r="G22" s="85"/>
      <c r="H22" s="84">
        <v>0</v>
      </c>
      <c r="I22" s="76"/>
      <c r="J22" s="84">
        <v>0</v>
      </c>
      <c r="K22" s="76"/>
      <c r="L22" s="84">
        <v>0</v>
      </c>
      <c r="M22" s="76"/>
      <c r="N22" s="84">
        <v>0</v>
      </c>
      <c r="O22" s="76"/>
      <c r="P22" s="84">
        <v>0</v>
      </c>
      <c r="Q22" s="76"/>
      <c r="R22" s="84">
        <v>0</v>
      </c>
      <c r="S22" s="76"/>
      <c r="T22" s="84">
        <v>0</v>
      </c>
      <c r="U22" s="85"/>
      <c r="V22" s="84">
        <f t="shared" si="0"/>
        <v>0</v>
      </c>
      <c r="W22" s="85"/>
      <c r="X22" s="84">
        <v>0</v>
      </c>
      <c r="Y22" s="85"/>
      <c r="Z22" s="80">
        <f t="shared" si="1"/>
        <v>0</v>
      </c>
    </row>
    <row r="23" spans="1:26" ht="18.649999999999999" customHeight="1" x14ac:dyDescent="0.3">
      <c r="A23" t="s">
        <v>167</v>
      </c>
      <c r="B23" s="147">
        <v>15</v>
      </c>
      <c r="C23" s="39"/>
      <c r="D23" s="140">
        <v>0</v>
      </c>
      <c r="E23" s="80"/>
      <c r="F23" s="140">
        <v>0</v>
      </c>
      <c r="G23" s="80"/>
      <c r="H23" s="140">
        <v>0</v>
      </c>
      <c r="I23" s="82"/>
      <c r="J23" s="140">
        <v>-1600145</v>
      </c>
      <c r="K23" s="76"/>
      <c r="L23" s="140">
        <v>0</v>
      </c>
      <c r="M23" s="82"/>
      <c r="N23" s="140">
        <v>0</v>
      </c>
      <c r="O23" s="82"/>
      <c r="P23" s="140">
        <v>0</v>
      </c>
      <c r="Q23" s="82"/>
      <c r="R23" s="140">
        <v>0</v>
      </c>
      <c r="S23" s="82"/>
      <c r="T23" s="140">
        <v>0</v>
      </c>
      <c r="U23" s="80"/>
      <c r="V23" s="140">
        <f t="shared" si="0"/>
        <v>-1600145</v>
      </c>
      <c r="W23" s="80"/>
      <c r="X23" s="140">
        <v>0</v>
      </c>
      <c r="Y23" s="80"/>
      <c r="Z23" s="56">
        <f t="shared" si="1"/>
        <v>-1600145</v>
      </c>
    </row>
    <row r="24" spans="1:26" ht="18.649999999999999" customHeight="1" x14ac:dyDescent="0.3">
      <c r="A24" s="1" t="s">
        <v>246</v>
      </c>
      <c r="B24" s="39"/>
      <c r="C24" s="39"/>
      <c r="D24" s="86">
        <f>SUM(D19:D23)</f>
        <v>2618</v>
      </c>
      <c r="E24" s="82"/>
      <c r="F24" s="86">
        <f>SUM(F19:F23)</f>
        <v>11134</v>
      </c>
      <c r="G24" s="82"/>
      <c r="H24" s="86">
        <f>SUM(H19:H23)</f>
        <v>0</v>
      </c>
      <c r="I24" s="82"/>
      <c r="J24" s="86">
        <f>SUM(J19:J23)</f>
        <v>-1600145</v>
      </c>
      <c r="K24" s="76"/>
      <c r="L24" s="86">
        <f>SUM(L19:L23)</f>
        <v>0</v>
      </c>
      <c r="M24" s="76"/>
      <c r="N24" s="86">
        <f>SUM(N19:N23)</f>
        <v>0</v>
      </c>
      <c r="O24" s="76"/>
      <c r="P24" s="86">
        <f>SUM(P19:P23)</f>
        <v>36957</v>
      </c>
      <c r="Q24" s="76"/>
      <c r="R24" s="86">
        <f>SUM(R19:R23)</f>
        <v>0</v>
      </c>
      <c r="S24" s="76"/>
      <c r="T24" s="86">
        <f>SUM(T19:T23)</f>
        <v>0</v>
      </c>
      <c r="U24" s="76"/>
      <c r="V24" s="86">
        <f>SUM(V19:V23)</f>
        <v>-1549436</v>
      </c>
      <c r="W24" s="76"/>
      <c r="X24" s="86">
        <f>SUM(X19:X23)</f>
        <v>0</v>
      </c>
      <c r="Y24" s="76"/>
      <c r="Z24" s="86">
        <f>SUM(Z19:Z23)</f>
        <v>-1549436</v>
      </c>
    </row>
    <row r="25" spans="1:26" ht="18.649999999999999" customHeight="1" x14ac:dyDescent="0.3">
      <c r="A25" s="1"/>
      <c r="B25" s="39"/>
      <c r="C25" s="39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6" ht="18.649999999999999" customHeight="1" x14ac:dyDescent="0.3">
      <c r="A26" s="37" t="s">
        <v>200</v>
      </c>
      <c r="B26" s="39"/>
      <c r="C26" s="39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4"/>
      <c r="W26" s="82"/>
      <c r="X26" s="82"/>
      <c r="Y26" s="82"/>
      <c r="Z26" s="82"/>
    </row>
    <row r="27" spans="1:26" ht="18.649999999999999" customHeight="1" x14ac:dyDescent="0.3">
      <c r="A27" t="s">
        <v>247</v>
      </c>
      <c r="B27" s="147">
        <v>3</v>
      </c>
      <c r="C27" s="39"/>
      <c r="D27" s="84">
        <v>0</v>
      </c>
      <c r="E27" s="80"/>
      <c r="F27" s="84">
        <v>0</v>
      </c>
      <c r="G27" s="80"/>
      <c r="H27" s="84">
        <v>0</v>
      </c>
      <c r="I27" s="80"/>
      <c r="J27" s="84">
        <v>0</v>
      </c>
      <c r="K27" s="80"/>
      <c r="L27" s="84">
        <v>0</v>
      </c>
      <c r="M27" s="80"/>
      <c r="N27" s="84">
        <v>0</v>
      </c>
      <c r="O27" s="80"/>
      <c r="P27" s="84">
        <v>0</v>
      </c>
      <c r="Q27" s="80"/>
      <c r="R27" s="84">
        <v>0</v>
      </c>
      <c r="S27" s="80"/>
      <c r="T27" s="84">
        <v>-26822</v>
      </c>
      <c r="U27" s="80"/>
      <c r="V27" s="149">
        <f t="shared" ref="V27:V28" si="2">SUM(D27:T27)</f>
        <v>-26822</v>
      </c>
      <c r="W27" s="85"/>
      <c r="X27" s="84">
        <v>-182408</v>
      </c>
      <c r="Y27" s="85"/>
      <c r="Z27" s="85">
        <f>SUM(V27:X27)</f>
        <v>-209230</v>
      </c>
    </row>
    <row r="28" spans="1:26" ht="18.649999999999999" customHeight="1" x14ac:dyDescent="0.3">
      <c r="A28" t="s">
        <v>258</v>
      </c>
      <c r="B28" s="147">
        <v>5</v>
      </c>
      <c r="C28" s="39"/>
      <c r="D28" s="140">
        <v>0</v>
      </c>
      <c r="E28" s="80"/>
      <c r="F28" s="140">
        <v>0</v>
      </c>
      <c r="G28" s="80"/>
      <c r="H28" s="140">
        <v>0</v>
      </c>
      <c r="I28" s="80"/>
      <c r="J28" s="140">
        <v>0</v>
      </c>
      <c r="K28" s="80"/>
      <c r="L28" s="140">
        <v>0</v>
      </c>
      <c r="M28" s="80"/>
      <c r="N28" s="140">
        <v>0</v>
      </c>
      <c r="O28" s="80"/>
      <c r="P28" s="140">
        <v>0</v>
      </c>
      <c r="Q28" s="80"/>
      <c r="R28" s="140">
        <v>0</v>
      </c>
      <c r="S28" s="80"/>
      <c r="T28" s="140">
        <v>-230182</v>
      </c>
      <c r="U28" s="80"/>
      <c r="V28" s="140">
        <f t="shared" si="2"/>
        <v>-230182</v>
      </c>
      <c r="W28" s="80"/>
      <c r="X28" s="140">
        <v>0</v>
      </c>
      <c r="Y28" s="80"/>
      <c r="Z28" s="56">
        <f>SUM(V28:X28)</f>
        <v>-230182</v>
      </c>
    </row>
    <row r="29" spans="1:26" ht="14" x14ac:dyDescent="0.3">
      <c r="B29" s="39"/>
      <c r="C29" s="39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</row>
    <row r="30" spans="1:26" ht="18.649999999999999" customHeight="1" x14ac:dyDescent="0.3">
      <c r="A30" s="1" t="s">
        <v>202</v>
      </c>
      <c r="B30" s="39"/>
      <c r="C30" s="39"/>
      <c r="D30" s="86">
        <f>D24+D27</f>
        <v>2618</v>
      </c>
      <c r="E30" s="82"/>
      <c r="F30" s="86">
        <f>F24+F27</f>
        <v>11134</v>
      </c>
      <c r="G30" s="82"/>
      <c r="H30" s="86">
        <f>H24+H27</f>
        <v>0</v>
      </c>
      <c r="I30" s="82"/>
      <c r="J30" s="86">
        <f>J24+J27</f>
        <v>-1600145</v>
      </c>
      <c r="K30" s="82"/>
      <c r="L30" s="86">
        <f>L24+L27</f>
        <v>0</v>
      </c>
      <c r="M30" s="82"/>
      <c r="N30" s="86">
        <f>N24+N27</f>
        <v>0</v>
      </c>
      <c r="O30" s="82"/>
      <c r="P30" s="86">
        <f>P24+P27</f>
        <v>36957</v>
      </c>
      <c r="Q30" s="82"/>
      <c r="R30" s="86">
        <f>R24+R27</f>
        <v>0</v>
      </c>
      <c r="S30" s="82"/>
      <c r="T30" s="86">
        <f>T24+T27+T28</f>
        <v>-257004</v>
      </c>
      <c r="U30" s="82"/>
      <c r="V30" s="86">
        <f>V24+V27+V28</f>
        <v>-1806440</v>
      </c>
      <c r="W30" s="82"/>
      <c r="X30" s="86">
        <f>X24+X27+X28</f>
        <v>-182408</v>
      </c>
      <c r="Y30" s="82"/>
      <c r="Z30" s="86">
        <f>Z24+Z27+Z28</f>
        <v>-1988848</v>
      </c>
    </row>
    <row r="31" spans="1:26" ht="18.649999999999999" customHeight="1" x14ac:dyDescent="0.3">
      <c r="A31" s="1"/>
      <c r="B31" s="39"/>
      <c r="C31" s="39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</row>
    <row r="32" spans="1:26" ht="18.649999999999999" customHeight="1" x14ac:dyDescent="0.3">
      <c r="A32" s="4" t="s">
        <v>239</v>
      </c>
      <c r="D32" s="80"/>
      <c r="E32" s="80"/>
      <c r="F32" s="80"/>
      <c r="G32" s="80"/>
      <c r="H32" s="80"/>
      <c r="I32" s="80"/>
      <c r="J32" s="80"/>
      <c r="K32" s="80"/>
      <c r="L32" s="82"/>
      <c r="M32" s="82"/>
      <c r="N32" s="82"/>
      <c r="O32" s="82"/>
      <c r="P32" s="82"/>
      <c r="Q32" s="82"/>
      <c r="R32" s="82"/>
      <c r="S32" s="82"/>
      <c r="T32" s="80"/>
      <c r="U32" s="80"/>
      <c r="V32" s="84"/>
      <c r="W32" s="80"/>
      <c r="X32" s="80"/>
      <c r="Y32" s="80"/>
      <c r="Z32" s="80"/>
    </row>
    <row r="33" spans="1:27" ht="18.649999999999999" customHeight="1" x14ac:dyDescent="0.3">
      <c r="A33" s="43" t="s">
        <v>168</v>
      </c>
      <c r="D33" s="84">
        <v>0</v>
      </c>
      <c r="E33" s="85"/>
      <c r="F33" s="84">
        <v>0</v>
      </c>
      <c r="G33" s="85"/>
      <c r="H33" s="84">
        <v>0</v>
      </c>
      <c r="I33" s="85"/>
      <c r="J33" s="84">
        <v>3990525</v>
      </c>
      <c r="K33" s="85"/>
      <c r="L33" s="84">
        <v>0</v>
      </c>
      <c r="M33" s="85"/>
      <c r="N33" s="84">
        <v>0</v>
      </c>
      <c r="O33" s="85"/>
      <c r="P33" s="84">
        <v>0</v>
      </c>
      <c r="Q33" s="85"/>
      <c r="R33" s="84">
        <v>0</v>
      </c>
      <c r="S33" s="85"/>
      <c r="T33" s="84">
        <v>0</v>
      </c>
      <c r="U33" s="80"/>
      <c r="V33" s="84">
        <f t="shared" ref="V33:V34" si="3">SUM(D33:T33)</f>
        <v>3990525</v>
      </c>
      <c r="W33" s="80"/>
      <c r="X33" s="84">
        <v>0</v>
      </c>
      <c r="Y33" s="80"/>
      <c r="Z33" s="85">
        <f>SUM(V33:X33)</f>
        <v>3990525</v>
      </c>
    </row>
    <row r="34" spans="1:27" ht="18.649999999999999" customHeight="1" x14ac:dyDescent="0.3">
      <c r="A34" s="43" t="s">
        <v>240</v>
      </c>
      <c r="D34" s="140">
        <v>0</v>
      </c>
      <c r="E34" s="85"/>
      <c r="F34" s="140">
        <v>0</v>
      </c>
      <c r="G34" s="85"/>
      <c r="H34" s="140">
        <v>0</v>
      </c>
      <c r="I34" s="85"/>
      <c r="J34" s="140">
        <v>0</v>
      </c>
      <c r="K34" s="85"/>
      <c r="L34" s="140">
        <v>0</v>
      </c>
      <c r="M34" s="85"/>
      <c r="N34" s="140">
        <v>-12040</v>
      </c>
      <c r="O34" s="85"/>
      <c r="P34" s="140">
        <v>0</v>
      </c>
      <c r="Q34" s="85"/>
      <c r="R34" s="140">
        <v>17258</v>
      </c>
      <c r="S34" s="85"/>
      <c r="T34" s="140">
        <v>0</v>
      </c>
      <c r="U34" s="80"/>
      <c r="V34" s="84">
        <f t="shared" si="3"/>
        <v>5218</v>
      </c>
      <c r="W34" s="80"/>
      <c r="X34" s="140">
        <v>0</v>
      </c>
      <c r="Y34" s="80"/>
      <c r="Z34" s="56">
        <f>SUM(V34:X34)</f>
        <v>5218</v>
      </c>
    </row>
    <row r="35" spans="1:27" ht="18.649999999999999" customHeight="1" x14ac:dyDescent="0.3">
      <c r="A35" s="4" t="s">
        <v>237</v>
      </c>
      <c r="B35" s="39"/>
      <c r="C35" s="39"/>
      <c r="D35" s="81">
        <f>SUM(D33:D34)</f>
        <v>0</v>
      </c>
      <c r="E35" s="82"/>
      <c r="F35" s="81">
        <f>SUM(F33:F34)</f>
        <v>0</v>
      </c>
      <c r="G35" s="82"/>
      <c r="H35" s="81">
        <f>SUM(H33:H34)</f>
        <v>0</v>
      </c>
      <c r="I35" s="82"/>
      <c r="J35" s="81">
        <f>SUM(J33:J34)</f>
        <v>3990525</v>
      </c>
      <c r="K35" s="82"/>
      <c r="L35" s="81">
        <f>SUM(L33:L34)</f>
        <v>0</v>
      </c>
      <c r="M35" s="82"/>
      <c r="N35" s="81">
        <f>SUM(N33:N34)</f>
        <v>-12040</v>
      </c>
      <c r="O35" s="82"/>
      <c r="P35" s="81">
        <f>SUM(P33:P34)</f>
        <v>0</v>
      </c>
      <c r="Q35" s="82"/>
      <c r="R35" s="81">
        <f>SUM(R33:R34)</f>
        <v>17258</v>
      </c>
      <c r="S35" s="82"/>
      <c r="T35" s="81">
        <f>SUM(T33:T34)</f>
        <v>0</v>
      </c>
      <c r="U35" s="82"/>
      <c r="V35" s="81">
        <f>SUM(V33:V34)</f>
        <v>3995743</v>
      </c>
      <c r="W35" s="82"/>
      <c r="X35" s="81">
        <f>SUM(X33:X34)</f>
        <v>0</v>
      </c>
      <c r="Y35" s="82"/>
      <c r="Z35" s="81">
        <f>SUM(Z33:Z34)</f>
        <v>3995743</v>
      </c>
    </row>
    <row r="36" spans="1:27" ht="18.649999999999999" customHeight="1" x14ac:dyDescent="0.3">
      <c r="A36" s="1"/>
      <c r="D36" s="128"/>
      <c r="E36" s="128"/>
      <c r="F36" s="128"/>
      <c r="G36" s="128"/>
      <c r="H36" s="128"/>
      <c r="I36" s="128"/>
      <c r="J36" s="128"/>
      <c r="K36" s="128"/>
      <c r="L36" s="80"/>
      <c r="M36" s="80"/>
      <c r="N36" s="80"/>
      <c r="O36" s="80"/>
      <c r="P36" s="80"/>
      <c r="Q36" s="80"/>
      <c r="R36" s="80"/>
      <c r="S36" s="80"/>
      <c r="T36" s="128"/>
      <c r="U36" s="128"/>
      <c r="V36" s="128"/>
      <c r="W36" s="128"/>
      <c r="X36" s="128"/>
      <c r="Y36" s="128"/>
      <c r="Z36" s="128"/>
    </row>
    <row r="37" spans="1:27" ht="18.649999999999999" customHeight="1" thickBot="1" x14ac:dyDescent="0.35">
      <c r="A37" s="1" t="s">
        <v>250</v>
      </c>
      <c r="D37" s="129">
        <f>SUM(D15,D30,D35)</f>
        <v>32004961</v>
      </c>
      <c r="E37" s="130"/>
      <c r="F37" s="129">
        <f>SUM(F15,F30,F35)</f>
        <v>39346073</v>
      </c>
      <c r="G37" s="130"/>
      <c r="H37" s="129">
        <f>SUM(H15,H30,H35)</f>
        <v>180832</v>
      </c>
      <c r="I37" s="130"/>
      <c r="J37" s="129">
        <f>SUM(J15,J30,J35)</f>
        <v>16647218</v>
      </c>
      <c r="K37" s="130"/>
      <c r="L37" s="129">
        <f>SUM(L15,L30,L35)</f>
        <v>7594399</v>
      </c>
      <c r="M37" s="131"/>
      <c r="N37" s="129">
        <f>SUM(N15,N30,N35)</f>
        <v>14057</v>
      </c>
      <c r="O37" s="131"/>
      <c r="P37" s="129">
        <f>SUM(P15,P30,P35)</f>
        <v>63290</v>
      </c>
      <c r="Q37" s="131"/>
      <c r="R37" s="129">
        <f>SUM(R15,R30,R35)</f>
        <v>34268</v>
      </c>
      <c r="S37" s="131"/>
      <c r="T37" s="129">
        <f>SUM(T15,T30,T35)</f>
        <v>-6219754</v>
      </c>
      <c r="U37" s="131"/>
      <c r="V37" s="129">
        <f>SUM(V15,V30,V35)</f>
        <v>89665344</v>
      </c>
      <c r="W37" s="131"/>
      <c r="X37" s="129">
        <f>SUM(X15,X30,X35)</f>
        <v>0</v>
      </c>
      <c r="Y37" s="131"/>
      <c r="Z37" s="129">
        <f>SUM(Z15,Z30,Z35)</f>
        <v>89665344</v>
      </c>
      <c r="AA37" s="133"/>
    </row>
    <row r="38" spans="1:27" ht="18.649999999999999" customHeight="1" thickTop="1" x14ac:dyDescent="0.3"/>
    <row r="39" spans="1:27" ht="18.649999999999999" customHeight="1" x14ac:dyDescent="0.3">
      <c r="Z39" s="133"/>
    </row>
    <row r="40" spans="1:27" ht="18.649999999999999" customHeight="1" x14ac:dyDescent="0.3"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</row>
  </sheetData>
  <mergeCells count="4">
    <mergeCell ref="D13:Z13"/>
    <mergeCell ref="D4:Z4"/>
    <mergeCell ref="H5:J5"/>
    <mergeCell ref="L5:T5"/>
  </mergeCells>
  <pageMargins left="0.8" right="0.8" top="0.48" bottom="0.5" header="0.5" footer="0.5"/>
  <pageSetup paperSize="9" scale="55" firstPageNumber="9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A648-27B9-4FAA-A1F5-0E95F1914201}">
  <sheetPr>
    <tabColor rgb="FF66FFFF"/>
    <pageSetUpPr fitToPage="1"/>
  </sheetPr>
  <dimension ref="A1:S32"/>
  <sheetViews>
    <sheetView view="pageBreakPreview" zoomScale="70" zoomScaleNormal="60" zoomScaleSheetLayoutView="70" workbookViewId="0">
      <selection sqref="A1:XFD1048576"/>
    </sheetView>
  </sheetViews>
  <sheetFormatPr defaultColWidth="27.54296875" defaultRowHeight="18" customHeight="1" x14ac:dyDescent="0.3"/>
  <cols>
    <col min="1" max="1" width="55.54296875" style="79" customWidth="1"/>
    <col min="2" max="2" width="8.1796875" style="147" customWidth="1"/>
    <col min="3" max="3" width="2.81640625" style="147" customWidth="1"/>
    <col min="4" max="4" width="15.81640625" style="79" customWidth="1"/>
    <col min="5" max="5" width="2.453125" style="79" customWidth="1"/>
    <col min="6" max="6" width="16.453125" style="79" customWidth="1"/>
    <col min="7" max="7" width="2.81640625" style="79" customWidth="1"/>
    <col min="8" max="8" width="16.453125" style="79" customWidth="1"/>
    <col min="9" max="9" width="2.81640625" style="79" customWidth="1"/>
    <col min="10" max="10" width="15.81640625" style="79" customWidth="1"/>
    <col min="11" max="11" width="3.1796875" style="79" customWidth="1"/>
    <col min="12" max="12" width="15" style="79" customWidth="1"/>
    <col min="13" max="13" width="3.1796875" style="79" customWidth="1"/>
    <col min="14" max="14" width="16" style="79" customWidth="1"/>
    <col min="15" max="15" width="2.54296875" style="79" customWidth="1"/>
    <col min="16" max="16" width="16" style="79" customWidth="1"/>
    <col min="17" max="17" width="2.81640625" style="79" customWidth="1"/>
    <col min="18" max="18" width="17.453125" style="79" customWidth="1"/>
    <col min="19" max="19" width="13" style="79" customWidth="1"/>
    <col min="20" max="262" width="27.54296875" style="79"/>
    <col min="263" max="263" width="62.81640625" style="79" customWidth="1"/>
    <col min="264" max="264" width="8.1796875" style="79" customWidth="1"/>
    <col min="265" max="265" width="2.81640625" style="79" customWidth="1"/>
    <col min="266" max="266" width="18.1796875" style="79" customWidth="1"/>
    <col min="267" max="267" width="2.81640625" style="79" customWidth="1"/>
    <col min="268" max="268" width="16.1796875" style="79" customWidth="1"/>
    <col min="269" max="269" width="2.81640625" style="79" customWidth="1"/>
    <col min="270" max="270" width="16" style="79" customWidth="1"/>
    <col min="271" max="271" width="2.81640625" style="79" customWidth="1"/>
    <col min="272" max="272" width="16" style="79" customWidth="1"/>
    <col min="273" max="273" width="2.81640625" style="79" customWidth="1"/>
    <col min="274" max="274" width="18.453125" style="79" customWidth="1"/>
    <col min="275" max="518" width="27.54296875" style="79"/>
    <col min="519" max="519" width="62.81640625" style="79" customWidth="1"/>
    <col min="520" max="520" width="8.1796875" style="79" customWidth="1"/>
    <col min="521" max="521" width="2.81640625" style="79" customWidth="1"/>
    <col min="522" max="522" width="18.1796875" style="79" customWidth="1"/>
    <col min="523" max="523" width="2.81640625" style="79" customWidth="1"/>
    <col min="524" max="524" width="16.1796875" style="79" customWidth="1"/>
    <col min="525" max="525" width="2.81640625" style="79" customWidth="1"/>
    <col min="526" max="526" width="16" style="79" customWidth="1"/>
    <col min="527" max="527" width="2.81640625" style="79" customWidth="1"/>
    <col min="528" max="528" width="16" style="79" customWidth="1"/>
    <col min="529" max="529" width="2.81640625" style="79" customWidth="1"/>
    <col min="530" max="530" width="18.453125" style="79" customWidth="1"/>
    <col min="531" max="774" width="27.54296875" style="79"/>
    <col min="775" max="775" width="62.81640625" style="79" customWidth="1"/>
    <col min="776" max="776" width="8.1796875" style="79" customWidth="1"/>
    <col min="777" max="777" width="2.81640625" style="79" customWidth="1"/>
    <col min="778" max="778" width="18.1796875" style="79" customWidth="1"/>
    <col min="779" max="779" width="2.81640625" style="79" customWidth="1"/>
    <col min="780" max="780" width="16.1796875" style="79" customWidth="1"/>
    <col min="781" max="781" width="2.81640625" style="79" customWidth="1"/>
    <col min="782" max="782" width="16" style="79" customWidth="1"/>
    <col min="783" max="783" width="2.81640625" style="79" customWidth="1"/>
    <col min="784" max="784" width="16" style="79" customWidth="1"/>
    <col min="785" max="785" width="2.81640625" style="79" customWidth="1"/>
    <col min="786" max="786" width="18.453125" style="79" customWidth="1"/>
    <col min="787" max="1030" width="27.54296875" style="79"/>
    <col min="1031" max="1031" width="62.81640625" style="79" customWidth="1"/>
    <col min="1032" max="1032" width="8.1796875" style="79" customWidth="1"/>
    <col min="1033" max="1033" width="2.81640625" style="79" customWidth="1"/>
    <col min="1034" max="1034" width="18.1796875" style="79" customWidth="1"/>
    <col min="1035" max="1035" width="2.81640625" style="79" customWidth="1"/>
    <col min="1036" max="1036" width="16.1796875" style="79" customWidth="1"/>
    <col min="1037" max="1037" width="2.81640625" style="79" customWidth="1"/>
    <col min="1038" max="1038" width="16" style="79" customWidth="1"/>
    <col min="1039" max="1039" width="2.81640625" style="79" customWidth="1"/>
    <col min="1040" max="1040" width="16" style="79" customWidth="1"/>
    <col min="1041" max="1041" width="2.81640625" style="79" customWidth="1"/>
    <col min="1042" max="1042" width="18.453125" style="79" customWidth="1"/>
    <col min="1043" max="1286" width="27.54296875" style="79"/>
    <col min="1287" max="1287" width="62.81640625" style="79" customWidth="1"/>
    <col min="1288" max="1288" width="8.1796875" style="79" customWidth="1"/>
    <col min="1289" max="1289" width="2.81640625" style="79" customWidth="1"/>
    <col min="1290" max="1290" width="18.1796875" style="79" customWidth="1"/>
    <col min="1291" max="1291" width="2.81640625" style="79" customWidth="1"/>
    <col min="1292" max="1292" width="16.1796875" style="79" customWidth="1"/>
    <col min="1293" max="1293" width="2.81640625" style="79" customWidth="1"/>
    <col min="1294" max="1294" width="16" style="79" customWidth="1"/>
    <col min="1295" max="1295" width="2.81640625" style="79" customWidth="1"/>
    <col min="1296" max="1296" width="16" style="79" customWidth="1"/>
    <col min="1297" max="1297" width="2.81640625" style="79" customWidth="1"/>
    <col min="1298" max="1298" width="18.453125" style="79" customWidth="1"/>
    <col min="1299" max="1542" width="27.54296875" style="79"/>
    <col min="1543" max="1543" width="62.81640625" style="79" customWidth="1"/>
    <col min="1544" max="1544" width="8.1796875" style="79" customWidth="1"/>
    <col min="1545" max="1545" width="2.81640625" style="79" customWidth="1"/>
    <col min="1546" max="1546" width="18.1796875" style="79" customWidth="1"/>
    <col min="1547" max="1547" width="2.81640625" style="79" customWidth="1"/>
    <col min="1548" max="1548" width="16.1796875" style="79" customWidth="1"/>
    <col min="1549" max="1549" width="2.81640625" style="79" customWidth="1"/>
    <col min="1550" max="1550" width="16" style="79" customWidth="1"/>
    <col min="1551" max="1551" width="2.81640625" style="79" customWidth="1"/>
    <col min="1552" max="1552" width="16" style="79" customWidth="1"/>
    <col min="1553" max="1553" width="2.81640625" style="79" customWidth="1"/>
    <col min="1554" max="1554" width="18.453125" style="79" customWidth="1"/>
    <col min="1555" max="1798" width="27.54296875" style="79"/>
    <col min="1799" max="1799" width="62.81640625" style="79" customWidth="1"/>
    <col min="1800" max="1800" width="8.1796875" style="79" customWidth="1"/>
    <col min="1801" max="1801" width="2.81640625" style="79" customWidth="1"/>
    <col min="1802" max="1802" width="18.1796875" style="79" customWidth="1"/>
    <col min="1803" max="1803" width="2.81640625" style="79" customWidth="1"/>
    <col min="1804" max="1804" width="16.1796875" style="79" customWidth="1"/>
    <col min="1805" max="1805" width="2.81640625" style="79" customWidth="1"/>
    <col min="1806" max="1806" width="16" style="79" customWidth="1"/>
    <col min="1807" max="1807" width="2.81640625" style="79" customWidth="1"/>
    <col min="1808" max="1808" width="16" style="79" customWidth="1"/>
    <col min="1809" max="1809" width="2.81640625" style="79" customWidth="1"/>
    <col min="1810" max="1810" width="18.453125" style="79" customWidth="1"/>
    <col min="1811" max="2054" width="27.54296875" style="79"/>
    <col min="2055" max="2055" width="62.81640625" style="79" customWidth="1"/>
    <col min="2056" max="2056" width="8.1796875" style="79" customWidth="1"/>
    <col min="2057" max="2057" width="2.81640625" style="79" customWidth="1"/>
    <col min="2058" max="2058" width="18.1796875" style="79" customWidth="1"/>
    <col min="2059" max="2059" width="2.81640625" style="79" customWidth="1"/>
    <col min="2060" max="2060" width="16.1796875" style="79" customWidth="1"/>
    <col min="2061" max="2061" width="2.81640625" style="79" customWidth="1"/>
    <col min="2062" max="2062" width="16" style="79" customWidth="1"/>
    <col min="2063" max="2063" width="2.81640625" style="79" customWidth="1"/>
    <col min="2064" max="2064" width="16" style="79" customWidth="1"/>
    <col min="2065" max="2065" width="2.81640625" style="79" customWidth="1"/>
    <col min="2066" max="2066" width="18.453125" style="79" customWidth="1"/>
    <col min="2067" max="2310" width="27.54296875" style="79"/>
    <col min="2311" max="2311" width="62.81640625" style="79" customWidth="1"/>
    <col min="2312" max="2312" width="8.1796875" style="79" customWidth="1"/>
    <col min="2313" max="2313" width="2.81640625" style="79" customWidth="1"/>
    <col min="2314" max="2314" width="18.1796875" style="79" customWidth="1"/>
    <col min="2315" max="2315" width="2.81640625" style="79" customWidth="1"/>
    <col min="2316" max="2316" width="16.1796875" style="79" customWidth="1"/>
    <col min="2317" max="2317" width="2.81640625" style="79" customWidth="1"/>
    <col min="2318" max="2318" width="16" style="79" customWidth="1"/>
    <col min="2319" max="2319" width="2.81640625" style="79" customWidth="1"/>
    <col min="2320" max="2320" width="16" style="79" customWidth="1"/>
    <col min="2321" max="2321" width="2.81640625" style="79" customWidth="1"/>
    <col min="2322" max="2322" width="18.453125" style="79" customWidth="1"/>
    <col min="2323" max="2566" width="27.54296875" style="79"/>
    <col min="2567" max="2567" width="62.81640625" style="79" customWidth="1"/>
    <col min="2568" max="2568" width="8.1796875" style="79" customWidth="1"/>
    <col min="2569" max="2569" width="2.81640625" style="79" customWidth="1"/>
    <col min="2570" max="2570" width="18.1796875" style="79" customWidth="1"/>
    <col min="2571" max="2571" width="2.81640625" style="79" customWidth="1"/>
    <col min="2572" max="2572" width="16.1796875" style="79" customWidth="1"/>
    <col min="2573" max="2573" width="2.81640625" style="79" customWidth="1"/>
    <col min="2574" max="2574" width="16" style="79" customWidth="1"/>
    <col min="2575" max="2575" width="2.81640625" style="79" customWidth="1"/>
    <col min="2576" max="2576" width="16" style="79" customWidth="1"/>
    <col min="2577" max="2577" width="2.81640625" style="79" customWidth="1"/>
    <col min="2578" max="2578" width="18.453125" style="79" customWidth="1"/>
    <col min="2579" max="2822" width="27.54296875" style="79"/>
    <col min="2823" max="2823" width="62.81640625" style="79" customWidth="1"/>
    <col min="2824" max="2824" width="8.1796875" style="79" customWidth="1"/>
    <col min="2825" max="2825" width="2.81640625" style="79" customWidth="1"/>
    <col min="2826" max="2826" width="18.1796875" style="79" customWidth="1"/>
    <col min="2827" max="2827" width="2.81640625" style="79" customWidth="1"/>
    <col min="2828" max="2828" width="16.1796875" style="79" customWidth="1"/>
    <col min="2829" max="2829" width="2.81640625" style="79" customWidth="1"/>
    <col min="2830" max="2830" width="16" style="79" customWidth="1"/>
    <col min="2831" max="2831" width="2.81640625" style="79" customWidth="1"/>
    <col min="2832" max="2832" width="16" style="79" customWidth="1"/>
    <col min="2833" max="2833" width="2.81640625" style="79" customWidth="1"/>
    <col min="2834" max="2834" width="18.453125" style="79" customWidth="1"/>
    <col min="2835" max="3078" width="27.54296875" style="79"/>
    <col min="3079" max="3079" width="62.81640625" style="79" customWidth="1"/>
    <col min="3080" max="3080" width="8.1796875" style="79" customWidth="1"/>
    <col min="3081" max="3081" width="2.81640625" style="79" customWidth="1"/>
    <col min="3082" max="3082" width="18.1796875" style="79" customWidth="1"/>
    <col min="3083" max="3083" width="2.81640625" style="79" customWidth="1"/>
    <col min="3084" max="3084" width="16.1796875" style="79" customWidth="1"/>
    <col min="3085" max="3085" width="2.81640625" style="79" customWidth="1"/>
    <col min="3086" max="3086" width="16" style="79" customWidth="1"/>
    <col min="3087" max="3087" width="2.81640625" style="79" customWidth="1"/>
    <col min="3088" max="3088" width="16" style="79" customWidth="1"/>
    <col min="3089" max="3089" width="2.81640625" style="79" customWidth="1"/>
    <col min="3090" max="3090" width="18.453125" style="79" customWidth="1"/>
    <col min="3091" max="3334" width="27.54296875" style="79"/>
    <col min="3335" max="3335" width="62.81640625" style="79" customWidth="1"/>
    <col min="3336" max="3336" width="8.1796875" style="79" customWidth="1"/>
    <col min="3337" max="3337" width="2.81640625" style="79" customWidth="1"/>
    <col min="3338" max="3338" width="18.1796875" style="79" customWidth="1"/>
    <col min="3339" max="3339" width="2.81640625" style="79" customWidth="1"/>
    <col min="3340" max="3340" width="16.1796875" style="79" customWidth="1"/>
    <col min="3341" max="3341" width="2.81640625" style="79" customWidth="1"/>
    <col min="3342" max="3342" width="16" style="79" customWidth="1"/>
    <col min="3343" max="3343" width="2.81640625" style="79" customWidth="1"/>
    <col min="3344" max="3344" width="16" style="79" customWidth="1"/>
    <col min="3345" max="3345" width="2.81640625" style="79" customWidth="1"/>
    <col min="3346" max="3346" width="18.453125" style="79" customWidth="1"/>
    <col min="3347" max="3590" width="27.54296875" style="79"/>
    <col min="3591" max="3591" width="62.81640625" style="79" customWidth="1"/>
    <col min="3592" max="3592" width="8.1796875" style="79" customWidth="1"/>
    <col min="3593" max="3593" width="2.81640625" style="79" customWidth="1"/>
    <col min="3594" max="3594" width="18.1796875" style="79" customWidth="1"/>
    <col min="3595" max="3595" width="2.81640625" style="79" customWidth="1"/>
    <col min="3596" max="3596" width="16.1796875" style="79" customWidth="1"/>
    <col min="3597" max="3597" width="2.81640625" style="79" customWidth="1"/>
    <col min="3598" max="3598" width="16" style="79" customWidth="1"/>
    <col min="3599" max="3599" width="2.81640625" style="79" customWidth="1"/>
    <col min="3600" max="3600" width="16" style="79" customWidth="1"/>
    <col min="3601" max="3601" width="2.81640625" style="79" customWidth="1"/>
    <col min="3602" max="3602" width="18.453125" style="79" customWidth="1"/>
    <col min="3603" max="3846" width="27.54296875" style="79"/>
    <col min="3847" max="3847" width="62.81640625" style="79" customWidth="1"/>
    <col min="3848" max="3848" width="8.1796875" style="79" customWidth="1"/>
    <col min="3849" max="3849" width="2.81640625" style="79" customWidth="1"/>
    <col min="3850" max="3850" width="18.1796875" style="79" customWidth="1"/>
    <col min="3851" max="3851" width="2.81640625" style="79" customWidth="1"/>
    <col min="3852" max="3852" width="16.1796875" style="79" customWidth="1"/>
    <col min="3853" max="3853" width="2.81640625" style="79" customWidth="1"/>
    <col min="3854" max="3854" width="16" style="79" customWidth="1"/>
    <col min="3855" max="3855" width="2.81640625" style="79" customWidth="1"/>
    <col min="3856" max="3856" width="16" style="79" customWidth="1"/>
    <col min="3857" max="3857" width="2.81640625" style="79" customWidth="1"/>
    <col min="3858" max="3858" width="18.453125" style="79" customWidth="1"/>
    <col min="3859" max="4102" width="27.54296875" style="79"/>
    <col min="4103" max="4103" width="62.81640625" style="79" customWidth="1"/>
    <col min="4104" max="4104" width="8.1796875" style="79" customWidth="1"/>
    <col min="4105" max="4105" width="2.81640625" style="79" customWidth="1"/>
    <col min="4106" max="4106" width="18.1796875" style="79" customWidth="1"/>
    <col min="4107" max="4107" width="2.81640625" style="79" customWidth="1"/>
    <col min="4108" max="4108" width="16.1796875" style="79" customWidth="1"/>
    <col min="4109" max="4109" width="2.81640625" style="79" customWidth="1"/>
    <col min="4110" max="4110" width="16" style="79" customWidth="1"/>
    <col min="4111" max="4111" width="2.81640625" style="79" customWidth="1"/>
    <col min="4112" max="4112" width="16" style="79" customWidth="1"/>
    <col min="4113" max="4113" width="2.81640625" style="79" customWidth="1"/>
    <col min="4114" max="4114" width="18.453125" style="79" customWidth="1"/>
    <col min="4115" max="4358" width="27.54296875" style="79"/>
    <col min="4359" max="4359" width="62.81640625" style="79" customWidth="1"/>
    <col min="4360" max="4360" width="8.1796875" style="79" customWidth="1"/>
    <col min="4361" max="4361" width="2.81640625" style="79" customWidth="1"/>
    <col min="4362" max="4362" width="18.1796875" style="79" customWidth="1"/>
    <col min="4363" max="4363" width="2.81640625" style="79" customWidth="1"/>
    <col min="4364" max="4364" width="16.1796875" style="79" customWidth="1"/>
    <col min="4365" max="4365" width="2.81640625" style="79" customWidth="1"/>
    <col min="4366" max="4366" width="16" style="79" customWidth="1"/>
    <col min="4367" max="4367" width="2.81640625" style="79" customWidth="1"/>
    <col min="4368" max="4368" width="16" style="79" customWidth="1"/>
    <col min="4369" max="4369" width="2.81640625" style="79" customWidth="1"/>
    <col min="4370" max="4370" width="18.453125" style="79" customWidth="1"/>
    <col min="4371" max="4614" width="27.54296875" style="79"/>
    <col min="4615" max="4615" width="62.81640625" style="79" customWidth="1"/>
    <col min="4616" max="4616" width="8.1796875" style="79" customWidth="1"/>
    <col min="4617" max="4617" width="2.81640625" style="79" customWidth="1"/>
    <col min="4618" max="4618" width="18.1796875" style="79" customWidth="1"/>
    <col min="4619" max="4619" width="2.81640625" style="79" customWidth="1"/>
    <col min="4620" max="4620" width="16.1796875" style="79" customWidth="1"/>
    <col min="4621" max="4621" width="2.81640625" style="79" customWidth="1"/>
    <col min="4622" max="4622" width="16" style="79" customWidth="1"/>
    <col min="4623" max="4623" width="2.81640625" style="79" customWidth="1"/>
    <col min="4624" max="4624" width="16" style="79" customWidth="1"/>
    <col min="4625" max="4625" width="2.81640625" style="79" customWidth="1"/>
    <col min="4626" max="4626" width="18.453125" style="79" customWidth="1"/>
    <col min="4627" max="4870" width="27.54296875" style="79"/>
    <col min="4871" max="4871" width="62.81640625" style="79" customWidth="1"/>
    <col min="4872" max="4872" width="8.1796875" style="79" customWidth="1"/>
    <col min="4873" max="4873" width="2.81640625" style="79" customWidth="1"/>
    <col min="4874" max="4874" width="18.1796875" style="79" customWidth="1"/>
    <col min="4875" max="4875" width="2.81640625" style="79" customWidth="1"/>
    <col min="4876" max="4876" width="16.1796875" style="79" customWidth="1"/>
    <col min="4877" max="4877" width="2.81640625" style="79" customWidth="1"/>
    <col min="4878" max="4878" width="16" style="79" customWidth="1"/>
    <col min="4879" max="4879" width="2.81640625" style="79" customWidth="1"/>
    <col min="4880" max="4880" width="16" style="79" customWidth="1"/>
    <col min="4881" max="4881" width="2.81640625" style="79" customWidth="1"/>
    <col min="4882" max="4882" width="18.453125" style="79" customWidth="1"/>
    <col min="4883" max="5126" width="27.54296875" style="79"/>
    <col min="5127" max="5127" width="62.81640625" style="79" customWidth="1"/>
    <col min="5128" max="5128" width="8.1796875" style="79" customWidth="1"/>
    <col min="5129" max="5129" width="2.81640625" style="79" customWidth="1"/>
    <col min="5130" max="5130" width="18.1796875" style="79" customWidth="1"/>
    <col min="5131" max="5131" width="2.81640625" style="79" customWidth="1"/>
    <col min="5132" max="5132" width="16.1796875" style="79" customWidth="1"/>
    <col min="5133" max="5133" width="2.81640625" style="79" customWidth="1"/>
    <col min="5134" max="5134" width="16" style="79" customWidth="1"/>
    <col min="5135" max="5135" width="2.81640625" style="79" customWidth="1"/>
    <col min="5136" max="5136" width="16" style="79" customWidth="1"/>
    <col min="5137" max="5137" width="2.81640625" style="79" customWidth="1"/>
    <col min="5138" max="5138" width="18.453125" style="79" customWidth="1"/>
    <col min="5139" max="5382" width="27.54296875" style="79"/>
    <col min="5383" max="5383" width="62.81640625" style="79" customWidth="1"/>
    <col min="5384" max="5384" width="8.1796875" style="79" customWidth="1"/>
    <col min="5385" max="5385" width="2.81640625" style="79" customWidth="1"/>
    <col min="5386" max="5386" width="18.1796875" style="79" customWidth="1"/>
    <col min="5387" max="5387" width="2.81640625" style="79" customWidth="1"/>
    <col min="5388" max="5388" width="16.1796875" style="79" customWidth="1"/>
    <col min="5389" max="5389" width="2.81640625" style="79" customWidth="1"/>
    <col min="5390" max="5390" width="16" style="79" customWidth="1"/>
    <col min="5391" max="5391" width="2.81640625" style="79" customWidth="1"/>
    <col min="5392" max="5392" width="16" style="79" customWidth="1"/>
    <col min="5393" max="5393" width="2.81640625" style="79" customWidth="1"/>
    <col min="5394" max="5394" width="18.453125" style="79" customWidth="1"/>
    <col min="5395" max="5638" width="27.54296875" style="79"/>
    <col min="5639" max="5639" width="62.81640625" style="79" customWidth="1"/>
    <col min="5640" max="5640" width="8.1796875" style="79" customWidth="1"/>
    <col min="5641" max="5641" width="2.81640625" style="79" customWidth="1"/>
    <col min="5642" max="5642" width="18.1796875" style="79" customWidth="1"/>
    <col min="5643" max="5643" width="2.81640625" style="79" customWidth="1"/>
    <col min="5644" max="5644" width="16.1796875" style="79" customWidth="1"/>
    <col min="5645" max="5645" width="2.81640625" style="79" customWidth="1"/>
    <col min="5646" max="5646" width="16" style="79" customWidth="1"/>
    <col min="5647" max="5647" width="2.81640625" style="79" customWidth="1"/>
    <col min="5648" max="5648" width="16" style="79" customWidth="1"/>
    <col min="5649" max="5649" width="2.81640625" style="79" customWidth="1"/>
    <col min="5650" max="5650" width="18.453125" style="79" customWidth="1"/>
    <col min="5651" max="5894" width="27.54296875" style="79"/>
    <col min="5895" max="5895" width="62.81640625" style="79" customWidth="1"/>
    <col min="5896" max="5896" width="8.1796875" style="79" customWidth="1"/>
    <col min="5897" max="5897" width="2.81640625" style="79" customWidth="1"/>
    <col min="5898" max="5898" width="18.1796875" style="79" customWidth="1"/>
    <col min="5899" max="5899" width="2.81640625" style="79" customWidth="1"/>
    <col min="5900" max="5900" width="16.1796875" style="79" customWidth="1"/>
    <col min="5901" max="5901" width="2.81640625" style="79" customWidth="1"/>
    <col min="5902" max="5902" width="16" style="79" customWidth="1"/>
    <col min="5903" max="5903" width="2.81640625" style="79" customWidth="1"/>
    <col min="5904" max="5904" width="16" style="79" customWidth="1"/>
    <col min="5905" max="5905" width="2.81640625" style="79" customWidth="1"/>
    <col min="5906" max="5906" width="18.453125" style="79" customWidth="1"/>
    <col min="5907" max="6150" width="27.54296875" style="79"/>
    <col min="6151" max="6151" width="62.81640625" style="79" customWidth="1"/>
    <col min="6152" max="6152" width="8.1796875" style="79" customWidth="1"/>
    <col min="6153" max="6153" width="2.81640625" style="79" customWidth="1"/>
    <col min="6154" max="6154" width="18.1796875" style="79" customWidth="1"/>
    <col min="6155" max="6155" width="2.81640625" style="79" customWidth="1"/>
    <col min="6156" max="6156" width="16.1796875" style="79" customWidth="1"/>
    <col min="6157" max="6157" width="2.81640625" style="79" customWidth="1"/>
    <col min="6158" max="6158" width="16" style="79" customWidth="1"/>
    <col min="6159" max="6159" width="2.81640625" style="79" customWidth="1"/>
    <col min="6160" max="6160" width="16" style="79" customWidth="1"/>
    <col min="6161" max="6161" width="2.81640625" style="79" customWidth="1"/>
    <col min="6162" max="6162" width="18.453125" style="79" customWidth="1"/>
    <col min="6163" max="6406" width="27.54296875" style="79"/>
    <col min="6407" max="6407" width="62.81640625" style="79" customWidth="1"/>
    <col min="6408" max="6408" width="8.1796875" style="79" customWidth="1"/>
    <col min="6409" max="6409" width="2.81640625" style="79" customWidth="1"/>
    <col min="6410" max="6410" width="18.1796875" style="79" customWidth="1"/>
    <col min="6411" max="6411" width="2.81640625" style="79" customWidth="1"/>
    <col min="6412" max="6412" width="16.1796875" style="79" customWidth="1"/>
    <col min="6413" max="6413" width="2.81640625" style="79" customWidth="1"/>
    <col min="6414" max="6414" width="16" style="79" customWidth="1"/>
    <col min="6415" max="6415" width="2.81640625" style="79" customWidth="1"/>
    <col min="6416" max="6416" width="16" style="79" customWidth="1"/>
    <col min="6417" max="6417" width="2.81640625" style="79" customWidth="1"/>
    <col min="6418" max="6418" width="18.453125" style="79" customWidth="1"/>
    <col min="6419" max="6662" width="27.54296875" style="79"/>
    <col min="6663" max="6663" width="62.81640625" style="79" customWidth="1"/>
    <col min="6664" max="6664" width="8.1796875" style="79" customWidth="1"/>
    <col min="6665" max="6665" width="2.81640625" style="79" customWidth="1"/>
    <col min="6666" max="6666" width="18.1796875" style="79" customWidth="1"/>
    <col min="6667" max="6667" width="2.81640625" style="79" customWidth="1"/>
    <col min="6668" max="6668" width="16.1796875" style="79" customWidth="1"/>
    <col min="6669" max="6669" width="2.81640625" style="79" customWidth="1"/>
    <col min="6670" max="6670" width="16" style="79" customWidth="1"/>
    <col min="6671" max="6671" width="2.81640625" style="79" customWidth="1"/>
    <col min="6672" max="6672" width="16" style="79" customWidth="1"/>
    <col min="6673" max="6673" width="2.81640625" style="79" customWidth="1"/>
    <col min="6674" max="6674" width="18.453125" style="79" customWidth="1"/>
    <col min="6675" max="6918" width="27.54296875" style="79"/>
    <col min="6919" max="6919" width="62.81640625" style="79" customWidth="1"/>
    <col min="6920" max="6920" width="8.1796875" style="79" customWidth="1"/>
    <col min="6921" max="6921" width="2.81640625" style="79" customWidth="1"/>
    <col min="6922" max="6922" width="18.1796875" style="79" customWidth="1"/>
    <col min="6923" max="6923" width="2.81640625" style="79" customWidth="1"/>
    <col min="6924" max="6924" width="16.1796875" style="79" customWidth="1"/>
    <col min="6925" max="6925" width="2.81640625" style="79" customWidth="1"/>
    <col min="6926" max="6926" width="16" style="79" customWidth="1"/>
    <col min="6927" max="6927" width="2.81640625" style="79" customWidth="1"/>
    <col min="6928" max="6928" width="16" style="79" customWidth="1"/>
    <col min="6929" max="6929" width="2.81640625" style="79" customWidth="1"/>
    <col min="6930" max="6930" width="18.453125" style="79" customWidth="1"/>
    <col min="6931" max="7174" width="27.54296875" style="79"/>
    <col min="7175" max="7175" width="62.81640625" style="79" customWidth="1"/>
    <col min="7176" max="7176" width="8.1796875" style="79" customWidth="1"/>
    <col min="7177" max="7177" width="2.81640625" style="79" customWidth="1"/>
    <col min="7178" max="7178" width="18.1796875" style="79" customWidth="1"/>
    <col min="7179" max="7179" width="2.81640625" style="79" customWidth="1"/>
    <col min="7180" max="7180" width="16.1796875" style="79" customWidth="1"/>
    <col min="7181" max="7181" width="2.81640625" style="79" customWidth="1"/>
    <col min="7182" max="7182" width="16" style="79" customWidth="1"/>
    <col min="7183" max="7183" width="2.81640625" style="79" customWidth="1"/>
    <col min="7184" max="7184" width="16" style="79" customWidth="1"/>
    <col min="7185" max="7185" width="2.81640625" style="79" customWidth="1"/>
    <col min="7186" max="7186" width="18.453125" style="79" customWidth="1"/>
    <col min="7187" max="7430" width="27.54296875" style="79"/>
    <col min="7431" max="7431" width="62.81640625" style="79" customWidth="1"/>
    <col min="7432" max="7432" width="8.1796875" style="79" customWidth="1"/>
    <col min="7433" max="7433" width="2.81640625" style="79" customWidth="1"/>
    <col min="7434" max="7434" width="18.1796875" style="79" customWidth="1"/>
    <col min="7435" max="7435" width="2.81640625" style="79" customWidth="1"/>
    <col min="7436" max="7436" width="16.1796875" style="79" customWidth="1"/>
    <col min="7437" max="7437" width="2.81640625" style="79" customWidth="1"/>
    <col min="7438" max="7438" width="16" style="79" customWidth="1"/>
    <col min="7439" max="7439" width="2.81640625" style="79" customWidth="1"/>
    <col min="7440" max="7440" width="16" style="79" customWidth="1"/>
    <col min="7441" max="7441" width="2.81640625" style="79" customWidth="1"/>
    <col min="7442" max="7442" width="18.453125" style="79" customWidth="1"/>
    <col min="7443" max="7686" width="27.54296875" style="79"/>
    <col min="7687" max="7687" width="62.81640625" style="79" customWidth="1"/>
    <col min="7688" max="7688" width="8.1796875" style="79" customWidth="1"/>
    <col min="7689" max="7689" width="2.81640625" style="79" customWidth="1"/>
    <col min="7690" max="7690" width="18.1796875" style="79" customWidth="1"/>
    <col min="7691" max="7691" width="2.81640625" style="79" customWidth="1"/>
    <col min="7692" max="7692" width="16.1796875" style="79" customWidth="1"/>
    <col min="7693" max="7693" width="2.81640625" style="79" customWidth="1"/>
    <col min="7694" max="7694" width="16" style="79" customWidth="1"/>
    <col min="7695" max="7695" width="2.81640625" style="79" customWidth="1"/>
    <col min="7696" max="7696" width="16" style="79" customWidth="1"/>
    <col min="7697" max="7697" width="2.81640625" style="79" customWidth="1"/>
    <col min="7698" max="7698" width="18.453125" style="79" customWidth="1"/>
    <col min="7699" max="7942" width="27.54296875" style="79"/>
    <col min="7943" max="7943" width="62.81640625" style="79" customWidth="1"/>
    <col min="7944" max="7944" width="8.1796875" style="79" customWidth="1"/>
    <col min="7945" max="7945" width="2.81640625" style="79" customWidth="1"/>
    <col min="7946" max="7946" width="18.1796875" style="79" customWidth="1"/>
    <col min="7947" max="7947" width="2.81640625" style="79" customWidth="1"/>
    <col min="7948" max="7948" width="16.1796875" style="79" customWidth="1"/>
    <col min="7949" max="7949" width="2.81640625" style="79" customWidth="1"/>
    <col min="7950" max="7950" width="16" style="79" customWidth="1"/>
    <col min="7951" max="7951" width="2.81640625" style="79" customWidth="1"/>
    <col min="7952" max="7952" width="16" style="79" customWidth="1"/>
    <col min="7953" max="7953" width="2.81640625" style="79" customWidth="1"/>
    <col min="7954" max="7954" width="18.453125" style="79" customWidth="1"/>
    <col min="7955" max="8198" width="27.54296875" style="79"/>
    <col min="8199" max="8199" width="62.81640625" style="79" customWidth="1"/>
    <col min="8200" max="8200" width="8.1796875" style="79" customWidth="1"/>
    <col min="8201" max="8201" width="2.81640625" style="79" customWidth="1"/>
    <col min="8202" max="8202" width="18.1796875" style="79" customWidth="1"/>
    <col min="8203" max="8203" width="2.81640625" style="79" customWidth="1"/>
    <col min="8204" max="8204" width="16.1796875" style="79" customWidth="1"/>
    <col min="8205" max="8205" width="2.81640625" style="79" customWidth="1"/>
    <col min="8206" max="8206" width="16" style="79" customWidth="1"/>
    <col min="8207" max="8207" width="2.81640625" style="79" customWidth="1"/>
    <col min="8208" max="8208" width="16" style="79" customWidth="1"/>
    <col min="8209" max="8209" width="2.81640625" style="79" customWidth="1"/>
    <col min="8210" max="8210" width="18.453125" style="79" customWidth="1"/>
    <col min="8211" max="8454" width="27.54296875" style="79"/>
    <col min="8455" max="8455" width="62.81640625" style="79" customWidth="1"/>
    <col min="8456" max="8456" width="8.1796875" style="79" customWidth="1"/>
    <col min="8457" max="8457" width="2.81640625" style="79" customWidth="1"/>
    <col min="8458" max="8458" width="18.1796875" style="79" customWidth="1"/>
    <col min="8459" max="8459" width="2.81640625" style="79" customWidth="1"/>
    <col min="8460" max="8460" width="16.1796875" style="79" customWidth="1"/>
    <col min="8461" max="8461" width="2.81640625" style="79" customWidth="1"/>
    <col min="8462" max="8462" width="16" style="79" customWidth="1"/>
    <col min="8463" max="8463" width="2.81640625" style="79" customWidth="1"/>
    <col min="8464" max="8464" width="16" style="79" customWidth="1"/>
    <col min="8465" max="8465" width="2.81640625" style="79" customWidth="1"/>
    <col min="8466" max="8466" width="18.453125" style="79" customWidth="1"/>
    <col min="8467" max="8710" width="27.54296875" style="79"/>
    <col min="8711" max="8711" width="62.81640625" style="79" customWidth="1"/>
    <col min="8712" max="8712" width="8.1796875" style="79" customWidth="1"/>
    <col min="8713" max="8713" width="2.81640625" style="79" customWidth="1"/>
    <col min="8714" max="8714" width="18.1796875" style="79" customWidth="1"/>
    <col min="8715" max="8715" width="2.81640625" style="79" customWidth="1"/>
    <col min="8716" max="8716" width="16.1796875" style="79" customWidth="1"/>
    <col min="8717" max="8717" width="2.81640625" style="79" customWidth="1"/>
    <col min="8718" max="8718" width="16" style="79" customWidth="1"/>
    <col min="8719" max="8719" width="2.81640625" style="79" customWidth="1"/>
    <col min="8720" max="8720" width="16" style="79" customWidth="1"/>
    <col min="8721" max="8721" width="2.81640625" style="79" customWidth="1"/>
    <col min="8722" max="8722" width="18.453125" style="79" customWidth="1"/>
    <col min="8723" max="8966" width="27.54296875" style="79"/>
    <col min="8967" max="8967" width="62.81640625" style="79" customWidth="1"/>
    <col min="8968" max="8968" width="8.1796875" style="79" customWidth="1"/>
    <col min="8969" max="8969" width="2.81640625" style="79" customWidth="1"/>
    <col min="8970" max="8970" width="18.1796875" style="79" customWidth="1"/>
    <col min="8971" max="8971" width="2.81640625" style="79" customWidth="1"/>
    <col min="8972" max="8972" width="16.1796875" style="79" customWidth="1"/>
    <col min="8973" max="8973" width="2.81640625" style="79" customWidth="1"/>
    <col min="8974" max="8974" width="16" style="79" customWidth="1"/>
    <col min="8975" max="8975" width="2.81640625" style="79" customWidth="1"/>
    <col min="8976" max="8976" width="16" style="79" customWidth="1"/>
    <col min="8977" max="8977" width="2.81640625" style="79" customWidth="1"/>
    <col min="8978" max="8978" width="18.453125" style="79" customWidth="1"/>
    <col min="8979" max="9222" width="27.54296875" style="79"/>
    <col min="9223" max="9223" width="62.81640625" style="79" customWidth="1"/>
    <col min="9224" max="9224" width="8.1796875" style="79" customWidth="1"/>
    <col min="9225" max="9225" width="2.81640625" style="79" customWidth="1"/>
    <col min="9226" max="9226" width="18.1796875" style="79" customWidth="1"/>
    <col min="9227" max="9227" width="2.81640625" style="79" customWidth="1"/>
    <col min="9228" max="9228" width="16.1796875" style="79" customWidth="1"/>
    <col min="9229" max="9229" width="2.81640625" style="79" customWidth="1"/>
    <col min="9230" max="9230" width="16" style="79" customWidth="1"/>
    <col min="9231" max="9231" width="2.81640625" style="79" customWidth="1"/>
    <col min="9232" max="9232" width="16" style="79" customWidth="1"/>
    <col min="9233" max="9233" width="2.81640625" style="79" customWidth="1"/>
    <col min="9234" max="9234" width="18.453125" style="79" customWidth="1"/>
    <col min="9235" max="9478" width="27.54296875" style="79"/>
    <col min="9479" max="9479" width="62.81640625" style="79" customWidth="1"/>
    <col min="9480" max="9480" width="8.1796875" style="79" customWidth="1"/>
    <col min="9481" max="9481" width="2.81640625" style="79" customWidth="1"/>
    <col min="9482" max="9482" width="18.1796875" style="79" customWidth="1"/>
    <col min="9483" max="9483" width="2.81640625" style="79" customWidth="1"/>
    <col min="9484" max="9484" width="16.1796875" style="79" customWidth="1"/>
    <col min="9485" max="9485" width="2.81640625" style="79" customWidth="1"/>
    <col min="9486" max="9486" width="16" style="79" customWidth="1"/>
    <col min="9487" max="9487" width="2.81640625" style="79" customWidth="1"/>
    <col min="9488" max="9488" width="16" style="79" customWidth="1"/>
    <col min="9489" max="9489" width="2.81640625" style="79" customWidth="1"/>
    <col min="9490" max="9490" width="18.453125" style="79" customWidth="1"/>
    <col min="9491" max="9734" width="27.54296875" style="79"/>
    <col min="9735" max="9735" width="62.81640625" style="79" customWidth="1"/>
    <col min="9736" max="9736" width="8.1796875" style="79" customWidth="1"/>
    <col min="9737" max="9737" width="2.81640625" style="79" customWidth="1"/>
    <col min="9738" max="9738" width="18.1796875" style="79" customWidth="1"/>
    <col min="9739" max="9739" width="2.81640625" style="79" customWidth="1"/>
    <col min="9740" max="9740" width="16.1796875" style="79" customWidth="1"/>
    <col min="9741" max="9741" width="2.81640625" style="79" customWidth="1"/>
    <col min="9742" max="9742" width="16" style="79" customWidth="1"/>
    <col min="9743" max="9743" width="2.81640625" style="79" customWidth="1"/>
    <col min="9744" max="9744" width="16" style="79" customWidth="1"/>
    <col min="9745" max="9745" width="2.81640625" style="79" customWidth="1"/>
    <col min="9746" max="9746" width="18.453125" style="79" customWidth="1"/>
    <col min="9747" max="9990" width="27.54296875" style="79"/>
    <col min="9991" max="9991" width="62.81640625" style="79" customWidth="1"/>
    <col min="9992" max="9992" width="8.1796875" style="79" customWidth="1"/>
    <col min="9993" max="9993" width="2.81640625" style="79" customWidth="1"/>
    <col min="9994" max="9994" width="18.1796875" style="79" customWidth="1"/>
    <col min="9995" max="9995" width="2.81640625" style="79" customWidth="1"/>
    <col min="9996" max="9996" width="16.1796875" style="79" customWidth="1"/>
    <col min="9997" max="9997" width="2.81640625" style="79" customWidth="1"/>
    <col min="9998" max="9998" width="16" style="79" customWidth="1"/>
    <col min="9999" max="9999" width="2.81640625" style="79" customWidth="1"/>
    <col min="10000" max="10000" width="16" style="79" customWidth="1"/>
    <col min="10001" max="10001" width="2.81640625" style="79" customWidth="1"/>
    <col min="10002" max="10002" width="18.453125" style="79" customWidth="1"/>
    <col min="10003" max="10246" width="27.54296875" style="79"/>
    <col min="10247" max="10247" width="62.81640625" style="79" customWidth="1"/>
    <col min="10248" max="10248" width="8.1796875" style="79" customWidth="1"/>
    <col min="10249" max="10249" width="2.81640625" style="79" customWidth="1"/>
    <col min="10250" max="10250" width="18.1796875" style="79" customWidth="1"/>
    <col min="10251" max="10251" width="2.81640625" style="79" customWidth="1"/>
    <col min="10252" max="10252" width="16.1796875" style="79" customWidth="1"/>
    <col min="10253" max="10253" width="2.81640625" style="79" customWidth="1"/>
    <col min="10254" max="10254" width="16" style="79" customWidth="1"/>
    <col min="10255" max="10255" width="2.81640625" style="79" customWidth="1"/>
    <col min="10256" max="10256" width="16" style="79" customWidth="1"/>
    <col min="10257" max="10257" width="2.81640625" style="79" customWidth="1"/>
    <col min="10258" max="10258" width="18.453125" style="79" customWidth="1"/>
    <col min="10259" max="10502" width="27.54296875" style="79"/>
    <col min="10503" max="10503" width="62.81640625" style="79" customWidth="1"/>
    <col min="10504" max="10504" width="8.1796875" style="79" customWidth="1"/>
    <col min="10505" max="10505" width="2.81640625" style="79" customWidth="1"/>
    <col min="10506" max="10506" width="18.1796875" style="79" customWidth="1"/>
    <col min="10507" max="10507" width="2.81640625" style="79" customWidth="1"/>
    <col min="10508" max="10508" width="16.1796875" style="79" customWidth="1"/>
    <col min="10509" max="10509" width="2.81640625" style="79" customWidth="1"/>
    <col min="10510" max="10510" width="16" style="79" customWidth="1"/>
    <col min="10511" max="10511" width="2.81640625" style="79" customWidth="1"/>
    <col min="10512" max="10512" width="16" style="79" customWidth="1"/>
    <col min="10513" max="10513" width="2.81640625" style="79" customWidth="1"/>
    <col min="10514" max="10514" width="18.453125" style="79" customWidth="1"/>
    <col min="10515" max="10758" width="27.54296875" style="79"/>
    <col min="10759" max="10759" width="62.81640625" style="79" customWidth="1"/>
    <col min="10760" max="10760" width="8.1796875" style="79" customWidth="1"/>
    <col min="10761" max="10761" width="2.81640625" style="79" customWidth="1"/>
    <col min="10762" max="10762" width="18.1796875" style="79" customWidth="1"/>
    <col min="10763" max="10763" width="2.81640625" style="79" customWidth="1"/>
    <col min="10764" max="10764" width="16.1796875" style="79" customWidth="1"/>
    <col min="10765" max="10765" width="2.81640625" style="79" customWidth="1"/>
    <col min="10766" max="10766" width="16" style="79" customWidth="1"/>
    <col min="10767" max="10767" width="2.81640625" style="79" customWidth="1"/>
    <col min="10768" max="10768" width="16" style="79" customWidth="1"/>
    <col min="10769" max="10769" width="2.81640625" style="79" customWidth="1"/>
    <col min="10770" max="10770" width="18.453125" style="79" customWidth="1"/>
    <col min="10771" max="11014" width="27.54296875" style="79"/>
    <col min="11015" max="11015" width="62.81640625" style="79" customWidth="1"/>
    <col min="11016" max="11016" width="8.1796875" style="79" customWidth="1"/>
    <col min="11017" max="11017" width="2.81640625" style="79" customWidth="1"/>
    <col min="11018" max="11018" width="18.1796875" style="79" customWidth="1"/>
    <col min="11019" max="11019" width="2.81640625" style="79" customWidth="1"/>
    <col min="11020" max="11020" width="16.1796875" style="79" customWidth="1"/>
    <col min="11021" max="11021" width="2.81640625" style="79" customWidth="1"/>
    <col min="11022" max="11022" width="16" style="79" customWidth="1"/>
    <col min="11023" max="11023" width="2.81640625" style="79" customWidth="1"/>
    <col min="11024" max="11024" width="16" style="79" customWidth="1"/>
    <col min="11025" max="11025" width="2.81640625" style="79" customWidth="1"/>
    <col min="11026" max="11026" width="18.453125" style="79" customWidth="1"/>
    <col min="11027" max="11270" width="27.54296875" style="79"/>
    <col min="11271" max="11271" width="62.81640625" style="79" customWidth="1"/>
    <col min="11272" max="11272" width="8.1796875" style="79" customWidth="1"/>
    <col min="11273" max="11273" width="2.81640625" style="79" customWidth="1"/>
    <col min="11274" max="11274" width="18.1796875" style="79" customWidth="1"/>
    <col min="11275" max="11275" width="2.81640625" style="79" customWidth="1"/>
    <col min="11276" max="11276" width="16.1796875" style="79" customWidth="1"/>
    <col min="11277" max="11277" width="2.81640625" style="79" customWidth="1"/>
    <col min="11278" max="11278" width="16" style="79" customWidth="1"/>
    <col min="11279" max="11279" width="2.81640625" style="79" customWidth="1"/>
    <col min="11280" max="11280" width="16" style="79" customWidth="1"/>
    <col min="11281" max="11281" width="2.81640625" style="79" customWidth="1"/>
    <col min="11282" max="11282" width="18.453125" style="79" customWidth="1"/>
    <col min="11283" max="11526" width="27.54296875" style="79"/>
    <col min="11527" max="11527" width="62.81640625" style="79" customWidth="1"/>
    <col min="11528" max="11528" width="8.1796875" style="79" customWidth="1"/>
    <col min="11529" max="11529" width="2.81640625" style="79" customWidth="1"/>
    <col min="11530" max="11530" width="18.1796875" style="79" customWidth="1"/>
    <col min="11531" max="11531" width="2.81640625" style="79" customWidth="1"/>
    <col min="11532" max="11532" width="16.1796875" style="79" customWidth="1"/>
    <col min="11533" max="11533" width="2.81640625" style="79" customWidth="1"/>
    <col min="11534" max="11534" width="16" style="79" customWidth="1"/>
    <col min="11535" max="11535" width="2.81640625" style="79" customWidth="1"/>
    <col min="11536" max="11536" width="16" style="79" customWidth="1"/>
    <col min="11537" max="11537" width="2.81640625" style="79" customWidth="1"/>
    <col min="11538" max="11538" width="18.453125" style="79" customWidth="1"/>
    <col min="11539" max="11782" width="27.54296875" style="79"/>
    <col min="11783" max="11783" width="62.81640625" style="79" customWidth="1"/>
    <col min="11784" max="11784" width="8.1796875" style="79" customWidth="1"/>
    <col min="11785" max="11785" width="2.81640625" style="79" customWidth="1"/>
    <col min="11786" max="11786" width="18.1796875" style="79" customWidth="1"/>
    <col min="11787" max="11787" width="2.81640625" style="79" customWidth="1"/>
    <col min="11788" max="11788" width="16.1796875" style="79" customWidth="1"/>
    <col min="11789" max="11789" width="2.81640625" style="79" customWidth="1"/>
    <col min="11790" max="11790" width="16" style="79" customWidth="1"/>
    <col min="11791" max="11791" width="2.81640625" style="79" customWidth="1"/>
    <col min="11792" max="11792" width="16" style="79" customWidth="1"/>
    <col min="11793" max="11793" width="2.81640625" style="79" customWidth="1"/>
    <col min="11794" max="11794" width="18.453125" style="79" customWidth="1"/>
    <col min="11795" max="12038" width="27.54296875" style="79"/>
    <col min="12039" max="12039" width="62.81640625" style="79" customWidth="1"/>
    <col min="12040" max="12040" width="8.1796875" style="79" customWidth="1"/>
    <col min="12041" max="12041" width="2.81640625" style="79" customWidth="1"/>
    <col min="12042" max="12042" width="18.1796875" style="79" customWidth="1"/>
    <col min="12043" max="12043" width="2.81640625" style="79" customWidth="1"/>
    <col min="12044" max="12044" width="16.1796875" style="79" customWidth="1"/>
    <col min="12045" max="12045" width="2.81640625" style="79" customWidth="1"/>
    <col min="12046" max="12046" width="16" style="79" customWidth="1"/>
    <col min="12047" max="12047" width="2.81640625" style="79" customWidth="1"/>
    <col min="12048" max="12048" width="16" style="79" customWidth="1"/>
    <col min="12049" max="12049" width="2.81640625" style="79" customWidth="1"/>
    <col min="12050" max="12050" width="18.453125" style="79" customWidth="1"/>
    <col min="12051" max="12294" width="27.54296875" style="79"/>
    <col min="12295" max="12295" width="62.81640625" style="79" customWidth="1"/>
    <col min="12296" max="12296" width="8.1796875" style="79" customWidth="1"/>
    <col min="12297" max="12297" width="2.81640625" style="79" customWidth="1"/>
    <col min="12298" max="12298" width="18.1796875" style="79" customWidth="1"/>
    <col min="12299" max="12299" width="2.81640625" style="79" customWidth="1"/>
    <col min="12300" max="12300" width="16.1796875" style="79" customWidth="1"/>
    <col min="12301" max="12301" width="2.81640625" style="79" customWidth="1"/>
    <col min="12302" max="12302" width="16" style="79" customWidth="1"/>
    <col min="12303" max="12303" width="2.81640625" style="79" customWidth="1"/>
    <col min="12304" max="12304" width="16" style="79" customWidth="1"/>
    <col min="12305" max="12305" width="2.81640625" style="79" customWidth="1"/>
    <col min="12306" max="12306" width="18.453125" style="79" customWidth="1"/>
    <col min="12307" max="12550" width="27.54296875" style="79"/>
    <col min="12551" max="12551" width="62.81640625" style="79" customWidth="1"/>
    <col min="12552" max="12552" width="8.1796875" style="79" customWidth="1"/>
    <col min="12553" max="12553" width="2.81640625" style="79" customWidth="1"/>
    <col min="12554" max="12554" width="18.1796875" style="79" customWidth="1"/>
    <col min="12555" max="12555" width="2.81640625" style="79" customWidth="1"/>
    <col min="12556" max="12556" width="16.1796875" style="79" customWidth="1"/>
    <col min="12557" max="12557" width="2.81640625" style="79" customWidth="1"/>
    <col min="12558" max="12558" width="16" style="79" customWidth="1"/>
    <col min="12559" max="12559" width="2.81640625" style="79" customWidth="1"/>
    <col min="12560" max="12560" width="16" style="79" customWidth="1"/>
    <col min="12561" max="12561" width="2.81640625" style="79" customWidth="1"/>
    <col min="12562" max="12562" width="18.453125" style="79" customWidth="1"/>
    <col min="12563" max="12806" width="27.54296875" style="79"/>
    <col min="12807" max="12807" width="62.81640625" style="79" customWidth="1"/>
    <col min="12808" max="12808" width="8.1796875" style="79" customWidth="1"/>
    <col min="12809" max="12809" width="2.81640625" style="79" customWidth="1"/>
    <col min="12810" max="12810" width="18.1796875" style="79" customWidth="1"/>
    <col min="12811" max="12811" width="2.81640625" style="79" customWidth="1"/>
    <col min="12812" max="12812" width="16.1796875" style="79" customWidth="1"/>
    <col min="12813" max="12813" width="2.81640625" style="79" customWidth="1"/>
    <col min="12814" max="12814" width="16" style="79" customWidth="1"/>
    <col min="12815" max="12815" width="2.81640625" style="79" customWidth="1"/>
    <col min="12816" max="12816" width="16" style="79" customWidth="1"/>
    <col min="12817" max="12817" width="2.81640625" style="79" customWidth="1"/>
    <col min="12818" max="12818" width="18.453125" style="79" customWidth="1"/>
    <col min="12819" max="13062" width="27.54296875" style="79"/>
    <col min="13063" max="13063" width="62.81640625" style="79" customWidth="1"/>
    <col min="13064" max="13064" width="8.1796875" style="79" customWidth="1"/>
    <col min="13065" max="13065" width="2.81640625" style="79" customWidth="1"/>
    <col min="13066" max="13066" width="18.1796875" style="79" customWidth="1"/>
    <col min="13067" max="13067" width="2.81640625" style="79" customWidth="1"/>
    <col min="13068" max="13068" width="16.1796875" style="79" customWidth="1"/>
    <col min="13069" max="13069" width="2.81640625" style="79" customWidth="1"/>
    <col min="13070" max="13070" width="16" style="79" customWidth="1"/>
    <col min="13071" max="13071" width="2.81640625" style="79" customWidth="1"/>
    <col min="13072" max="13072" width="16" style="79" customWidth="1"/>
    <col min="13073" max="13073" width="2.81640625" style="79" customWidth="1"/>
    <col min="13074" max="13074" width="18.453125" style="79" customWidth="1"/>
    <col min="13075" max="13318" width="27.54296875" style="79"/>
    <col min="13319" max="13319" width="62.81640625" style="79" customWidth="1"/>
    <col min="13320" max="13320" width="8.1796875" style="79" customWidth="1"/>
    <col min="13321" max="13321" width="2.81640625" style="79" customWidth="1"/>
    <col min="13322" max="13322" width="18.1796875" style="79" customWidth="1"/>
    <col min="13323" max="13323" width="2.81640625" style="79" customWidth="1"/>
    <col min="13324" max="13324" width="16.1796875" style="79" customWidth="1"/>
    <col min="13325" max="13325" width="2.81640625" style="79" customWidth="1"/>
    <col min="13326" max="13326" width="16" style="79" customWidth="1"/>
    <col min="13327" max="13327" width="2.81640625" style="79" customWidth="1"/>
    <col min="13328" max="13328" width="16" style="79" customWidth="1"/>
    <col min="13329" max="13329" width="2.81640625" style="79" customWidth="1"/>
    <col min="13330" max="13330" width="18.453125" style="79" customWidth="1"/>
    <col min="13331" max="13574" width="27.54296875" style="79"/>
    <col min="13575" max="13575" width="62.81640625" style="79" customWidth="1"/>
    <col min="13576" max="13576" width="8.1796875" style="79" customWidth="1"/>
    <col min="13577" max="13577" width="2.81640625" style="79" customWidth="1"/>
    <col min="13578" max="13578" width="18.1796875" style="79" customWidth="1"/>
    <col min="13579" max="13579" width="2.81640625" style="79" customWidth="1"/>
    <col min="13580" max="13580" width="16.1796875" style="79" customWidth="1"/>
    <col min="13581" max="13581" width="2.81640625" style="79" customWidth="1"/>
    <col min="13582" max="13582" width="16" style="79" customWidth="1"/>
    <col min="13583" max="13583" width="2.81640625" style="79" customWidth="1"/>
    <col min="13584" max="13584" width="16" style="79" customWidth="1"/>
    <col min="13585" max="13585" width="2.81640625" style="79" customWidth="1"/>
    <col min="13586" max="13586" width="18.453125" style="79" customWidth="1"/>
    <col min="13587" max="13830" width="27.54296875" style="79"/>
    <col min="13831" max="13831" width="62.81640625" style="79" customWidth="1"/>
    <col min="13832" max="13832" width="8.1796875" style="79" customWidth="1"/>
    <col min="13833" max="13833" width="2.81640625" style="79" customWidth="1"/>
    <col min="13834" max="13834" width="18.1796875" style="79" customWidth="1"/>
    <col min="13835" max="13835" width="2.81640625" style="79" customWidth="1"/>
    <col min="13836" max="13836" width="16.1796875" style="79" customWidth="1"/>
    <col min="13837" max="13837" width="2.81640625" style="79" customWidth="1"/>
    <col min="13838" max="13838" width="16" style="79" customWidth="1"/>
    <col min="13839" max="13839" width="2.81640625" style="79" customWidth="1"/>
    <col min="13840" max="13840" width="16" style="79" customWidth="1"/>
    <col min="13841" max="13841" width="2.81640625" style="79" customWidth="1"/>
    <col min="13842" max="13842" width="18.453125" style="79" customWidth="1"/>
    <col min="13843" max="14086" width="27.54296875" style="79"/>
    <col min="14087" max="14087" width="62.81640625" style="79" customWidth="1"/>
    <col min="14088" max="14088" width="8.1796875" style="79" customWidth="1"/>
    <col min="14089" max="14089" width="2.81640625" style="79" customWidth="1"/>
    <col min="14090" max="14090" width="18.1796875" style="79" customWidth="1"/>
    <col min="14091" max="14091" width="2.81640625" style="79" customWidth="1"/>
    <col min="14092" max="14092" width="16.1796875" style="79" customWidth="1"/>
    <col min="14093" max="14093" width="2.81640625" style="79" customWidth="1"/>
    <col min="14094" max="14094" width="16" style="79" customWidth="1"/>
    <col min="14095" max="14095" width="2.81640625" style="79" customWidth="1"/>
    <col min="14096" max="14096" width="16" style="79" customWidth="1"/>
    <col min="14097" max="14097" width="2.81640625" style="79" customWidth="1"/>
    <col min="14098" max="14098" width="18.453125" style="79" customWidth="1"/>
    <col min="14099" max="14342" width="27.54296875" style="79"/>
    <col min="14343" max="14343" width="62.81640625" style="79" customWidth="1"/>
    <col min="14344" max="14344" width="8.1796875" style="79" customWidth="1"/>
    <col min="14345" max="14345" width="2.81640625" style="79" customWidth="1"/>
    <col min="14346" max="14346" width="18.1796875" style="79" customWidth="1"/>
    <col min="14347" max="14347" width="2.81640625" style="79" customWidth="1"/>
    <col min="14348" max="14348" width="16.1796875" style="79" customWidth="1"/>
    <col min="14349" max="14349" width="2.81640625" style="79" customWidth="1"/>
    <col min="14350" max="14350" width="16" style="79" customWidth="1"/>
    <col min="14351" max="14351" width="2.81640625" style="79" customWidth="1"/>
    <col min="14352" max="14352" width="16" style="79" customWidth="1"/>
    <col min="14353" max="14353" width="2.81640625" style="79" customWidth="1"/>
    <col min="14354" max="14354" width="18.453125" style="79" customWidth="1"/>
    <col min="14355" max="14598" width="27.54296875" style="79"/>
    <col min="14599" max="14599" width="62.81640625" style="79" customWidth="1"/>
    <col min="14600" max="14600" width="8.1796875" style="79" customWidth="1"/>
    <col min="14601" max="14601" width="2.81640625" style="79" customWidth="1"/>
    <col min="14602" max="14602" width="18.1796875" style="79" customWidth="1"/>
    <col min="14603" max="14603" width="2.81640625" style="79" customWidth="1"/>
    <col min="14604" max="14604" width="16.1796875" style="79" customWidth="1"/>
    <col min="14605" max="14605" width="2.81640625" style="79" customWidth="1"/>
    <col min="14606" max="14606" width="16" style="79" customWidth="1"/>
    <col min="14607" max="14607" width="2.81640625" style="79" customWidth="1"/>
    <col min="14608" max="14608" width="16" style="79" customWidth="1"/>
    <col min="14609" max="14609" width="2.81640625" style="79" customWidth="1"/>
    <col min="14610" max="14610" width="18.453125" style="79" customWidth="1"/>
    <col min="14611" max="14854" width="27.54296875" style="79"/>
    <col min="14855" max="14855" width="62.81640625" style="79" customWidth="1"/>
    <col min="14856" max="14856" width="8.1796875" style="79" customWidth="1"/>
    <col min="14857" max="14857" width="2.81640625" style="79" customWidth="1"/>
    <col min="14858" max="14858" width="18.1796875" style="79" customWidth="1"/>
    <col min="14859" max="14859" width="2.81640625" style="79" customWidth="1"/>
    <col min="14860" max="14860" width="16.1796875" style="79" customWidth="1"/>
    <col min="14861" max="14861" width="2.81640625" style="79" customWidth="1"/>
    <col min="14862" max="14862" width="16" style="79" customWidth="1"/>
    <col min="14863" max="14863" width="2.81640625" style="79" customWidth="1"/>
    <col min="14864" max="14864" width="16" style="79" customWidth="1"/>
    <col min="14865" max="14865" width="2.81640625" style="79" customWidth="1"/>
    <col min="14866" max="14866" width="18.453125" style="79" customWidth="1"/>
    <col min="14867" max="15110" width="27.54296875" style="79"/>
    <col min="15111" max="15111" width="62.81640625" style="79" customWidth="1"/>
    <col min="15112" max="15112" width="8.1796875" style="79" customWidth="1"/>
    <col min="15113" max="15113" width="2.81640625" style="79" customWidth="1"/>
    <col min="15114" max="15114" width="18.1796875" style="79" customWidth="1"/>
    <col min="15115" max="15115" width="2.81640625" style="79" customWidth="1"/>
    <col min="15116" max="15116" width="16.1796875" style="79" customWidth="1"/>
    <col min="15117" max="15117" width="2.81640625" style="79" customWidth="1"/>
    <col min="15118" max="15118" width="16" style="79" customWidth="1"/>
    <col min="15119" max="15119" width="2.81640625" style="79" customWidth="1"/>
    <col min="15120" max="15120" width="16" style="79" customWidth="1"/>
    <col min="15121" max="15121" width="2.81640625" style="79" customWidth="1"/>
    <col min="15122" max="15122" width="18.453125" style="79" customWidth="1"/>
    <col min="15123" max="15366" width="27.54296875" style="79"/>
    <col min="15367" max="15367" width="62.81640625" style="79" customWidth="1"/>
    <col min="15368" max="15368" width="8.1796875" style="79" customWidth="1"/>
    <col min="15369" max="15369" width="2.81640625" style="79" customWidth="1"/>
    <col min="15370" max="15370" width="18.1796875" style="79" customWidth="1"/>
    <col min="15371" max="15371" width="2.81640625" style="79" customWidth="1"/>
    <col min="15372" max="15372" width="16.1796875" style="79" customWidth="1"/>
    <col min="15373" max="15373" width="2.81640625" style="79" customWidth="1"/>
    <col min="15374" max="15374" width="16" style="79" customWidth="1"/>
    <col min="15375" max="15375" width="2.81640625" style="79" customWidth="1"/>
    <col min="15376" max="15376" width="16" style="79" customWidth="1"/>
    <col min="15377" max="15377" width="2.81640625" style="79" customWidth="1"/>
    <col min="15378" max="15378" width="18.453125" style="79" customWidth="1"/>
    <col min="15379" max="15622" width="27.54296875" style="79"/>
    <col min="15623" max="15623" width="62.81640625" style="79" customWidth="1"/>
    <col min="15624" max="15624" width="8.1796875" style="79" customWidth="1"/>
    <col min="15625" max="15625" width="2.81640625" style="79" customWidth="1"/>
    <col min="15626" max="15626" width="18.1796875" style="79" customWidth="1"/>
    <col min="15627" max="15627" width="2.81640625" style="79" customWidth="1"/>
    <col min="15628" max="15628" width="16.1796875" style="79" customWidth="1"/>
    <col min="15629" max="15629" width="2.81640625" style="79" customWidth="1"/>
    <col min="15630" max="15630" width="16" style="79" customWidth="1"/>
    <col min="15631" max="15631" width="2.81640625" style="79" customWidth="1"/>
    <col min="15632" max="15632" width="16" style="79" customWidth="1"/>
    <col min="15633" max="15633" width="2.81640625" style="79" customWidth="1"/>
    <col min="15634" max="15634" width="18.453125" style="79" customWidth="1"/>
    <col min="15635" max="15878" width="27.54296875" style="79"/>
    <col min="15879" max="15879" width="62.81640625" style="79" customWidth="1"/>
    <col min="15880" max="15880" width="8.1796875" style="79" customWidth="1"/>
    <col min="15881" max="15881" width="2.81640625" style="79" customWidth="1"/>
    <col min="15882" max="15882" width="18.1796875" style="79" customWidth="1"/>
    <col min="15883" max="15883" width="2.81640625" style="79" customWidth="1"/>
    <col min="15884" max="15884" width="16.1796875" style="79" customWidth="1"/>
    <col min="15885" max="15885" width="2.81640625" style="79" customWidth="1"/>
    <col min="15886" max="15886" width="16" style="79" customWidth="1"/>
    <col min="15887" max="15887" width="2.81640625" style="79" customWidth="1"/>
    <col min="15888" max="15888" width="16" style="79" customWidth="1"/>
    <col min="15889" max="15889" width="2.81640625" style="79" customWidth="1"/>
    <col min="15890" max="15890" width="18.453125" style="79" customWidth="1"/>
    <col min="15891" max="16134" width="27.54296875" style="79"/>
    <col min="16135" max="16135" width="62.81640625" style="79" customWidth="1"/>
    <col min="16136" max="16136" width="8.1796875" style="79" customWidth="1"/>
    <col min="16137" max="16137" width="2.81640625" style="79" customWidth="1"/>
    <col min="16138" max="16138" width="18.1796875" style="79" customWidth="1"/>
    <col min="16139" max="16139" width="2.81640625" style="79" customWidth="1"/>
    <col min="16140" max="16140" width="16.1796875" style="79" customWidth="1"/>
    <col min="16141" max="16141" width="2.81640625" style="79" customWidth="1"/>
    <col min="16142" max="16142" width="16" style="79" customWidth="1"/>
    <col min="16143" max="16143" width="2.81640625" style="79" customWidth="1"/>
    <col min="16144" max="16144" width="16" style="79" customWidth="1"/>
    <col min="16145" max="16145" width="2.81640625" style="79" customWidth="1"/>
    <col min="16146" max="16146" width="18.453125" style="79" customWidth="1"/>
    <col min="16147" max="16384" width="27.54296875" style="79"/>
  </cols>
  <sheetData>
    <row r="1" spans="1:18" ht="18" customHeight="1" x14ac:dyDescent="0.35">
      <c r="A1" s="45" t="s">
        <v>80</v>
      </c>
      <c r="B1" s="4"/>
      <c r="C1" s="4"/>
      <c r="D1" s="4"/>
      <c r="E1" s="4"/>
      <c r="F1" s="4"/>
      <c r="G1" s="4"/>
      <c r="H1" s="4"/>
      <c r="I1" s="4"/>
    </row>
    <row r="2" spans="1:18" ht="18" customHeight="1" x14ac:dyDescent="0.3">
      <c r="A2" s="2" t="s">
        <v>109</v>
      </c>
      <c r="B2" s="4"/>
      <c r="C2" s="4"/>
      <c r="D2" s="4"/>
      <c r="E2" s="4"/>
      <c r="F2" s="4"/>
      <c r="G2" s="4"/>
      <c r="H2" s="4"/>
      <c r="I2" s="4"/>
    </row>
    <row r="3" spans="1:18" ht="18" customHeight="1" x14ac:dyDescent="0.3">
      <c r="A3" s="57"/>
      <c r="B3" s="35"/>
      <c r="C3" s="35"/>
      <c r="D3" s="4"/>
      <c r="E3" s="4"/>
      <c r="F3" s="4"/>
      <c r="G3" s="4"/>
      <c r="H3" s="4"/>
      <c r="I3" s="4"/>
    </row>
    <row r="4" spans="1:18" ht="18" customHeight="1" x14ac:dyDescent="0.3">
      <c r="A4" s="1"/>
      <c r="D4" s="179" t="s">
        <v>97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8" ht="18" customHeight="1" x14ac:dyDescent="0.3">
      <c r="A5" s="1"/>
      <c r="D5" s="146"/>
      <c r="E5" s="146"/>
      <c r="F5" s="146"/>
      <c r="G5" s="146"/>
      <c r="H5" s="186" t="s">
        <v>53</v>
      </c>
      <c r="I5" s="186"/>
      <c r="J5" s="186"/>
      <c r="K5" s="146"/>
      <c r="L5" s="187" t="s">
        <v>121</v>
      </c>
      <c r="M5" s="187"/>
      <c r="N5" s="187"/>
      <c r="O5" s="187"/>
      <c r="P5" s="187"/>
      <c r="Q5" s="146"/>
      <c r="R5" s="146"/>
    </row>
    <row r="6" spans="1:18" ht="18" customHeight="1" x14ac:dyDescent="0.3">
      <c r="A6" s="1"/>
      <c r="D6" s="146"/>
      <c r="E6" s="146"/>
      <c r="F6" s="146"/>
      <c r="G6" s="146"/>
      <c r="H6" s="26"/>
      <c r="I6" s="26"/>
      <c r="J6" s="26"/>
      <c r="K6" s="146"/>
      <c r="L6" s="42"/>
      <c r="M6" s="42"/>
      <c r="O6" s="42"/>
      <c r="P6" s="42" t="s">
        <v>90</v>
      </c>
      <c r="Q6" s="146"/>
      <c r="R6" s="146"/>
    </row>
    <row r="7" spans="1:18" ht="18" customHeight="1" x14ac:dyDescent="0.3">
      <c r="A7" s="1"/>
      <c r="D7" s="26" t="s">
        <v>54</v>
      </c>
      <c r="E7" s="26"/>
      <c r="F7" s="26"/>
      <c r="G7" s="26"/>
      <c r="H7" s="26"/>
      <c r="I7" s="26"/>
      <c r="J7" s="26"/>
      <c r="K7" s="26"/>
      <c r="L7" s="54"/>
      <c r="M7" s="26"/>
      <c r="N7" s="54" t="s">
        <v>147</v>
      </c>
      <c r="O7" s="26"/>
      <c r="P7" s="26" t="s">
        <v>91</v>
      </c>
      <c r="R7" s="26"/>
    </row>
    <row r="8" spans="1:18" ht="18" customHeight="1" x14ac:dyDescent="0.3">
      <c r="A8" s="150"/>
      <c r="D8" s="26" t="s">
        <v>55</v>
      </c>
      <c r="E8" s="26"/>
      <c r="F8" s="26" t="s">
        <v>123</v>
      </c>
      <c r="G8" s="26"/>
      <c r="H8" s="26" t="s">
        <v>95</v>
      </c>
      <c r="I8" s="26"/>
      <c r="J8" s="26"/>
      <c r="K8" s="26"/>
      <c r="L8" s="54" t="s">
        <v>144</v>
      </c>
      <c r="M8" s="26"/>
      <c r="N8" s="54" t="s">
        <v>148</v>
      </c>
      <c r="O8" s="26"/>
      <c r="P8" s="26" t="s">
        <v>129</v>
      </c>
      <c r="Q8" s="26"/>
      <c r="R8" s="26" t="s">
        <v>60</v>
      </c>
    </row>
    <row r="9" spans="1:18" ht="18" customHeight="1" x14ac:dyDescent="0.3">
      <c r="A9" s="1"/>
      <c r="B9" s="147" t="s">
        <v>6</v>
      </c>
      <c r="D9" s="26" t="s">
        <v>56</v>
      </c>
      <c r="E9" s="26"/>
      <c r="F9" s="26" t="s">
        <v>124</v>
      </c>
      <c r="G9" s="26"/>
      <c r="H9" s="26" t="s">
        <v>96</v>
      </c>
      <c r="I9" s="26"/>
      <c r="J9" s="26" t="s">
        <v>89</v>
      </c>
      <c r="K9" s="26"/>
      <c r="L9" s="26" t="s">
        <v>145</v>
      </c>
      <c r="M9" s="26"/>
      <c r="N9" s="54" t="s">
        <v>149</v>
      </c>
      <c r="O9" s="26"/>
      <c r="P9" s="26" t="s">
        <v>94</v>
      </c>
      <c r="Q9" s="26"/>
      <c r="R9" s="26" t="s">
        <v>62</v>
      </c>
    </row>
    <row r="10" spans="1:18" ht="18" customHeight="1" x14ac:dyDescent="0.3">
      <c r="A10" s="1"/>
      <c r="D10" s="180" t="s">
        <v>7</v>
      </c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</row>
    <row r="11" spans="1:18" ht="18" customHeight="1" x14ac:dyDescent="0.3">
      <c r="A11" s="4" t="s">
        <v>266</v>
      </c>
    </row>
    <row r="12" spans="1:18" ht="18" customHeight="1" x14ac:dyDescent="0.3">
      <c r="A12" s="4" t="s">
        <v>182</v>
      </c>
      <c r="B12" s="39"/>
      <c r="C12" s="39"/>
      <c r="D12" s="76">
        <v>32000771</v>
      </c>
      <c r="E12" s="76"/>
      <c r="F12" s="76">
        <v>39329280</v>
      </c>
      <c r="G12" s="76"/>
      <c r="H12" s="76">
        <v>95397</v>
      </c>
      <c r="I12" s="76"/>
      <c r="J12" s="76">
        <v>1114953</v>
      </c>
      <c r="K12" s="76"/>
      <c r="L12" s="76">
        <v>2002</v>
      </c>
      <c r="M12" s="76"/>
      <c r="N12" s="76">
        <v>16818</v>
      </c>
      <c r="O12" s="76"/>
      <c r="P12" s="76">
        <v>-1440</v>
      </c>
      <c r="Q12" s="85"/>
      <c r="R12" s="76">
        <v>72557781</v>
      </c>
    </row>
    <row r="13" spans="1:18" ht="18" customHeight="1" x14ac:dyDescent="0.3">
      <c r="A13" s="1"/>
      <c r="B13" s="39"/>
      <c r="C13" s="39"/>
      <c r="D13" s="76"/>
      <c r="E13" s="76"/>
      <c r="F13" s="76"/>
      <c r="G13" s="85"/>
      <c r="H13" s="76"/>
      <c r="I13" s="85"/>
      <c r="J13" s="76"/>
      <c r="K13" s="85"/>
      <c r="L13" s="76"/>
      <c r="M13" s="85"/>
      <c r="N13" s="76"/>
      <c r="O13" s="76"/>
      <c r="P13" s="76"/>
      <c r="Q13" s="85"/>
      <c r="R13" s="76"/>
    </row>
    <row r="14" spans="1:18" ht="18" customHeight="1" x14ac:dyDescent="0.3">
      <c r="A14" s="1" t="s">
        <v>63</v>
      </c>
      <c r="B14" s="39"/>
      <c r="C14" s="3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</row>
    <row r="15" spans="1:18" ht="18" customHeight="1" x14ac:dyDescent="0.3">
      <c r="A15" s="37" t="s">
        <v>242</v>
      </c>
      <c r="B15" s="39"/>
      <c r="C15" s="39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</row>
    <row r="16" spans="1:18" ht="18" hidden="1" customHeight="1" x14ac:dyDescent="0.3">
      <c r="A16" t="s">
        <v>167</v>
      </c>
      <c r="B16" s="147">
        <v>14</v>
      </c>
      <c r="C16" s="39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>
        <f t="shared" ref="R16" si="0">SUM(D16:P16)</f>
        <v>0</v>
      </c>
    </row>
    <row r="17" spans="1:19" ht="18" customHeight="1" x14ac:dyDescent="0.3">
      <c r="A17" t="s">
        <v>146</v>
      </c>
      <c r="B17" s="147">
        <v>10</v>
      </c>
      <c r="C17" s="39"/>
      <c r="D17" s="80">
        <v>0</v>
      </c>
      <c r="E17" s="80"/>
      <c r="F17" s="80">
        <v>0</v>
      </c>
      <c r="G17" s="80"/>
      <c r="H17" s="80">
        <v>0</v>
      </c>
      <c r="I17" s="80"/>
      <c r="J17" s="80">
        <v>0</v>
      </c>
      <c r="K17" s="80"/>
      <c r="L17" s="80">
        <v>0</v>
      </c>
      <c r="M17" s="80"/>
      <c r="N17" s="80">
        <v>13048</v>
      </c>
      <c r="O17" s="80"/>
      <c r="P17" s="80">
        <v>0</v>
      </c>
      <c r="Q17" s="80"/>
      <c r="R17" s="80">
        <f>SUM(D17:P17)</f>
        <v>13048</v>
      </c>
    </row>
    <row r="18" spans="1:19" ht="18" customHeight="1" x14ac:dyDescent="0.3">
      <c r="A18" t="s">
        <v>162</v>
      </c>
      <c r="B18" s="147">
        <v>11</v>
      </c>
      <c r="C18" s="39"/>
      <c r="D18" s="80">
        <v>1572</v>
      </c>
      <c r="E18" s="80"/>
      <c r="F18" s="80">
        <v>5661</v>
      </c>
      <c r="G18" s="80"/>
      <c r="H18" s="80">
        <v>0</v>
      </c>
      <c r="I18" s="80"/>
      <c r="J18" s="80">
        <v>0</v>
      </c>
      <c r="K18" s="80"/>
      <c r="L18" s="80">
        <v>0</v>
      </c>
      <c r="M18" s="80"/>
      <c r="N18" s="80">
        <v>-7233</v>
      </c>
      <c r="O18" s="80"/>
      <c r="P18" s="80">
        <v>0</v>
      </c>
      <c r="Q18" s="80"/>
      <c r="R18" s="80">
        <f t="shared" ref="R18:R20" si="1">SUM(D18:P18)</f>
        <v>0</v>
      </c>
    </row>
    <row r="19" spans="1:19" ht="18" customHeight="1" x14ac:dyDescent="0.3">
      <c r="A19" t="s">
        <v>163</v>
      </c>
      <c r="C19" s="39"/>
      <c r="D19" s="80">
        <v>0</v>
      </c>
      <c r="E19" s="85"/>
      <c r="F19" s="80">
        <v>-2</v>
      </c>
      <c r="G19" s="85"/>
      <c r="H19" s="80">
        <v>0</v>
      </c>
      <c r="I19" s="85"/>
      <c r="J19" s="80">
        <v>0</v>
      </c>
      <c r="K19" s="85"/>
      <c r="L19" s="80">
        <v>0</v>
      </c>
      <c r="M19" s="85"/>
      <c r="N19" s="80">
        <v>0</v>
      </c>
      <c r="O19" s="85"/>
      <c r="P19" s="80">
        <v>0</v>
      </c>
      <c r="Q19" s="85"/>
      <c r="R19" s="80">
        <f t="shared" si="1"/>
        <v>-2</v>
      </c>
    </row>
    <row r="20" spans="1:19" ht="18" customHeight="1" x14ac:dyDescent="0.3">
      <c r="A20" t="s">
        <v>167</v>
      </c>
      <c r="C20" s="39"/>
      <c r="D20" s="56">
        <v>0</v>
      </c>
      <c r="E20" s="80"/>
      <c r="F20" s="56">
        <v>0</v>
      </c>
      <c r="G20" s="80"/>
      <c r="H20" s="56">
        <v>0</v>
      </c>
      <c r="I20" s="80"/>
      <c r="J20" s="56">
        <v>-1024033</v>
      </c>
      <c r="K20" s="80"/>
      <c r="L20" s="56">
        <v>0</v>
      </c>
      <c r="M20" s="80"/>
      <c r="N20" s="56">
        <v>0</v>
      </c>
      <c r="O20" s="80"/>
      <c r="P20" s="56">
        <v>0</v>
      </c>
      <c r="Q20" s="80"/>
      <c r="R20" s="56">
        <f t="shared" si="1"/>
        <v>-1024033</v>
      </c>
    </row>
    <row r="21" spans="1:19" ht="18" customHeight="1" x14ac:dyDescent="0.3">
      <c r="A21" s="1" t="s">
        <v>246</v>
      </c>
      <c r="B21" s="39"/>
      <c r="C21" s="39"/>
      <c r="D21" s="86">
        <f>SUM(D16:D20)</f>
        <v>1572</v>
      </c>
      <c r="E21" s="76"/>
      <c r="F21" s="86">
        <f>SUM(F16:F20)</f>
        <v>5659</v>
      </c>
      <c r="G21" s="82"/>
      <c r="H21" s="86">
        <f>SUM(H16:H20)</f>
        <v>0</v>
      </c>
      <c r="I21" s="82"/>
      <c r="J21" s="86">
        <f>SUM(J16:J20)</f>
        <v>-1024033</v>
      </c>
      <c r="K21" s="82"/>
      <c r="L21" s="86">
        <f>SUM(L16:L20)</f>
        <v>0</v>
      </c>
      <c r="M21" s="82"/>
      <c r="N21" s="86">
        <f>SUM(N16:N20)</f>
        <v>5815</v>
      </c>
      <c r="O21" s="76"/>
      <c r="P21" s="86">
        <f>SUM(P16:P20)</f>
        <v>0</v>
      </c>
      <c r="Q21" s="82"/>
      <c r="R21" s="86">
        <f>SUM(R16:R20)</f>
        <v>-1010987</v>
      </c>
    </row>
    <row r="22" spans="1:19" ht="18" customHeight="1" x14ac:dyDescent="0.3">
      <c r="A22" s="37"/>
      <c r="B22" s="39"/>
      <c r="C22" s="39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</row>
    <row r="23" spans="1:19" ht="18" customHeight="1" x14ac:dyDescent="0.3">
      <c r="A23" s="4" t="s">
        <v>64</v>
      </c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</row>
    <row r="24" spans="1:19" ht="18" customHeight="1" x14ac:dyDescent="0.3">
      <c r="A24" s="43" t="s">
        <v>65</v>
      </c>
      <c r="D24" s="80">
        <v>0</v>
      </c>
      <c r="E24" s="80"/>
      <c r="F24" s="80">
        <v>0</v>
      </c>
      <c r="G24" s="80"/>
      <c r="H24" s="80">
        <v>0</v>
      </c>
      <c r="I24" s="80"/>
      <c r="J24" s="80">
        <v>550956</v>
      </c>
      <c r="K24" s="80"/>
      <c r="L24" s="80">
        <v>0</v>
      </c>
      <c r="M24" s="80"/>
      <c r="N24" s="80">
        <v>0</v>
      </c>
      <c r="O24" s="80"/>
      <c r="P24" s="80">
        <v>0</v>
      </c>
      <c r="Q24" s="80"/>
      <c r="R24" s="85">
        <f>SUM(D24:P24)</f>
        <v>550956</v>
      </c>
    </row>
    <row r="25" spans="1:19" ht="18" customHeight="1" x14ac:dyDescent="0.3">
      <c r="A25" s="43" t="s">
        <v>150</v>
      </c>
      <c r="D25" s="56">
        <v>0</v>
      </c>
      <c r="E25" s="80"/>
      <c r="F25" s="56">
        <v>0</v>
      </c>
      <c r="G25" s="80"/>
      <c r="H25" s="56">
        <v>0</v>
      </c>
      <c r="I25" s="80"/>
      <c r="J25" s="56">
        <v>35623</v>
      </c>
      <c r="K25" s="80"/>
      <c r="L25" s="56">
        <v>49924</v>
      </c>
      <c r="M25" s="80"/>
      <c r="N25" s="56">
        <v>0</v>
      </c>
      <c r="O25" s="80"/>
      <c r="P25" s="56">
        <v>0</v>
      </c>
      <c r="Q25" s="82"/>
      <c r="R25" s="56">
        <f>SUM(D25:P25)</f>
        <v>85547</v>
      </c>
    </row>
    <row r="26" spans="1:19" ht="18" customHeight="1" x14ac:dyDescent="0.3">
      <c r="A26" s="4" t="s">
        <v>36</v>
      </c>
      <c r="B26" s="39"/>
      <c r="C26" s="39"/>
      <c r="D26" s="81">
        <f>ROUND(SUM(D24:D25),0)</f>
        <v>0</v>
      </c>
      <c r="E26" s="76"/>
      <c r="F26" s="81">
        <f>ROUND(SUM(F24:F25),0)</f>
        <v>0</v>
      </c>
      <c r="G26" s="82"/>
      <c r="H26" s="81">
        <f>ROUND(SUM(H24:H25),0)</f>
        <v>0</v>
      </c>
      <c r="I26" s="82"/>
      <c r="J26" s="81">
        <f>ROUND(SUM(J24:J25),0)</f>
        <v>586579</v>
      </c>
      <c r="K26" s="76"/>
      <c r="L26" s="81">
        <f>ROUND(SUM(L25:L25),0)</f>
        <v>49924</v>
      </c>
      <c r="M26" s="76"/>
      <c r="N26" s="81">
        <f>ROUND(SUM(N24:N25),0)</f>
        <v>0</v>
      </c>
      <c r="O26" s="76"/>
      <c r="P26" s="81">
        <f>ROUND(SUM(P24:P25),0)</f>
        <v>0</v>
      </c>
      <c r="Q26" s="80"/>
      <c r="R26" s="86">
        <f>ROUND(SUM(R24:R25),0)</f>
        <v>636503</v>
      </c>
    </row>
    <row r="27" spans="1:19" ht="18" customHeight="1" x14ac:dyDescent="0.3">
      <c r="A27" s="1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</row>
    <row r="28" spans="1:19" ht="18" customHeight="1" thickBot="1" x14ac:dyDescent="0.35">
      <c r="A28" s="1" t="s">
        <v>251</v>
      </c>
      <c r="D28" s="132">
        <f>D26+D12+D21</f>
        <v>32002343</v>
      </c>
      <c r="E28" s="76"/>
      <c r="F28" s="132">
        <f>F26+F12+F21</f>
        <v>39334939</v>
      </c>
      <c r="G28" s="80"/>
      <c r="H28" s="132">
        <f>H26+H12+H21</f>
        <v>95397</v>
      </c>
      <c r="I28" s="80"/>
      <c r="J28" s="132">
        <f>J26+J12+J21</f>
        <v>677499</v>
      </c>
      <c r="K28" s="76"/>
      <c r="L28" s="132">
        <f>L26+L12+L21</f>
        <v>51926</v>
      </c>
      <c r="M28" s="76"/>
      <c r="N28" s="132">
        <f>N26+N12+N21</f>
        <v>22633</v>
      </c>
      <c r="O28" s="76"/>
      <c r="P28" s="132">
        <f>P26+P12+P21</f>
        <v>-1440</v>
      </c>
      <c r="Q28" s="80"/>
      <c r="R28" s="132">
        <f>SUM(D28:P28)</f>
        <v>72183297</v>
      </c>
      <c r="S28" s="133"/>
    </row>
    <row r="29" spans="1:19" ht="18" customHeight="1" thickTop="1" x14ac:dyDescent="0.3"/>
    <row r="30" spans="1:19" ht="18" customHeight="1" x14ac:dyDescent="0.3">
      <c r="R30" s="133"/>
    </row>
    <row r="32" spans="1:19" ht="18" customHeight="1" x14ac:dyDescent="0.3">
      <c r="D32" s="133"/>
      <c r="F32" s="133"/>
      <c r="H32" s="133"/>
      <c r="J32" s="133"/>
      <c r="L32" s="133"/>
      <c r="N32" s="133"/>
      <c r="P32" s="133"/>
      <c r="R32" s="133"/>
    </row>
  </sheetData>
  <mergeCells count="4">
    <mergeCell ref="D4:R4"/>
    <mergeCell ref="H5:J5"/>
    <mergeCell ref="L5:P5"/>
    <mergeCell ref="D10:R10"/>
  </mergeCells>
  <pageMargins left="0.8" right="0.8" top="0.48" bottom="0.5" header="0.5" footer="0.5"/>
  <pageSetup paperSize="9" scale="61" firstPageNumber="10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823C-F243-46AB-B29F-79DD3D71A054}">
  <sheetPr>
    <tabColor rgb="FF66FFFF"/>
    <pageSetUpPr fitToPage="1"/>
  </sheetPr>
  <dimension ref="A1:S32"/>
  <sheetViews>
    <sheetView view="pageBreakPreview" zoomScale="70" zoomScaleNormal="60" zoomScaleSheetLayoutView="70" workbookViewId="0">
      <selection sqref="A1:XFD1048576"/>
    </sheetView>
  </sheetViews>
  <sheetFormatPr defaultColWidth="27.54296875" defaultRowHeight="18" customHeight="1" x14ac:dyDescent="0.3"/>
  <cols>
    <col min="1" max="1" width="55.54296875" style="79" customWidth="1"/>
    <col min="2" max="2" width="8.1796875" style="147" customWidth="1"/>
    <col min="3" max="3" width="2.81640625" style="147" customWidth="1"/>
    <col min="4" max="4" width="15.81640625" style="79" customWidth="1"/>
    <col min="5" max="5" width="2.453125" style="79" customWidth="1"/>
    <col min="6" max="6" width="16.453125" style="79" customWidth="1"/>
    <col min="7" max="7" width="2.81640625" style="79" customWidth="1"/>
    <col min="8" max="8" width="16.453125" style="79" customWidth="1"/>
    <col min="9" max="9" width="2.81640625" style="79" customWidth="1"/>
    <col min="10" max="10" width="15.81640625" style="79" customWidth="1"/>
    <col min="11" max="11" width="3.1796875" style="79" customWidth="1"/>
    <col min="12" max="12" width="15" style="79" customWidth="1"/>
    <col min="13" max="13" width="3.1796875" style="79" customWidth="1"/>
    <col min="14" max="14" width="16" style="79" customWidth="1"/>
    <col min="15" max="15" width="2.54296875" style="79" customWidth="1"/>
    <col min="16" max="16" width="16" style="79" customWidth="1"/>
    <col min="17" max="17" width="2.81640625" style="79" customWidth="1"/>
    <col min="18" max="18" width="17.453125" style="79" customWidth="1"/>
    <col min="19" max="19" width="13" style="79" customWidth="1"/>
    <col min="20" max="262" width="27.54296875" style="79"/>
    <col min="263" max="263" width="62.81640625" style="79" customWidth="1"/>
    <col min="264" max="264" width="8.1796875" style="79" customWidth="1"/>
    <col min="265" max="265" width="2.81640625" style="79" customWidth="1"/>
    <col min="266" max="266" width="18.1796875" style="79" customWidth="1"/>
    <col min="267" max="267" width="2.81640625" style="79" customWidth="1"/>
    <col min="268" max="268" width="16.1796875" style="79" customWidth="1"/>
    <col min="269" max="269" width="2.81640625" style="79" customWidth="1"/>
    <col min="270" max="270" width="16" style="79" customWidth="1"/>
    <col min="271" max="271" width="2.81640625" style="79" customWidth="1"/>
    <col min="272" max="272" width="16" style="79" customWidth="1"/>
    <col min="273" max="273" width="2.81640625" style="79" customWidth="1"/>
    <col min="274" max="274" width="18.453125" style="79" customWidth="1"/>
    <col min="275" max="518" width="27.54296875" style="79"/>
    <col min="519" max="519" width="62.81640625" style="79" customWidth="1"/>
    <col min="520" max="520" width="8.1796875" style="79" customWidth="1"/>
    <col min="521" max="521" width="2.81640625" style="79" customWidth="1"/>
    <col min="522" max="522" width="18.1796875" style="79" customWidth="1"/>
    <col min="523" max="523" width="2.81640625" style="79" customWidth="1"/>
    <col min="524" max="524" width="16.1796875" style="79" customWidth="1"/>
    <col min="525" max="525" width="2.81640625" style="79" customWidth="1"/>
    <col min="526" max="526" width="16" style="79" customWidth="1"/>
    <col min="527" max="527" width="2.81640625" style="79" customWidth="1"/>
    <col min="528" max="528" width="16" style="79" customWidth="1"/>
    <col min="529" max="529" width="2.81640625" style="79" customWidth="1"/>
    <col min="530" max="530" width="18.453125" style="79" customWidth="1"/>
    <col min="531" max="774" width="27.54296875" style="79"/>
    <col min="775" max="775" width="62.81640625" style="79" customWidth="1"/>
    <col min="776" max="776" width="8.1796875" style="79" customWidth="1"/>
    <col min="777" max="777" width="2.81640625" style="79" customWidth="1"/>
    <col min="778" max="778" width="18.1796875" style="79" customWidth="1"/>
    <col min="779" max="779" width="2.81640625" style="79" customWidth="1"/>
    <col min="780" max="780" width="16.1796875" style="79" customWidth="1"/>
    <col min="781" max="781" width="2.81640625" style="79" customWidth="1"/>
    <col min="782" max="782" width="16" style="79" customWidth="1"/>
    <col min="783" max="783" width="2.81640625" style="79" customWidth="1"/>
    <col min="784" max="784" width="16" style="79" customWidth="1"/>
    <col min="785" max="785" width="2.81640625" style="79" customWidth="1"/>
    <col min="786" max="786" width="18.453125" style="79" customWidth="1"/>
    <col min="787" max="1030" width="27.54296875" style="79"/>
    <col min="1031" max="1031" width="62.81640625" style="79" customWidth="1"/>
    <col min="1032" max="1032" width="8.1796875" style="79" customWidth="1"/>
    <col min="1033" max="1033" width="2.81640625" style="79" customWidth="1"/>
    <col min="1034" max="1034" width="18.1796875" style="79" customWidth="1"/>
    <col min="1035" max="1035" width="2.81640625" style="79" customWidth="1"/>
    <col min="1036" max="1036" width="16.1796875" style="79" customWidth="1"/>
    <col min="1037" max="1037" width="2.81640625" style="79" customWidth="1"/>
    <col min="1038" max="1038" width="16" style="79" customWidth="1"/>
    <col min="1039" max="1039" width="2.81640625" style="79" customWidth="1"/>
    <col min="1040" max="1040" width="16" style="79" customWidth="1"/>
    <col min="1041" max="1041" width="2.81640625" style="79" customWidth="1"/>
    <col min="1042" max="1042" width="18.453125" style="79" customWidth="1"/>
    <col min="1043" max="1286" width="27.54296875" style="79"/>
    <col min="1287" max="1287" width="62.81640625" style="79" customWidth="1"/>
    <col min="1288" max="1288" width="8.1796875" style="79" customWidth="1"/>
    <col min="1289" max="1289" width="2.81640625" style="79" customWidth="1"/>
    <col min="1290" max="1290" width="18.1796875" style="79" customWidth="1"/>
    <col min="1291" max="1291" width="2.81640625" style="79" customWidth="1"/>
    <col min="1292" max="1292" width="16.1796875" style="79" customWidth="1"/>
    <col min="1293" max="1293" width="2.81640625" style="79" customWidth="1"/>
    <col min="1294" max="1294" width="16" style="79" customWidth="1"/>
    <col min="1295" max="1295" width="2.81640625" style="79" customWidth="1"/>
    <col min="1296" max="1296" width="16" style="79" customWidth="1"/>
    <col min="1297" max="1297" width="2.81640625" style="79" customWidth="1"/>
    <col min="1298" max="1298" width="18.453125" style="79" customWidth="1"/>
    <col min="1299" max="1542" width="27.54296875" style="79"/>
    <col min="1543" max="1543" width="62.81640625" style="79" customWidth="1"/>
    <col min="1544" max="1544" width="8.1796875" style="79" customWidth="1"/>
    <col min="1545" max="1545" width="2.81640625" style="79" customWidth="1"/>
    <col min="1546" max="1546" width="18.1796875" style="79" customWidth="1"/>
    <col min="1547" max="1547" width="2.81640625" style="79" customWidth="1"/>
    <col min="1548" max="1548" width="16.1796875" style="79" customWidth="1"/>
    <col min="1549" max="1549" width="2.81640625" style="79" customWidth="1"/>
    <col min="1550" max="1550" width="16" style="79" customWidth="1"/>
    <col min="1551" max="1551" width="2.81640625" style="79" customWidth="1"/>
    <col min="1552" max="1552" width="16" style="79" customWidth="1"/>
    <col min="1553" max="1553" width="2.81640625" style="79" customWidth="1"/>
    <col min="1554" max="1554" width="18.453125" style="79" customWidth="1"/>
    <col min="1555" max="1798" width="27.54296875" style="79"/>
    <col min="1799" max="1799" width="62.81640625" style="79" customWidth="1"/>
    <col min="1800" max="1800" width="8.1796875" style="79" customWidth="1"/>
    <col min="1801" max="1801" width="2.81640625" style="79" customWidth="1"/>
    <col min="1802" max="1802" width="18.1796875" style="79" customWidth="1"/>
    <col min="1803" max="1803" width="2.81640625" style="79" customWidth="1"/>
    <col min="1804" max="1804" width="16.1796875" style="79" customWidth="1"/>
    <col min="1805" max="1805" width="2.81640625" style="79" customWidth="1"/>
    <col min="1806" max="1806" width="16" style="79" customWidth="1"/>
    <col min="1807" max="1807" width="2.81640625" style="79" customWidth="1"/>
    <col min="1808" max="1808" width="16" style="79" customWidth="1"/>
    <col min="1809" max="1809" width="2.81640625" style="79" customWidth="1"/>
    <col min="1810" max="1810" width="18.453125" style="79" customWidth="1"/>
    <col min="1811" max="2054" width="27.54296875" style="79"/>
    <col min="2055" max="2055" width="62.81640625" style="79" customWidth="1"/>
    <col min="2056" max="2056" width="8.1796875" style="79" customWidth="1"/>
    <col min="2057" max="2057" width="2.81640625" style="79" customWidth="1"/>
    <col min="2058" max="2058" width="18.1796875" style="79" customWidth="1"/>
    <col min="2059" max="2059" width="2.81640625" style="79" customWidth="1"/>
    <col min="2060" max="2060" width="16.1796875" style="79" customWidth="1"/>
    <col min="2061" max="2061" width="2.81640625" style="79" customWidth="1"/>
    <col min="2062" max="2062" width="16" style="79" customWidth="1"/>
    <col min="2063" max="2063" width="2.81640625" style="79" customWidth="1"/>
    <col min="2064" max="2064" width="16" style="79" customWidth="1"/>
    <col min="2065" max="2065" width="2.81640625" style="79" customWidth="1"/>
    <col min="2066" max="2066" width="18.453125" style="79" customWidth="1"/>
    <col min="2067" max="2310" width="27.54296875" style="79"/>
    <col min="2311" max="2311" width="62.81640625" style="79" customWidth="1"/>
    <col min="2312" max="2312" width="8.1796875" style="79" customWidth="1"/>
    <col min="2313" max="2313" width="2.81640625" style="79" customWidth="1"/>
    <col min="2314" max="2314" width="18.1796875" style="79" customWidth="1"/>
    <col min="2315" max="2315" width="2.81640625" style="79" customWidth="1"/>
    <col min="2316" max="2316" width="16.1796875" style="79" customWidth="1"/>
    <col min="2317" max="2317" width="2.81640625" style="79" customWidth="1"/>
    <col min="2318" max="2318" width="16" style="79" customWidth="1"/>
    <col min="2319" max="2319" width="2.81640625" style="79" customWidth="1"/>
    <col min="2320" max="2320" width="16" style="79" customWidth="1"/>
    <col min="2321" max="2321" width="2.81640625" style="79" customWidth="1"/>
    <col min="2322" max="2322" width="18.453125" style="79" customWidth="1"/>
    <col min="2323" max="2566" width="27.54296875" style="79"/>
    <col min="2567" max="2567" width="62.81640625" style="79" customWidth="1"/>
    <col min="2568" max="2568" width="8.1796875" style="79" customWidth="1"/>
    <col min="2569" max="2569" width="2.81640625" style="79" customWidth="1"/>
    <col min="2570" max="2570" width="18.1796875" style="79" customWidth="1"/>
    <col min="2571" max="2571" width="2.81640625" style="79" customWidth="1"/>
    <col min="2572" max="2572" width="16.1796875" style="79" customWidth="1"/>
    <col min="2573" max="2573" width="2.81640625" style="79" customWidth="1"/>
    <col min="2574" max="2574" width="16" style="79" customWidth="1"/>
    <col min="2575" max="2575" width="2.81640625" style="79" customWidth="1"/>
    <col min="2576" max="2576" width="16" style="79" customWidth="1"/>
    <col min="2577" max="2577" width="2.81640625" style="79" customWidth="1"/>
    <col min="2578" max="2578" width="18.453125" style="79" customWidth="1"/>
    <col min="2579" max="2822" width="27.54296875" style="79"/>
    <col min="2823" max="2823" width="62.81640625" style="79" customWidth="1"/>
    <col min="2824" max="2824" width="8.1796875" style="79" customWidth="1"/>
    <col min="2825" max="2825" width="2.81640625" style="79" customWidth="1"/>
    <col min="2826" max="2826" width="18.1796875" style="79" customWidth="1"/>
    <col min="2827" max="2827" width="2.81640625" style="79" customWidth="1"/>
    <col min="2828" max="2828" width="16.1796875" style="79" customWidth="1"/>
    <col min="2829" max="2829" width="2.81640625" style="79" customWidth="1"/>
    <col min="2830" max="2830" width="16" style="79" customWidth="1"/>
    <col min="2831" max="2831" width="2.81640625" style="79" customWidth="1"/>
    <col min="2832" max="2832" width="16" style="79" customWidth="1"/>
    <col min="2833" max="2833" width="2.81640625" style="79" customWidth="1"/>
    <col min="2834" max="2834" width="18.453125" style="79" customWidth="1"/>
    <col min="2835" max="3078" width="27.54296875" style="79"/>
    <col min="3079" max="3079" width="62.81640625" style="79" customWidth="1"/>
    <col min="3080" max="3080" width="8.1796875" style="79" customWidth="1"/>
    <col min="3081" max="3081" width="2.81640625" style="79" customWidth="1"/>
    <col min="3082" max="3082" width="18.1796875" style="79" customWidth="1"/>
    <col min="3083" max="3083" width="2.81640625" style="79" customWidth="1"/>
    <col min="3084" max="3084" width="16.1796875" style="79" customWidth="1"/>
    <col min="3085" max="3085" width="2.81640625" style="79" customWidth="1"/>
    <col min="3086" max="3086" width="16" style="79" customWidth="1"/>
    <col min="3087" max="3087" width="2.81640625" style="79" customWidth="1"/>
    <col min="3088" max="3088" width="16" style="79" customWidth="1"/>
    <col min="3089" max="3089" width="2.81640625" style="79" customWidth="1"/>
    <col min="3090" max="3090" width="18.453125" style="79" customWidth="1"/>
    <col min="3091" max="3334" width="27.54296875" style="79"/>
    <col min="3335" max="3335" width="62.81640625" style="79" customWidth="1"/>
    <col min="3336" max="3336" width="8.1796875" style="79" customWidth="1"/>
    <col min="3337" max="3337" width="2.81640625" style="79" customWidth="1"/>
    <col min="3338" max="3338" width="18.1796875" style="79" customWidth="1"/>
    <col min="3339" max="3339" width="2.81640625" style="79" customWidth="1"/>
    <col min="3340" max="3340" width="16.1796875" style="79" customWidth="1"/>
    <col min="3341" max="3341" width="2.81640625" style="79" customWidth="1"/>
    <col min="3342" max="3342" width="16" style="79" customWidth="1"/>
    <col min="3343" max="3343" width="2.81640625" style="79" customWidth="1"/>
    <col min="3344" max="3344" width="16" style="79" customWidth="1"/>
    <col min="3345" max="3345" width="2.81640625" style="79" customWidth="1"/>
    <col min="3346" max="3346" width="18.453125" style="79" customWidth="1"/>
    <col min="3347" max="3590" width="27.54296875" style="79"/>
    <col min="3591" max="3591" width="62.81640625" style="79" customWidth="1"/>
    <col min="3592" max="3592" width="8.1796875" style="79" customWidth="1"/>
    <col min="3593" max="3593" width="2.81640625" style="79" customWidth="1"/>
    <col min="3594" max="3594" width="18.1796875" style="79" customWidth="1"/>
    <col min="3595" max="3595" width="2.81640625" style="79" customWidth="1"/>
    <col min="3596" max="3596" width="16.1796875" style="79" customWidth="1"/>
    <col min="3597" max="3597" width="2.81640625" style="79" customWidth="1"/>
    <col min="3598" max="3598" width="16" style="79" customWidth="1"/>
    <col min="3599" max="3599" width="2.81640625" style="79" customWidth="1"/>
    <col min="3600" max="3600" width="16" style="79" customWidth="1"/>
    <col min="3601" max="3601" width="2.81640625" style="79" customWidth="1"/>
    <col min="3602" max="3602" width="18.453125" style="79" customWidth="1"/>
    <col min="3603" max="3846" width="27.54296875" style="79"/>
    <col min="3847" max="3847" width="62.81640625" style="79" customWidth="1"/>
    <col min="3848" max="3848" width="8.1796875" style="79" customWidth="1"/>
    <col min="3849" max="3849" width="2.81640625" style="79" customWidth="1"/>
    <col min="3850" max="3850" width="18.1796875" style="79" customWidth="1"/>
    <col min="3851" max="3851" width="2.81640625" style="79" customWidth="1"/>
    <col min="3852" max="3852" width="16.1796875" style="79" customWidth="1"/>
    <col min="3853" max="3853" width="2.81640625" style="79" customWidth="1"/>
    <col min="3854" max="3854" width="16" style="79" customWidth="1"/>
    <col min="3855" max="3855" width="2.81640625" style="79" customWidth="1"/>
    <col min="3856" max="3856" width="16" style="79" customWidth="1"/>
    <col min="3857" max="3857" width="2.81640625" style="79" customWidth="1"/>
    <col min="3858" max="3858" width="18.453125" style="79" customWidth="1"/>
    <col min="3859" max="4102" width="27.54296875" style="79"/>
    <col min="4103" max="4103" width="62.81640625" style="79" customWidth="1"/>
    <col min="4104" max="4104" width="8.1796875" style="79" customWidth="1"/>
    <col min="4105" max="4105" width="2.81640625" style="79" customWidth="1"/>
    <col min="4106" max="4106" width="18.1796875" style="79" customWidth="1"/>
    <col min="4107" max="4107" width="2.81640625" style="79" customWidth="1"/>
    <col min="4108" max="4108" width="16.1796875" style="79" customWidth="1"/>
    <col min="4109" max="4109" width="2.81640625" style="79" customWidth="1"/>
    <col min="4110" max="4110" width="16" style="79" customWidth="1"/>
    <col min="4111" max="4111" width="2.81640625" style="79" customWidth="1"/>
    <col min="4112" max="4112" width="16" style="79" customWidth="1"/>
    <col min="4113" max="4113" width="2.81640625" style="79" customWidth="1"/>
    <col min="4114" max="4114" width="18.453125" style="79" customWidth="1"/>
    <col min="4115" max="4358" width="27.54296875" style="79"/>
    <col min="4359" max="4359" width="62.81640625" style="79" customWidth="1"/>
    <col min="4360" max="4360" width="8.1796875" style="79" customWidth="1"/>
    <col min="4361" max="4361" width="2.81640625" style="79" customWidth="1"/>
    <col min="4362" max="4362" width="18.1796875" style="79" customWidth="1"/>
    <col min="4363" max="4363" width="2.81640625" style="79" customWidth="1"/>
    <col min="4364" max="4364" width="16.1796875" style="79" customWidth="1"/>
    <col min="4365" max="4365" width="2.81640625" style="79" customWidth="1"/>
    <col min="4366" max="4366" width="16" style="79" customWidth="1"/>
    <col min="4367" max="4367" width="2.81640625" style="79" customWidth="1"/>
    <col min="4368" max="4368" width="16" style="79" customWidth="1"/>
    <col min="4369" max="4369" width="2.81640625" style="79" customWidth="1"/>
    <col min="4370" max="4370" width="18.453125" style="79" customWidth="1"/>
    <col min="4371" max="4614" width="27.54296875" style="79"/>
    <col min="4615" max="4615" width="62.81640625" style="79" customWidth="1"/>
    <col min="4616" max="4616" width="8.1796875" style="79" customWidth="1"/>
    <col min="4617" max="4617" width="2.81640625" style="79" customWidth="1"/>
    <col min="4618" max="4618" width="18.1796875" style="79" customWidth="1"/>
    <col min="4619" max="4619" width="2.81640625" style="79" customWidth="1"/>
    <col min="4620" max="4620" width="16.1796875" style="79" customWidth="1"/>
    <col min="4621" max="4621" width="2.81640625" style="79" customWidth="1"/>
    <col min="4622" max="4622" width="16" style="79" customWidth="1"/>
    <col min="4623" max="4623" width="2.81640625" style="79" customWidth="1"/>
    <col min="4624" max="4624" width="16" style="79" customWidth="1"/>
    <col min="4625" max="4625" width="2.81640625" style="79" customWidth="1"/>
    <col min="4626" max="4626" width="18.453125" style="79" customWidth="1"/>
    <col min="4627" max="4870" width="27.54296875" style="79"/>
    <col min="4871" max="4871" width="62.81640625" style="79" customWidth="1"/>
    <col min="4872" max="4872" width="8.1796875" style="79" customWidth="1"/>
    <col min="4873" max="4873" width="2.81640625" style="79" customWidth="1"/>
    <col min="4874" max="4874" width="18.1796875" style="79" customWidth="1"/>
    <col min="4875" max="4875" width="2.81640625" style="79" customWidth="1"/>
    <col min="4876" max="4876" width="16.1796875" style="79" customWidth="1"/>
    <col min="4877" max="4877" width="2.81640625" style="79" customWidth="1"/>
    <col min="4878" max="4878" width="16" style="79" customWidth="1"/>
    <col min="4879" max="4879" width="2.81640625" style="79" customWidth="1"/>
    <col min="4880" max="4880" width="16" style="79" customWidth="1"/>
    <col min="4881" max="4881" width="2.81640625" style="79" customWidth="1"/>
    <col min="4882" max="4882" width="18.453125" style="79" customWidth="1"/>
    <col min="4883" max="5126" width="27.54296875" style="79"/>
    <col min="5127" max="5127" width="62.81640625" style="79" customWidth="1"/>
    <col min="5128" max="5128" width="8.1796875" style="79" customWidth="1"/>
    <col min="5129" max="5129" width="2.81640625" style="79" customWidth="1"/>
    <col min="5130" max="5130" width="18.1796875" style="79" customWidth="1"/>
    <col min="5131" max="5131" width="2.81640625" style="79" customWidth="1"/>
    <col min="5132" max="5132" width="16.1796875" style="79" customWidth="1"/>
    <col min="5133" max="5133" width="2.81640625" style="79" customWidth="1"/>
    <col min="5134" max="5134" width="16" style="79" customWidth="1"/>
    <col min="5135" max="5135" width="2.81640625" style="79" customWidth="1"/>
    <col min="5136" max="5136" width="16" style="79" customWidth="1"/>
    <col min="5137" max="5137" width="2.81640625" style="79" customWidth="1"/>
    <col min="5138" max="5138" width="18.453125" style="79" customWidth="1"/>
    <col min="5139" max="5382" width="27.54296875" style="79"/>
    <col min="5383" max="5383" width="62.81640625" style="79" customWidth="1"/>
    <col min="5384" max="5384" width="8.1796875" style="79" customWidth="1"/>
    <col min="5385" max="5385" width="2.81640625" style="79" customWidth="1"/>
    <col min="5386" max="5386" width="18.1796875" style="79" customWidth="1"/>
    <col min="5387" max="5387" width="2.81640625" style="79" customWidth="1"/>
    <col min="5388" max="5388" width="16.1796875" style="79" customWidth="1"/>
    <col min="5389" max="5389" width="2.81640625" style="79" customWidth="1"/>
    <col min="5390" max="5390" width="16" style="79" customWidth="1"/>
    <col min="5391" max="5391" width="2.81640625" style="79" customWidth="1"/>
    <col min="5392" max="5392" width="16" style="79" customWidth="1"/>
    <col min="5393" max="5393" width="2.81640625" style="79" customWidth="1"/>
    <col min="5394" max="5394" width="18.453125" style="79" customWidth="1"/>
    <col min="5395" max="5638" width="27.54296875" style="79"/>
    <col min="5639" max="5639" width="62.81640625" style="79" customWidth="1"/>
    <col min="5640" max="5640" width="8.1796875" style="79" customWidth="1"/>
    <col min="5641" max="5641" width="2.81640625" style="79" customWidth="1"/>
    <col min="5642" max="5642" width="18.1796875" style="79" customWidth="1"/>
    <col min="5643" max="5643" width="2.81640625" style="79" customWidth="1"/>
    <col min="5644" max="5644" width="16.1796875" style="79" customWidth="1"/>
    <col min="5645" max="5645" width="2.81640625" style="79" customWidth="1"/>
    <col min="5646" max="5646" width="16" style="79" customWidth="1"/>
    <col min="5647" max="5647" width="2.81640625" style="79" customWidth="1"/>
    <col min="5648" max="5648" width="16" style="79" customWidth="1"/>
    <col min="5649" max="5649" width="2.81640625" style="79" customWidth="1"/>
    <col min="5650" max="5650" width="18.453125" style="79" customWidth="1"/>
    <col min="5651" max="5894" width="27.54296875" style="79"/>
    <col min="5895" max="5895" width="62.81640625" style="79" customWidth="1"/>
    <col min="5896" max="5896" width="8.1796875" style="79" customWidth="1"/>
    <col min="5897" max="5897" width="2.81640625" style="79" customWidth="1"/>
    <col min="5898" max="5898" width="18.1796875" style="79" customWidth="1"/>
    <col min="5899" max="5899" width="2.81640625" style="79" customWidth="1"/>
    <col min="5900" max="5900" width="16.1796875" style="79" customWidth="1"/>
    <col min="5901" max="5901" width="2.81640625" style="79" customWidth="1"/>
    <col min="5902" max="5902" width="16" style="79" customWidth="1"/>
    <col min="5903" max="5903" width="2.81640625" style="79" customWidth="1"/>
    <col min="5904" max="5904" width="16" style="79" customWidth="1"/>
    <col min="5905" max="5905" width="2.81640625" style="79" customWidth="1"/>
    <col min="5906" max="5906" width="18.453125" style="79" customWidth="1"/>
    <col min="5907" max="6150" width="27.54296875" style="79"/>
    <col min="6151" max="6151" width="62.81640625" style="79" customWidth="1"/>
    <col min="6152" max="6152" width="8.1796875" style="79" customWidth="1"/>
    <col min="6153" max="6153" width="2.81640625" style="79" customWidth="1"/>
    <col min="6154" max="6154" width="18.1796875" style="79" customWidth="1"/>
    <col min="6155" max="6155" width="2.81640625" style="79" customWidth="1"/>
    <col min="6156" max="6156" width="16.1796875" style="79" customWidth="1"/>
    <col min="6157" max="6157" width="2.81640625" style="79" customWidth="1"/>
    <col min="6158" max="6158" width="16" style="79" customWidth="1"/>
    <col min="6159" max="6159" width="2.81640625" style="79" customWidth="1"/>
    <col min="6160" max="6160" width="16" style="79" customWidth="1"/>
    <col min="6161" max="6161" width="2.81640625" style="79" customWidth="1"/>
    <col min="6162" max="6162" width="18.453125" style="79" customWidth="1"/>
    <col min="6163" max="6406" width="27.54296875" style="79"/>
    <col min="6407" max="6407" width="62.81640625" style="79" customWidth="1"/>
    <col min="6408" max="6408" width="8.1796875" style="79" customWidth="1"/>
    <col min="6409" max="6409" width="2.81640625" style="79" customWidth="1"/>
    <col min="6410" max="6410" width="18.1796875" style="79" customWidth="1"/>
    <col min="6411" max="6411" width="2.81640625" style="79" customWidth="1"/>
    <col min="6412" max="6412" width="16.1796875" style="79" customWidth="1"/>
    <col min="6413" max="6413" width="2.81640625" style="79" customWidth="1"/>
    <col min="6414" max="6414" width="16" style="79" customWidth="1"/>
    <col min="6415" max="6415" width="2.81640625" style="79" customWidth="1"/>
    <col min="6416" max="6416" width="16" style="79" customWidth="1"/>
    <col min="6417" max="6417" width="2.81640625" style="79" customWidth="1"/>
    <col min="6418" max="6418" width="18.453125" style="79" customWidth="1"/>
    <col min="6419" max="6662" width="27.54296875" style="79"/>
    <col min="6663" max="6663" width="62.81640625" style="79" customWidth="1"/>
    <col min="6664" max="6664" width="8.1796875" style="79" customWidth="1"/>
    <col min="6665" max="6665" width="2.81640625" style="79" customWidth="1"/>
    <col min="6666" max="6666" width="18.1796875" style="79" customWidth="1"/>
    <col min="6667" max="6667" width="2.81640625" style="79" customWidth="1"/>
    <col min="6668" max="6668" width="16.1796875" style="79" customWidth="1"/>
    <col min="6669" max="6669" width="2.81640625" style="79" customWidth="1"/>
    <col min="6670" max="6670" width="16" style="79" customWidth="1"/>
    <col min="6671" max="6671" width="2.81640625" style="79" customWidth="1"/>
    <col min="6672" max="6672" width="16" style="79" customWidth="1"/>
    <col min="6673" max="6673" width="2.81640625" style="79" customWidth="1"/>
    <col min="6674" max="6674" width="18.453125" style="79" customWidth="1"/>
    <col min="6675" max="6918" width="27.54296875" style="79"/>
    <col min="6919" max="6919" width="62.81640625" style="79" customWidth="1"/>
    <col min="6920" max="6920" width="8.1796875" style="79" customWidth="1"/>
    <col min="6921" max="6921" width="2.81640625" style="79" customWidth="1"/>
    <col min="6922" max="6922" width="18.1796875" style="79" customWidth="1"/>
    <col min="6923" max="6923" width="2.81640625" style="79" customWidth="1"/>
    <col min="6924" max="6924" width="16.1796875" style="79" customWidth="1"/>
    <col min="6925" max="6925" width="2.81640625" style="79" customWidth="1"/>
    <col min="6926" max="6926" width="16" style="79" customWidth="1"/>
    <col min="6927" max="6927" width="2.81640625" style="79" customWidth="1"/>
    <col min="6928" max="6928" width="16" style="79" customWidth="1"/>
    <col min="6929" max="6929" width="2.81640625" style="79" customWidth="1"/>
    <col min="6930" max="6930" width="18.453125" style="79" customWidth="1"/>
    <col min="6931" max="7174" width="27.54296875" style="79"/>
    <col min="7175" max="7175" width="62.81640625" style="79" customWidth="1"/>
    <col min="7176" max="7176" width="8.1796875" style="79" customWidth="1"/>
    <col min="7177" max="7177" width="2.81640625" style="79" customWidth="1"/>
    <col min="7178" max="7178" width="18.1796875" style="79" customWidth="1"/>
    <col min="7179" max="7179" width="2.81640625" style="79" customWidth="1"/>
    <col min="7180" max="7180" width="16.1796875" style="79" customWidth="1"/>
    <col min="7181" max="7181" width="2.81640625" style="79" customWidth="1"/>
    <col min="7182" max="7182" width="16" style="79" customWidth="1"/>
    <col min="7183" max="7183" width="2.81640625" style="79" customWidth="1"/>
    <col min="7184" max="7184" width="16" style="79" customWidth="1"/>
    <col min="7185" max="7185" width="2.81640625" style="79" customWidth="1"/>
    <col min="7186" max="7186" width="18.453125" style="79" customWidth="1"/>
    <col min="7187" max="7430" width="27.54296875" style="79"/>
    <col min="7431" max="7431" width="62.81640625" style="79" customWidth="1"/>
    <col min="7432" max="7432" width="8.1796875" style="79" customWidth="1"/>
    <col min="7433" max="7433" width="2.81640625" style="79" customWidth="1"/>
    <col min="7434" max="7434" width="18.1796875" style="79" customWidth="1"/>
    <col min="7435" max="7435" width="2.81640625" style="79" customWidth="1"/>
    <col min="7436" max="7436" width="16.1796875" style="79" customWidth="1"/>
    <col min="7437" max="7437" width="2.81640625" style="79" customWidth="1"/>
    <col min="7438" max="7438" width="16" style="79" customWidth="1"/>
    <col min="7439" max="7439" width="2.81640625" style="79" customWidth="1"/>
    <col min="7440" max="7440" width="16" style="79" customWidth="1"/>
    <col min="7441" max="7441" width="2.81640625" style="79" customWidth="1"/>
    <col min="7442" max="7442" width="18.453125" style="79" customWidth="1"/>
    <col min="7443" max="7686" width="27.54296875" style="79"/>
    <col min="7687" max="7687" width="62.81640625" style="79" customWidth="1"/>
    <col min="7688" max="7688" width="8.1796875" style="79" customWidth="1"/>
    <col min="7689" max="7689" width="2.81640625" style="79" customWidth="1"/>
    <col min="7690" max="7690" width="18.1796875" style="79" customWidth="1"/>
    <col min="7691" max="7691" width="2.81640625" style="79" customWidth="1"/>
    <col min="7692" max="7692" width="16.1796875" style="79" customWidth="1"/>
    <col min="7693" max="7693" width="2.81640625" style="79" customWidth="1"/>
    <col min="7694" max="7694" width="16" style="79" customWidth="1"/>
    <col min="7695" max="7695" width="2.81640625" style="79" customWidth="1"/>
    <col min="7696" max="7696" width="16" style="79" customWidth="1"/>
    <col min="7697" max="7697" width="2.81640625" style="79" customWidth="1"/>
    <col min="7698" max="7698" width="18.453125" style="79" customWidth="1"/>
    <col min="7699" max="7942" width="27.54296875" style="79"/>
    <col min="7943" max="7943" width="62.81640625" style="79" customWidth="1"/>
    <col min="7944" max="7944" width="8.1796875" style="79" customWidth="1"/>
    <col min="7945" max="7945" width="2.81640625" style="79" customWidth="1"/>
    <col min="7946" max="7946" width="18.1796875" style="79" customWidth="1"/>
    <col min="7947" max="7947" width="2.81640625" style="79" customWidth="1"/>
    <col min="7948" max="7948" width="16.1796875" style="79" customWidth="1"/>
    <col min="7949" max="7949" width="2.81640625" style="79" customWidth="1"/>
    <col min="7950" max="7950" width="16" style="79" customWidth="1"/>
    <col min="7951" max="7951" width="2.81640625" style="79" customWidth="1"/>
    <col min="7952" max="7952" width="16" style="79" customWidth="1"/>
    <col min="7953" max="7953" width="2.81640625" style="79" customWidth="1"/>
    <col min="7954" max="7954" width="18.453125" style="79" customWidth="1"/>
    <col min="7955" max="8198" width="27.54296875" style="79"/>
    <col min="8199" max="8199" width="62.81640625" style="79" customWidth="1"/>
    <col min="8200" max="8200" width="8.1796875" style="79" customWidth="1"/>
    <col min="8201" max="8201" width="2.81640625" style="79" customWidth="1"/>
    <col min="8202" max="8202" width="18.1796875" style="79" customWidth="1"/>
    <col min="8203" max="8203" width="2.81640625" style="79" customWidth="1"/>
    <col min="8204" max="8204" width="16.1796875" style="79" customWidth="1"/>
    <col min="8205" max="8205" width="2.81640625" style="79" customWidth="1"/>
    <col min="8206" max="8206" width="16" style="79" customWidth="1"/>
    <col min="8207" max="8207" width="2.81640625" style="79" customWidth="1"/>
    <col min="8208" max="8208" width="16" style="79" customWidth="1"/>
    <col min="8209" max="8209" width="2.81640625" style="79" customWidth="1"/>
    <col min="8210" max="8210" width="18.453125" style="79" customWidth="1"/>
    <col min="8211" max="8454" width="27.54296875" style="79"/>
    <col min="8455" max="8455" width="62.81640625" style="79" customWidth="1"/>
    <col min="8456" max="8456" width="8.1796875" style="79" customWidth="1"/>
    <col min="8457" max="8457" width="2.81640625" style="79" customWidth="1"/>
    <col min="8458" max="8458" width="18.1796875" style="79" customWidth="1"/>
    <col min="8459" max="8459" width="2.81640625" style="79" customWidth="1"/>
    <col min="8460" max="8460" width="16.1796875" style="79" customWidth="1"/>
    <col min="8461" max="8461" width="2.81640625" style="79" customWidth="1"/>
    <col min="8462" max="8462" width="16" style="79" customWidth="1"/>
    <col min="8463" max="8463" width="2.81640625" style="79" customWidth="1"/>
    <col min="8464" max="8464" width="16" style="79" customWidth="1"/>
    <col min="8465" max="8465" width="2.81640625" style="79" customWidth="1"/>
    <col min="8466" max="8466" width="18.453125" style="79" customWidth="1"/>
    <col min="8467" max="8710" width="27.54296875" style="79"/>
    <col min="8711" max="8711" width="62.81640625" style="79" customWidth="1"/>
    <col min="8712" max="8712" width="8.1796875" style="79" customWidth="1"/>
    <col min="8713" max="8713" width="2.81640625" style="79" customWidth="1"/>
    <col min="8714" max="8714" width="18.1796875" style="79" customWidth="1"/>
    <col min="8715" max="8715" width="2.81640625" style="79" customWidth="1"/>
    <col min="8716" max="8716" width="16.1796875" style="79" customWidth="1"/>
    <col min="8717" max="8717" width="2.81640625" style="79" customWidth="1"/>
    <col min="8718" max="8718" width="16" style="79" customWidth="1"/>
    <col min="8719" max="8719" width="2.81640625" style="79" customWidth="1"/>
    <col min="8720" max="8720" width="16" style="79" customWidth="1"/>
    <col min="8721" max="8721" width="2.81640625" style="79" customWidth="1"/>
    <col min="8722" max="8722" width="18.453125" style="79" customWidth="1"/>
    <col min="8723" max="8966" width="27.54296875" style="79"/>
    <col min="8967" max="8967" width="62.81640625" style="79" customWidth="1"/>
    <col min="8968" max="8968" width="8.1796875" style="79" customWidth="1"/>
    <col min="8969" max="8969" width="2.81640625" style="79" customWidth="1"/>
    <col min="8970" max="8970" width="18.1796875" style="79" customWidth="1"/>
    <col min="8971" max="8971" width="2.81640625" style="79" customWidth="1"/>
    <col min="8972" max="8972" width="16.1796875" style="79" customWidth="1"/>
    <col min="8973" max="8973" width="2.81640625" style="79" customWidth="1"/>
    <col min="8974" max="8974" width="16" style="79" customWidth="1"/>
    <col min="8975" max="8975" width="2.81640625" style="79" customWidth="1"/>
    <col min="8976" max="8976" width="16" style="79" customWidth="1"/>
    <col min="8977" max="8977" width="2.81640625" style="79" customWidth="1"/>
    <col min="8978" max="8978" width="18.453125" style="79" customWidth="1"/>
    <col min="8979" max="9222" width="27.54296875" style="79"/>
    <col min="9223" max="9223" width="62.81640625" style="79" customWidth="1"/>
    <col min="9224" max="9224" width="8.1796875" style="79" customWidth="1"/>
    <col min="9225" max="9225" width="2.81640625" style="79" customWidth="1"/>
    <col min="9226" max="9226" width="18.1796875" style="79" customWidth="1"/>
    <col min="9227" max="9227" width="2.81640625" style="79" customWidth="1"/>
    <col min="9228" max="9228" width="16.1796875" style="79" customWidth="1"/>
    <col min="9229" max="9229" width="2.81640625" style="79" customWidth="1"/>
    <col min="9230" max="9230" width="16" style="79" customWidth="1"/>
    <col min="9231" max="9231" width="2.81640625" style="79" customWidth="1"/>
    <col min="9232" max="9232" width="16" style="79" customWidth="1"/>
    <col min="9233" max="9233" width="2.81640625" style="79" customWidth="1"/>
    <col min="9234" max="9234" width="18.453125" style="79" customWidth="1"/>
    <col min="9235" max="9478" width="27.54296875" style="79"/>
    <col min="9479" max="9479" width="62.81640625" style="79" customWidth="1"/>
    <col min="9480" max="9480" width="8.1796875" style="79" customWidth="1"/>
    <col min="9481" max="9481" width="2.81640625" style="79" customWidth="1"/>
    <col min="9482" max="9482" width="18.1796875" style="79" customWidth="1"/>
    <col min="9483" max="9483" width="2.81640625" style="79" customWidth="1"/>
    <col min="9484" max="9484" width="16.1796875" style="79" customWidth="1"/>
    <col min="9485" max="9485" width="2.81640625" style="79" customWidth="1"/>
    <col min="9486" max="9486" width="16" style="79" customWidth="1"/>
    <col min="9487" max="9487" width="2.81640625" style="79" customWidth="1"/>
    <col min="9488" max="9488" width="16" style="79" customWidth="1"/>
    <col min="9489" max="9489" width="2.81640625" style="79" customWidth="1"/>
    <col min="9490" max="9490" width="18.453125" style="79" customWidth="1"/>
    <col min="9491" max="9734" width="27.54296875" style="79"/>
    <col min="9735" max="9735" width="62.81640625" style="79" customWidth="1"/>
    <col min="9736" max="9736" width="8.1796875" style="79" customWidth="1"/>
    <col min="9737" max="9737" width="2.81640625" style="79" customWidth="1"/>
    <col min="9738" max="9738" width="18.1796875" style="79" customWidth="1"/>
    <col min="9739" max="9739" width="2.81640625" style="79" customWidth="1"/>
    <col min="9740" max="9740" width="16.1796875" style="79" customWidth="1"/>
    <col min="9741" max="9741" width="2.81640625" style="79" customWidth="1"/>
    <col min="9742" max="9742" width="16" style="79" customWidth="1"/>
    <col min="9743" max="9743" width="2.81640625" style="79" customWidth="1"/>
    <col min="9744" max="9744" width="16" style="79" customWidth="1"/>
    <col min="9745" max="9745" width="2.81640625" style="79" customWidth="1"/>
    <col min="9746" max="9746" width="18.453125" style="79" customWidth="1"/>
    <col min="9747" max="9990" width="27.54296875" style="79"/>
    <col min="9991" max="9991" width="62.81640625" style="79" customWidth="1"/>
    <col min="9992" max="9992" width="8.1796875" style="79" customWidth="1"/>
    <col min="9993" max="9993" width="2.81640625" style="79" customWidth="1"/>
    <col min="9994" max="9994" width="18.1796875" style="79" customWidth="1"/>
    <col min="9995" max="9995" width="2.81640625" style="79" customWidth="1"/>
    <col min="9996" max="9996" width="16.1796875" style="79" customWidth="1"/>
    <col min="9997" max="9997" width="2.81640625" style="79" customWidth="1"/>
    <col min="9998" max="9998" width="16" style="79" customWidth="1"/>
    <col min="9999" max="9999" width="2.81640625" style="79" customWidth="1"/>
    <col min="10000" max="10000" width="16" style="79" customWidth="1"/>
    <col min="10001" max="10001" width="2.81640625" style="79" customWidth="1"/>
    <col min="10002" max="10002" width="18.453125" style="79" customWidth="1"/>
    <col min="10003" max="10246" width="27.54296875" style="79"/>
    <col min="10247" max="10247" width="62.81640625" style="79" customWidth="1"/>
    <col min="10248" max="10248" width="8.1796875" style="79" customWidth="1"/>
    <col min="10249" max="10249" width="2.81640625" style="79" customWidth="1"/>
    <col min="10250" max="10250" width="18.1796875" style="79" customWidth="1"/>
    <col min="10251" max="10251" width="2.81640625" style="79" customWidth="1"/>
    <col min="10252" max="10252" width="16.1796875" style="79" customWidth="1"/>
    <col min="10253" max="10253" width="2.81640625" style="79" customWidth="1"/>
    <col min="10254" max="10254" width="16" style="79" customWidth="1"/>
    <col min="10255" max="10255" width="2.81640625" style="79" customWidth="1"/>
    <col min="10256" max="10256" width="16" style="79" customWidth="1"/>
    <col min="10257" max="10257" width="2.81640625" style="79" customWidth="1"/>
    <col min="10258" max="10258" width="18.453125" style="79" customWidth="1"/>
    <col min="10259" max="10502" width="27.54296875" style="79"/>
    <col min="10503" max="10503" width="62.81640625" style="79" customWidth="1"/>
    <col min="10504" max="10504" width="8.1796875" style="79" customWidth="1"/>
    <col min="10505" max="10505" width="2.81640625" style="79" customWidth="1"/>
    <col min="10506" max="10506" width="18.1796875" style="79" customWidth="1"/>
    <col min="10507" max="10507" width="2.81640625" style="79" customWidth="1"/>
    <col min="10508" max="10508" width="16.1796875" style="79" customWidth="1"/>
    <col min="10509" max="10509" width="2.81640625" style="79" customWidth="1"/>
    <col min="10510" max="10510" width="16" style="79" customWidth="1"/>
    <col min="10511" max="10511" width="2.81640625" style="79" customWidth="1"/>
    <col min="10512" max="10512" width="16" style="79" customWidth="1"/>
    <col min="10513" max="10513" width="2.81640625" style="79" customWidth="1"/>
    <col min="10514" max="10514" width="18.453125" style="79" customWidth="1"/>
    <col min="10515" max="10758" width="27.54296875" style="79"/>
    <col min="10759" max="10759" width="62.81640625" style="79" customWidth="1"/>
    <col min="10760" max="10760" width="8.1796875" style="79" customWidth="1"/>
    <col min="10761" max="10761" width="2.81640625" style="79" customWidth="1"/>
    <col min="10762" max="10762" width="18.1796875" style="79" customWidth="1"/>
    <col min="10763" max="10763" width="2.81640625" style="79" customWidth="1"/>
    <col min="10764" max="10764" width="16.1796875" style="79" customWidth="1"/>
    <col min="10765" max="10765" width="2.81640625" style="79" customWidth="1"/>
    <col min="10766" max="10766" width="16" style="79" customWidth="1"/>
    <col min="10767" max="10767" width="2.81640625" style="79" customWidth="1"/>
    <col min="10768" max="10768" width="16" style="79" customWidth="1"/>
    <col min="10769" max="10769" width="2.81640625" style="79" customWidth="1"/>
    <col min="10770" max="10770" width="18.453125" style="79" customWidth="1"/>
    <col min="10771" max="11014" width="27.54296875" style="79"/>
    <col min="11015" max="11015" width="62.81640625" style="79" customWidth="1"/>
    <col min="11016" max="11016" width="8.1796875" style="79" customWidth="1"/>
    <col min="11017" max="11017" width="2.81640625" style="79" customWidth="1"/>
    <col min="11018" max="11018" width="18.1796875" style="79" customWidth="1"/>
    <col min="11019" max="11019" width="2.81640625" style="79" customWidth="1"/>
    <col min="11020" max="11020" width="16.1796875" style="79" customWidth="1"/>
    <col min="11021" max="11021" width="2.81640625" style="79" customWidth="1"/>
    <col min="11022" max="11022" width="16" style="79" customWidth="1"/>
    <col min="11023" max="11023" width="2.81640625" style="79" customWidth="1"/>
    <col min="11024" max="11024" width="16" style="79" customWidth="1"/>
    <col min="11025" max="11025" width="2.81640625" style="79" customWidth="1"/>
    <col min="11026" max="11026" width="18.453125" style="79" customWidth="1"/>
    <col min="11027" max="11270" width="27.54296875" style="79"/>
    <col min="11271" max="11271" width="62.81640625" style="79" customWidth="1"/>
    <col min="11272" max="11272" width="8.1796875" style="79" customWidth="1"/>
    <col min="11273" max="11273" width="2.81640625" style="79" customWidth="1"/>
    <col min="11274" max="11274" width="18.1796875" style="79" customWidth="1"/>
    <col min="11275" max="11275" width="2.81640625" style="79" customWidth="1"/>
    <col min="11276" max="11276" width="16.1796875" style="79" customWidth="1"/>
    <col min="11277" max="11277" width="2.81640625" style="79" customWidth="1"/>
    <col min="11278" max="11278" width="16" style="79" customWidth="1"/>
    <col min="11279" max="11279" width="2.81640625" style="79" customWidth="1"/>
    <col min="11280" max="11280" width="16" style="79" customWidth="1"/>
    <col min="11281" max="11281" width="2.81640625" style="79" customWidth="1"/>
    <col min="11282" max="11282" width="18.453125" style="79" customWidth="1"/>
    <col min="11283" max="11526" width="27.54296875" style="79"/>
    <col min="11527" max="11527" width="62.81640625" style="79" customWidth="1"/>
    <col min="11528" max="11528" width="8.1796875" style="79" customWidth="1"/>
    <col min="11529" max="11529" width="2.81640625" style="79" customWidth="1"/>
    <col min="11530" max="11530" width="18.1796875" style="79" customWidth="1"/>
    <col min="11531" max="11531" width="2.81640625" style="79" customWidth="1"/>
    <col min="11532" max="11532" width="16.1796875" style="79" customWidth="1"/>
    <col min="11533" max="11533" width="2.81640625" style="79" customWidth="1"/>
    <col min="11534" max="11534" width="16" style="79" customWidth="1"/>
    <col min="11535" max="11535" width="2.81640625" style="79" customWidth="1"/>
    <col min="11536" max="11536" width="16" style="79" customWidth="1"/>
    <col min="11537" max="11537" width="2.81640625" style="79" customWidth="1"/>
    <col min="11538" max="11538" width="18.453125" style="79" customWidth="1"/>
    <col min="11539" max="11782" width="27.54296875" style="79"/>
    <col min="11783" max="11783" width="62.81640625" style="79" customWidth="1"/>
    <col min="11784" max="11784" width="8.1796875" style="79" customWidth="1"/>
    <col min="11785" max="11785" width="2.81640625" style="79" customWidth="1"/>
    <col min="11786" max="11786" width="18.1796875" style="79" customWidth="1"/>
    <col min="11787" max="11787" width="2.81640625" style="79" customWidth="1"/>
    <col min="11788" max="11788" width="16.1796875" style="79" customWidth="1"/>
    <col min="11789" max="11789" width="2.81640625" style="79" customWidth="1"/>
    <col min="11790" max="11790" width="16" style="79" customWidth="1"/>
    <col min="11791" max="11791" width="2.81640625" style="79" customWidth="1"/>
    <col min="11792" max="11792" width="16" style="79" customWidth="1"/>
    <col min="11793" max="11793" width="2.81640625" style="79" customWidth="1"/>
    <col min="11794" max="11794" width="18.453125" style="79" customWidth="1"/>
    <col min="11795" max="12038" width="27.54296875" style="79"/>
    <col min="12039" max="12039" width="62.81640625" style="79" customWidth="1"/>
    <col min="12040" max="12040" width="8.1796875" style="79" customWidth="1"/>
    <col min="12041" max="12041" width="2.81640625" style="79" customWidth="1"/>
    <col min="12042" max="12042" width="18.1796875" style="79" customWidth="1"/>
    <col min="12043" max="12043" width="2.81640625" style="79" customWidth="1"/>
    <col min="12044" max="12044" width="16.1796875" style="79" customWidth="1"/>
    <col min="12045" max="12045" width="2.81640625" style="79" customWidth="1"/>
    <col min="12046" max="12046" width="16" style="79" customWidth="1"/>
    <col min="12047" max="12047" width="2.81640625" style="79" customWidth="1"/>
    <col min="12048" max="12048" width="16" style="79" customWidth="1"/>
    <col min="12049" max="12049" width="2.81640625" style="79" customWidth="1"/>
    <col min="12050" max="12050" width="18.453125" style="79" customWidth="1"/>
    <col min="12051" max="12294" width="27.54296875" style="79"/>
    <col min="12295" max="12295" width="62.81640625" style="79" customWidth="1"/>
    <col min="12296" max="12296" width="8.1796875" style="79" customWidth="1"/>
    <col min="12297" max="12297" width="2.81640625" style="79" customWidth="1"/>
    <col min="12298" max="12298" width="18.1796875" style="79" customWidth="1"/>
    <col min="12299" max="12299" width="2.81640625" style="79" customWidth="1"/>
    <col min="12300" max="12300" width="16.1796875" style="79" customWidth="1"/>
    <col min="12301" max="12301" width="2.81640625" style="79" customWidth="1"/>
    <col min="12302" max="12302" width="16" style="79" customWidth="1"/>
    <col min="12303" max="12303" width="2.81640625" style="79" customWidth="1"/>
    <col min="12304" max="12304" width="16" style="79" customWidth="1"/>
    <col min="12305" max="12305" width="2.81640625" style="79" customWidth="1"/>
    <col min="12306" max="12306" width="18.453125" style="79" customWidth="1"/>
    <col min="12307" max="12550" width="27.54296875" style="79"/>
    <col min="12551" max="12551" width="62.81640625" style="79" customWidth="1"/>
    <col min="12552" max="12552" width="8.1796875" style="79" customWidth="1"/>
    <col min="12553" max="12553" width="2.81640625" style="79" customWidth="1"/>
    <col min="12554" max="12554" width="18.1796875" style="79" customWidth="1"/>
    <col min="12555" max="12555" width="2.81640625" style="79" customWidth="1"/>
    <col min="12556" max="12556" width="16.1796875" style="79" customWidth="1"/>
    <col min="12557" max="12557" width="2.81640625" style="79" customWidth="1"/>
    <col min="12558" max="12558" width="16" style="79" customWidth="1"/>
    <col min="12559" max="12559" width="2.81640625" style="79" customWidth="1"/>
    <col min="12560" max="12560" width="16" style="79" customWidth="1"/>
    <col min="12561" max="12561" width="2.81640625" style="79" customWidth="1"/>
    <col min="12562" max="12562" width="18.453125" style="79" customWidth="1"/>
    <col min="12563" max="12806" width="27.54296875" style="79"/>
    <col min="12807" max="12807" width="62.81640625" style="79" customWidth="1"/>
    <col min="12808" max="12808" width="8.1796875" style="79" customWidth="1"/>
    <col min="12809" max="12809" width="2.81640625" style="79" customWidth="1"/>
    <col min="12810" max="12810" width="18.1796875" style="79" customWidth="1"/>
    <col min="12811" max="12811" width="2.81640625" style="79" customWidth="1"/>
    <col min="12812" max="12812" width="16.1796875" style="79" customWidth="1"/>
    <col min="12813" max="12813" width="2.81640625" style="79" customWidth="1"/>
    <col min="12814" max="12814" width="16" style="79" customWidth="1"/>
    <col min="12815" max="12815" width="2.81640625" style="79" customWidth="1"/>
    <col min="12816" max="12816" width="16" style="79" customWidth="1"/>
    <col min="12817" max="12817" width="2.81640625" style="79" customWidth="1"/>
    <col min="12818" max="12818" width="18.453125" style="79" customWidth="1"/>
    <col min="12819" max="13062" width="27.54296875" style="79"/>
    <col min="13063" max="13063" width="62.81640625" style="79" customWidth="1"/>
    <col min="13064" max="13064" width="8.1796875" style="79" customWidth="1"/>
    <col min="13065" max="13065" width="2.81640625" style="79" customWidth="1"/>
    <col min="13066" max="13066" width="18.1796875" style="79" customWidth="1"/>
    <col min="13067" max="13067" width="2.81640625" style="79" customWidth="1"/>
    <col min="13068" max="13068" width="16.1796875" style="79" customWidth="1"/>
    <col min="13069" max="13069" width="2.81640625" style="79" customWidth="1"/>
    <col min="13070" max="13070" width="16" style="79" customWidth="1"/>
    <col min="13071" max="13071" width="2.81640625" style="79" customWidth="1"/>
    <col min="13072" max="13072" width="16" style="79" customWidth="1"/>
    <col min="13073" max="13073" width="2.81640625" style="79" customWidth="1"/>
    <col min="13074" max="13074" width="18.453125" style="79" customWidth="1"/>
    <col min="13075" max="13318" width="27.54296875" style="79"/>
    <col min="13319" max="13319" width="62.81640625" style="79" customWidth="1"/>
    <col min="13320" max="13320" width="8.1796875" style="79" customWidth="1"/>
    <col min="13321" max="13321" width="2.81640625" style="79" customWidth="1"/>
    <col min="13322" max="13322" width="18.1796875" style="79" customWidth="1"/>
    <col min="13323" max="13323" width="2.81640625" style="79" customWidth="1"/>
    <col min="13324" max="13324" width="16.1796875" style="79" customWidth="1"/>
    <col min="13325" max="13325" width="2.81640625" style="79" customWidth="1"/>
    <col min="13326" max="13326" width="16" style="79" customWidth="1"/>
    <col min="13327" max="13327" width="2.81640625" style="79" customWidth="1"/>
    <col min="13328" max="13328" width="16" style="79" customWidth="1"/>
    <col min="13329" max="13329" width="2.81640625" style="79" customWidth="1"/>
    <col min="13330" max="13330" width="18.453125" style="79" customWidth="1"/>
    <col min="13331" max="13574" width="27.54296875" style="79"/>
    <col min="13575" max="13575" width="62.81640625" style="79" customWidth="1"/>
    <col min="13576" max="13576" width="8.1796875" style="79" customWidth="1"/>
    <col min="13577" max="13577" width="2.81640625" style="79" customWidth="1"/>
    <col min="13578" max="13578" width="18.1796875" style="79" customWidth="1"/>
    <col min="13579" max="13579" width="2.81640625" style="79" customWidth="1"/>
    <col min="13580" max="13580" width="16.1796875" style="79" customWidth="1"/>
    <col min="13581" max="13581" width="2.81640625" style="79" customWidth="1"/>
    <col min="13582" max="13582" width="16" style="79" customWidth="1"/>
    <col min="13583" max="13583" width="2.81640625" style="79" customWidth="1"/>
    <col min="13584" max="13584" width="16" style="79" customWidth="1"/>
    <col min="13585" max="13585" width="2.81640625" style="79" customWidth="1"/>
    <col min="13586" max="13586" width="18.453125" style="79" customWidth="1"/>
    <col min="13587" max="13830" width="27.54296875" style="79"/>
    <col min="13831" max="13831" width="62.81640625" style="79" customWidth="1"/>
    <col min="13832" max="13832" width="8.1796875" style="79" customWidth="1"/>
    <col min="13833" max="13833" width="2.81640625" style="79" customWidth="1"/>
    <col min="13834" max="13834" width="18.1796875" style="79" customWidth="1"/>
    <col min="13835" max="13835" width="2.81640625" style="79" customWidth="1"/>
    <col min="13836" max="13836" width="16.1796875" style="79" customWidth="1"/>
    <col min="13837" max="13837" width="2.81640625" style="79" customWidth="1"/>
    <col min="13838" max="13838" width="16" style="79" customWidth="1"/>
    <col min="13839" max="13839" width="2.81640625" style="79" customWidth="1"/>
    <col min="13840" max="13840" width="16" style="79" customWidth="1"/>
    <col min="13841" max="13841" width="2.81640625" style="79" customWidth="1"/>
    <col min="13842" max="13842" width="18.453125" style="79" customWidth="1"/>
    <col min="13843" max="14086" width="27.54296875" style="79"/>
    <col min="14087" max="14087" width="62.81640625" style="79" customWidth="1"/>
    <col min="14088" max="14088" width="8.1796875" style="79" customWidth="1"/>
    <col min="14089" max="14089" width="2.81640625" style="79" customWidth="1"/>
    <col min="14090" max="14090" width="18.1796875" style="79" customWidth="1"/>
    <col min="14091" max="14091" width="2.81640625" style="79" customWidth="1"/>
    <col min="14092" max="14092" width="16.1796875" style="79" customWidth="1"/>
    <col min="14093" max="14093" width="2.81640625" style="79" customWidth="1"/>
    <col min="14094" max="14094" width="16" style="79" customWidth="1"/>
    <col min="14095" max="14095" width="2.81640625" style="79" customWidth="1"/>
    <col min="14096" max="14096" width="16" style="79" customWidth="1"/>
    <col min="14097" max="14097" width="2.81640625" style="79" customWidth="1"/>
    <col min="14098" max="14098" width="18.453125" style="79" customWidth="1"/>
    <col min="14099" max="14342" width="27.54296875" style="79"/>
    <col min="14343" max="14343" width="62.81640625" style="79" customWidth="1"/>
    <col min="14344" max="14344" width="8.1796875" style="79" customWidth="1"/>
    <col min="14345" max="14345" width="2.81640625" style="79" customWidth="1"/>
    <col min="14346" max="14346" width="18.1796875" style="79" customWidth="1"/>
    <col min="14347" max="14347" width="2.81640625" style="79" customWidth="1"/>
    <col min="14348" max="14348" width="16.1796875" style="79" customWidth="1"/>
    <col min="14349" max="14349" width="2.81640625" style="79" customWidth="1"/>
    <col min="14350" max="14350" width="16" style="79" customWidth="1"/>
    <col min="14351" max="14351" width="2.81640625" style="79" customWidth="1"/>
    <col min="14352" max="14352" width="16" style="79" customWidth="1"/>
    <col min="14353" max="14353" width="2.81640625" style="79" customWidth="1"/>
    <col min="14354" max="14354" width="18.453125" style="79" customWidth="1"/>
    <col min="14355" max="14598" width="27.54296875" style="79"/>
    <col min="14599" max="14599" width="62.81640625" style="79" customWidth="1"/>
    <col min="14600" max="14600" width="8.1796875" style="79" customWidth="1"/>
    <col min="14601" max="14601" width="2.81640625" style="79" customWidth="1"/>
    <col min="14602" max="14602" width="18.1796875" style="79" customWidth="1"/>
    <col min="14603" max="14603" width="2.81640625" style="79" customWidth="1"/>
    <col min="14604" max="14604" width="16.1796875" style="79" customWidth="1"/>
    <col min="14605" max="14605" width="2.81640625" style="79" customWidth="1"/>
    <col min="14606" max="14606" width="16" style="79" customWidth="1"/>
    <col min="14607" max="14607" width="2.81640625" style="79" customWidth="1"/>
    <col min="14608" max="14608" width="16" style="79" customWidth="1"/>
    <col min="14609" max="14609" width="2.81640625" style="79" customWidth="1"/>
    <col min="14610" max="14610" width="18.453125" style="79" customWidth="1"/>
    <col min="14611" max="14854" width="27.54296875" style="79"/>
    <col min="14855" max="14855" width="62.81640625" style="79" customWidth="1"/>
    <col min="14856" max="14856" width="8.1796875" style="79" customWidth="1"/>
    <col min="14857" max="14857" width="2.81640625" style="79" customWidth="1"/>
    <col min="14858" max="14858" width="18.1796875" style="79" customWidth="1"/>
    <col min="14859" max="14859" width="2.81640625" style="79" customWidth="1"/>
    <col min="14860" max="14860" width="16.1796875" style="79" customWidth="1"/>
    <col min="14861" max="14861" width="2.81640625" style="79" customWidth="1"/>
    <col min="14862" max="14862" width="16" style="79" customWidth="1"/>
    <col min="14863" max="14863" width="2.81640625" style="79" customWidth="1"/>
    <col min="14864" max="14864" width="16" style="79" customWidth="1"/>
    <col min="14865" max="14865" width="2.81640625" style="79" customWidth="1"/>
    <col min="14866" max="14866" width="18.453125" style="79" customWidth="1"/>
    <col min="14867" max="15110" width="27.54296875" style="79"/>
    <col min="15111" max="15111" width="62.81640625" style="79" customWidth="1"/>
    <col min="15112" max="15112" width="8.1796875" style="79" customWidth="1"/>
    <col min="15113" max="15113" width="2.81640625" style="79" customWidth="1"/>
    <col min="15114" max="15114" width="18.1796875" style="79" customWidth="1"/>
    <col min="15115" max="15115" width="2.81640625" style="79" customWidth="1"/>
    <col min="15116" max="15116" width="16.1796875" style="79" customWidth="1"/>
    <col min="15117" max="15117" width="2.81640625" style="79" customWidth="1"/>
    <col min="15118" max="15118" width="16" style="79" customWidth="1"/>
    <col min="15119" max="15119" width="2.81640625" style="79" customWidth="1"/>
    <col min="15120" max="15120" width="16" style="79" customWidth="1"/>
    <col min="15121" max="15121" width="2.81640625" style="79" customWidth="1"/>
    <col min="15122" max="15122" width="18.453125" style="79" customWidth="1"/>
    <col min="15123" max="15366" width="27.54296875" style="79"/>
    <col min="15367" max="15367" width="62.81640625" style="79" customWidth="1"/>
    <col min="15368" max="15368" width="8.1796875" style="79" customWidth="1"/>
    <col min="15369" max="15369" width="2.81640625" style="79" customWidth="1"/>
    <col min="15370" max="15370" width="18.1796875" style="79" customWidth="1"/>
    <col min="15371" max="15371" width="2.81640625" style="79" customWidth="1"/>
    <col min="15372" max="15372" width="16.1796875" style="79" customWidth="1"/>
    <col min="15373" max="15373" width="2.81640625" style="79" customWidth="1"/>
    <col min="15374" max="15374" width="16" style="79" customWidth="1"/>
    <col min="15375" max="15375" width="2.81640625" style="79" customWidth="1"/>
    <col min="15376" max="15376" width="16" style="79" customWidth="1"/>
    <col min="15377" max="15377" width="2.81640625" style="79" customWidth="1"/>
    <col min="15378" max="15378" width="18.453125" style="79" customWidth="1"/>
    <col min="15379" max="15622" width="27.54296875" style="79"/>
    <col min="15623" max="15623" width="62.81640625" style="79" customWidth="1"/>
    <col min="15624" max="15624" width="8.1796875" style="79" customWidth="1"/>
    <col min="15625" max="15625" width="2.81640625" style="79" customWidth="1"/>
    <col min="15626" max="15626" width="18.1796875" style="79" customWidth="1"/>
    <col min="15627" max="15627" width="2.81640625" style="79" customWidth="1"/>
    <col min="15628" max="15628" width="16.1796875" style="79" customWidth="1"/>
    <col min="15629" max="15629" width="2.81640625" style="79" customWidth="1"/>
    <col min="15630" max="15630" width="16" style="79" customWidth="1"/>
    <col min="15631" max="15631" width="2.81640625" style="79" customWidth="1"/>
    <col min="15632" max="15632" width="16" style="79" customWidth="1"/>
    <col min="15633" max="15633" width="2.81640625" style="79" customWidth="1"/>
    <col min="15634" max="15634" width="18.453125" style="79" customWidth="1"/>
    <col min="15635" max="15878" width="27.54296875" style="79"/>
    <col min="15879" max="15879" width="62.81640625" style="79" customWidth="1"/>
    <col min="15880" max="15880" width="8.1796875" style="79" customWidth="1"/>
    <col min="15881" max="15881" width="2.81640625" style="79" customWidth="1"/>
    <col min="15882" max="15882" width="18.1796875" style="79" customWidth="1"/>
    <col min="15883" max="15883" width="2.81640625" style="79" customWidth="1"/>
    <col min="15884" max="15884" width="16.1796875" style="79" customWidth="1"/>
    <col min="15885" max="15885" width="2.81640625" style="79" customWidth="1"/>
    <col min="15886" max="15886" width="16" style="79" customWidth="1"/>
    <col min="15887" max="15887" width="2.81640625" style="79" customWidth="1"/>
    <col min="15888" max="15888" width="16" style="79" customWidth="1"/>
    <col min="15889" max="15889" width="2.81640625" style="79" customWidth="1"/>
    <col min="15890" max="15890" width="18.453125" style="79" customWidth="1"/>
    <col min="15891" max="16134" width="27.54296875" style="79"/>
    <col min="16135" max="16135" width="62.81640625" style="79" customWidth="1"/>
    <col min="16136" max="16136" width="8.1796875" style="79" customWidth="1"/>
    <col min="16137" max="16137" width="2.81640625" style="79" customWidth="1"/>
    <col min="16138" max="16138" width="18.1796875" style="79" customWidth="1"/>
    <col min="16139" max="16139" width="2.81640625" style="79" customWidth="1"/>
    <col min="16140" max="16140" width="16.1796875" style="79" customWidth="1"/>
    <col min="16141" max="16141" width="2.81640625" style="79" customWidth="1"/>
    <col min="16142" max="16142" width="16" style="79" customWidth="1"/>
    <col min="16143" max="16143" width="2.81640625" style="79" customWidth="1"/>
    <col min="16144" max="16144" width="16" style="79" customWidth="1"/>
    <col min="16145" max="16145" width="2.81640625" style="79" customWidth="1"/>
    <col min="16146" max="16146" width="18.453125" style="79" customWidth="1"/>
    <col min="16147" max="16384" width="27.54296875" style="79"/>
  </cols>
  <sheetData>
    <row r="1" spans="1:18" ht="18" customHeight="1" x14ac:dyDescent="0.35">
      <c r="A1" s="45" t="s">
        <v>80</v>
      </c>
      <c r="B1" s="4"/>
      <c r="C1" s="4"/>
      <c r="D1" s="4"/>
      <c r="E1" s="4"/>
      <c r="F1" s="4"/>
      <c r="G1" s="4"/>
      <c r="H1" s="4"/>
      <c r="I1" s="4"/>
    </row>
    <row r="2" spans="1:18" ht="18" customHeight="1" x14ac:dyDescent="0.3">
      <c r="A2" s="2" t="s">
        <v>109</v>
      </c>
      <c r="B2" s="4"/>
      <c r="C2" s="4"/>
      <c r="D2" s="4"/>
      <c r="E2" s="4"/>
      <c r="F2" s="4"/>
      <c r="G2" s="4"/>
      <c r="H2" s="4"/>
      <c r="I2" s="4"/>
    </row>
    <row r="3" spans="1:18" ht="18" customHeight="1" x14ac:dyDescent="0.3">
      <c r="A3" s="57"/>
      <c r="B3" s="35"/>
      <c r="C3" s="35"/>
      <c r="D3" s="4"/>
      <c r="E3" s="4"/>
      <c r="F3" s="4"/>
      <c r="G3" s="4"/>
      <c r="H3" s="4"/>
      <c r="I3" s="4"/>
    </row>
    <row r="4" spans="1:18" ht="18" customHeight="1" x14ac:dyDescent="0.3">
      <c r="A4" s="1"/>
      <c r="D4" s="179" t="s">
        <v>97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8" ht="18" customHeight="1" x14ac:dyDescent="0.3">
      <c r="A5" s="1"/>
      <c r="D5" s="146"/>
      <c r="E5" s="146"/>
      <c r="F5" s="146"/>
      <c r="G5" s="146"/>
      <c r="H5" s="186" t="s">
        <v>53</v>
      </c>
      <c r="I5" s="186"/>
      <c r="J5" s="186"/>
      <c r="K5" s="146"/>
      <c r="L5" s="187" t="s">
        <v>121</v>
      </c>
      <c r="M5" s="187"/>
      <c r="N5" s="187"/>
      <c r="O5" s="187"/>
      <c r="P5" s="187"/>
      <c r="Q5" s="146"/>
      <c r="R5" s="146"/>
    </row>
    <row r="6" spans="1:18" ht="18" customHeight="1" x14ac:dyDescent="0.3">
      <c r="A6" s="1"/>
      <c r="D6" s="146"/>
      <c r="E6" s="146"/>
      <c r="F6" s="146"/>
      <c r="G6" s="146"/>
      <c r="H6" s="26"/>
      <c r="I6" s="26"/>
      <c r="J6" s="26"/>
      <c r="K6" s="146"/>
      <c r="L6" s="42"/>
      <c r="M6" s="42"/>
      <c r="O6" s="42"/>
      <c r="P6" s="42" t="s">
        <v>90</v>
      </c>
      <c r="Q6" s="146"/>
      <c r="R6" s="146"/>
    </row>
    <row r="7" spans="1:18" ht="18" customHeight="1" x14ac:dyDescent="0.3">
      <c r="A7" s="1"/>
      <c r="D7" s="26" t="s">
        <v>54</v>
      </c>
      <c r="E7" s="26"/>
      <c r="F7" s="26"/>
      <c r="G7" s="26"/>
      <c r="H7" s="26"/>
      <c r="I7" s="26"/>
      <c r="J7" s="26"/>
      <c r="K7" s="26"/>
      <c r="L7" s="54"/>
      <c r="M7" s="26"/>
      <c r="N7" s="54" t="s">
        <v>147</v>
      </c>
      <c r="O7" s="26"/>
      <c r="P7" s="26" t="s">
        <v>91</v>
      </c>
      <c r="R7" s="26"/>
    </row>
    <row r="8" spans="1:18" ht="18" customHeight="1" x14ac:dyDescent="0.3">
      <c r="A8" s="150"/>
      <c r="D8" s="26" t="s">
        <v>55</v>
      </c>
      <c r="E8" s="26"/>
      <c r="F8" s="26" t="s">
        <v>123</v>
      </c>
      <c r="G8" s="26"/>
      <c r="H8" s="26" t="s">
        <v>95</v>
      </c>
      <c r="I8" s="26"/>
      <c r="J8" s="26"/>
      <c r="K8" s="26"/>
      <c r="L8" s="54" t="s">
        <v>144</v>
      </c>
      <c r="M8" s="26"/>
      <c r="N8" s="54" t="s">
        <v>148</v>
      </c>
      <c r="O8" s="26"/>
      <c r="P8" s="26" t="s">
        <v>129</v>
      </c>
      <c r="Q8" s="26"/>
      <c r="R8" s="26" t="s">
        <v>60</v>
      </c>
    </row>
    <row r="9" spans="1:18" ht="18" customHeight="1" x14ac:dyDescent="0.3">
      <c r="A9" s="1"/>
      <c r="B9" s="147" t="s">
        <v>6</v>
      </c>
      <c r="D9" s="26" t="s">
        <v>56</v>
      </c>
      <c r="E9" s="26"/>
      <c r="F9" s="26" t="s">
        <v>124</v>
      </c>
      <c r="G9" s="26"/>
      <c r="H9" s="26" t="s">
        <v>96</v>
      </c>
      <c r="I9" s="26"/>
      <c r="J9" s="26" t="s">
        <v>89</v>
      </c>
      <c r="K9" s="26"/>
      <c r="L9" s="26" t="s">
        <v>145</v>
      </c>
      <c r="M9" s="26"/>
      <c r="N9" s="54" t="s">
        <v>149</v>
      </c>
      <c r="O9" s="26"/>
      <c r="P9" s="26" t="s">
        <v>94</v>
      </c>
      <c r="Q9" s="26"/>
      <c r="R9" s="26" t="s">
        <v>62</v>
      </c>
    </row>
    <row r="10" spans="1:18" ht="18" customHeight="1" x14ac:dyDescent="0.3">
      <c r="A10" s="1"/>
      <c r="D10" s="180" t="s">
        <v>7</v>
      </c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</row>
    <row r="11" spans="1:18" ht="18" customHeight="1" x14ac:dyDescent="0.3">
      <c r="A11" s="4" t="s">
        <v>265</v>
      </c>
    </row>
    <row r="12" spans="1:18" ht="18" customHeight="1" x14ac:dyDescent="0.3">
      <c r="A12" s="4" t="s">
        <v>216</v>
      </c>
      <c r="B12" s="39"/>
      <c r="C12" s="39"/>
      <c r="D12" s="76">
        <v>32002343</v>
      </c>
      <c r="E12" s="76"/>
      <c r="F12" s="76">
        <v>39334939</v>
      </c>
      <c r="G12" s="76"/>
      <c r="H12" s="76">
        <v>180832</v>
      </c>
      <c r="I12" s="76"/>
      <c r="J12" s="76">
        <v>1749646</v>
      </c>
      <c r="K12" s="76"/>
      <c r="L12" s="76">
        <v>26097</v>
      </c>
      <c r="M12" s="76"/>
      <c r="N12" s="76">
        <v>26333</v>
      </c>
      <c r="O12" s="76"/>
      <c r="P12" s="76">
        <v>-1440</v>
      </c>
      <c r="Q12" s="85"/>
      <c r="R12" s="76">
        <f>SUM(D12:P12)</f>
        <v>73318750</v>
      </c>
    </row>
    <row r="13" spans="1:18" ht="18" customHeight="1" x14ac:dyDescent="0.3">
      <c r="A13" s="1"/>
      <c r="B13" s="39"/>
      <c r="C13" s="39"/>
      <c r="D13" s="76"/>
      <c r="E13" s="76"/>
      <c r="F13" s="76"/>
      <c r="G13" s="85"/>
      <c r="H13" s="76"/>
      <c r="I13" s="85"/>
      <c r="J13" s="76"/>
      <c r="K13" s="85"/>
      <c r="L13" s="76"/>
      <c r="M13" s="85"/>
      <c r="N13" s="76"/>
      <c r="O13" s="76"/>
      <c r="P13" s="76"/>
      <c r="Q13" s="85"/>
      <c r="R13" s="76"/>
    </row>
    <row r="14" spans="1:18" ht="18" customHeight="1" x14ac:dyDescent="0.3">
      <c r="A14" s="1" t="s">
        <v>63</v>
      </c>
      <c r="B14" s="39"/>
      <c r="C14" s="3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</row>
    <row r="15" spans="1:18" ht="18" customHeight="1" x14ac:dyDescent="0.3">
      <c r="A15" s="37" t="s">
        <v>242</v>
      </c>
      <c r="B15" s="39"/>
      <c r="C15" s="39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</row>
    <row r="16" spans="1:18" ht="18" hidden="1" customHeight="1" x14ac:dyDescent="0.3">
      <c r="A16" t="s">
        <v>167</v>
      </c>
      <c r="B16" s="147">
        <v>14</v>
      </c>
      <c r="C16" s="39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>
        <f t="shared" ref="R16" si="0">SUM(D16:P16)</f>
        <v>0</v>
      </c>
    </row>
    <row r="17" spans="1:19" ht="18" customHeight="1" x14ac:dyDescent="0.3">
      <c r="A17" t="s">
        <v>146</v>
      </c>
      <c r="B17" s="147">
        <v>10</v>
      </c>
      <c r="C17" s="39"/>
      <c r="D17" s="85">
        <v>0</v>
      </c>
      <c r="E17" s="80"/>
      <c r="F17" s="85">
        <v>0</v>
      </c>
      <c r="G17" s="80"/>
      <c r="H17" s="85">
        <v>0</v>
      </c>
      <c r="I17" s="80"/>
      <c r="J17" s="85">
        <v>0</v>
      </c>
      <c r="K17" s="80"/>
      <c r="L17" s="85">
        <v>0</v>
      </c>
      <c r="M17" s="80"/>
      <c r="N17" s="85">
        <v>50709</v>
      </c>
      <c r="O17" s="80"/>
      <c r="P17" s="85">
        <v>0</v>
      </c>
      <c r="Q17" s="80"/>
      <c r="R17" s="85">
        <f>SUM(D17:P17)</f>
        <v>50709</v>
      </c>
    </row>
    <row r="18" spans="1:19" ht="18" customHeight="1" x14ac:dyDescent="0.3">
      <c r="A18" t="s">
        <v>162</v>
      </c>
      <c r="B18" s="147">
        <v>11</v>
      </c>
      <c r="C18" s="39"/>
      <c r="D18" s="85">
        <v>2618</v>
      </c>
      <c r="E18" s="80"/>
      <c r="F18" s="85">
        <v>11134</v>
      </c>
      <c r="G18" s="80"/>
      <c r="H18" s="85">
        <v>0</v>
      </c>
      <c r="I18" s="80"/>
      <c r="J18" s="85">
        <v>0</v>
      </c>
      <c r="K18" s="80"/>
      <c r="L18" s="85">
        <v>0</v>
      </c>
      <c r="M18" s="80"/>
      <c r="N18" s="85">
        <v>-13752</v>
      </c>
      <c r="O18" s="80"/>
      <c r="P18" s="85">
        <v>0</v>
      </c>
      <c r="Q18" s="80"/>
      <c r="R18" s="85">
        <f t="shared" ref="R18:R20" si="1">SUM(D18:P18)</f>
        <v>0</v>
      </c>
    </row>
    <row r="19" spans="1:19" ht="18" hidden="1" customHeight="1" x14ac:dyDescent="0.3">
      <c r="A19" t="s">
        <v>163</v>
      </c>
      <c r="C19" s="39"/>
      <c r="D19" s="85">
        <v>0</v>
      </c>
      <c r="E19" s="85"/>
      <c r="F19" s="85">
        <v>0</v>
      </c>
      <c r="G19" s="85"/>
      <c r="H19" s="85">
        <v>0</v>
      </c>
      <c r="I19" s="85"/>
      <c r="J19" s="85">
        <v>0</v>
      </c>
      <c r="K19" s="85"/>
      <c r="L19" s="85">
        <v>0</v>
      </c>
      <c r="M19" s="85"/>
      <c r="N19" s="85">
        <v>0</v>
      </c>
      <c r="O19" s="85"/>
      <c r="P19" s="85">
        <v>0</v>
      </c>
      <c r="Q19" s="85"/>
      <c r="R19" s="85">
        <f t="shared" si="1"/>
        <v>0</v>
      </c>
    </row>
    <row r="20" spans="1:19" ht="18" customHeight="1" x14ac:dyDescent="0.3">
      <c r="A20" t="s">
        <v>167</v>
      </c>
      <c r="B20" s="147">
        <v>15</v>
      </c>
      <c r="C20" s="39"/>
      <c r="D20" s="56">
        <v>0</v>
      </c>
      <c r="E20" s="80"/>
      <c r="F20" s="56">
        <v>0</v>
      </c>
      <c r="G20" s="80"/>
      <c r="H20" s="56">
        <v>0</v>
      </c>
      <c r="I20" s="80"/>
      <c r="J20" s="56">
        <v>-1600145</v>
      </c>
      <c r="K20" s="80"/>
      <c r="L20" s="56">
        <v>0</v>
      </c>
      <c r="M20" s="80"/>
      <c r="N20" s="56">
        <v>0</v>
      </c>
      <c r="O20" s="80"/>
      <c r="P20" s="56">
        <v>0</v>
      </c>
      <c r="Q20" s="80"/>
      <c r="R20" s="56">
        <f t="shared" si="1"/>
        <v>-1600145</v>
      </c>
    </row>
    <row r="21" spans="1:19" ht="18" customHeight="1" x14ac:dyDescent="0.3">
      <c r="A21" s="1" t="s">
        <v>246</v>
      </c>
      <c r="B21" s="39"/>
      <c r="C21" s="39"/>
      <c r="D21" s="86">
        <f>SUM(D16:D20)</f>
        <v>2618</v>
      </c>
      <c r="E21" s="76"/>
      <c r="F21" s="86">
        <f>SUM(F16:F20)</f>
        <v>11134</v>
      </c>
      <c r="G21" s="82"/>
      <c r="H21" s="86">
        <f>SUM(H16:H20)</f>
        <v>0</v>
      </c>
      <c r="I21" s="82"/>
      <c r="J21" s="86">
        <f>SUM(J16:J20)</f>
        <v>-1600145</v>
      </c>
      <c r="K21" s="82"/>
      <c r="L21" s="86">
        <f>SUM(L16:L20)</f>
        <v>0</v>
      </c>
      <c r="M21" s="82"/>
      <c r="N21" s="86">
        <f>SUM(N16:N20)</f>
        <v>36957</v>
      </c>
      <c r="O21" s="76"/>
      <c r="P21" s="86">
        <f>SUM(P16:P20)</f>
        <v>0</v>
      </c>
      <c r="Q21" s="82"/>
      <c r="R21" s="86">
        <f>SUM(R16:R20)</f>
        <v>-1549436</v>
      </c>
    </row>
    <row r="22" spans="1:19" ht="18" customHeight="1" x14ac:dyDescent="0.3">
      <c r="A22" s="37"/>
      <c r="B22" s="39"/>
      <c r="C22" s="39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</row>
    <row r="23" spans="1:19" ht="18" customHeight="1" x14ac:dyDescent="0.3">
      <c r="A23" s="4" t="s">
        <v>239</v>
      </c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</row>
    <row r="24" spans="1:19" ht="18" customHeight="1" x14ac:dyDescent="0.3">
      <c r="A24" s="43" t="s">
        <v>65</v>
      </c>
      <c r="D24" s="85">
        <v>0</v>
      </c>
      <c r="E24" s="80"/>
      <c r="F24" s="85">
        <v>0</v>
      </c>
      <c r="G24" s="80"/>
      <c r="H24" s="85">
        <v>0</v>
      </c>
      <c r="I24" s="80"/>
      <c r="J24" s="85">
        <v>439351</v>
      </c>
      <c r="K24" s="80"/>
      <c r="L24" s="85">
        <v>0</v>
      </c>
      <c r="M24" s="80"/>
      <c r="N24" s="85">
        <v>0</v>
      </c>
      <c r="O24" s="80"/>
      <c r="P24" s="85">
        <v>0</v>
      </c>
      <c r="Q24" s="80"/>
      <c r="R24" s="85">
        <f>SUM(D24:P24)</f>
        <v>439351</v>
      </c>
    </row>
    <row r="25" spans="1:19" ht="18" customHeight="1" x14ac:dyDescent="0.3">
      <c r="A25" s="43" t="s">
        <v>241</v>
      </c>
      <c r="D25" s="85">
        <v>0</v>
      </c>
      <c r="E25" s="80"/>
      <c r="F25" s="85">
        <v>0</v>
      </c>
      <c r="G25" s="80"/>
      <c r="H25" s="85">
        <v>0</v>
      </c>
      <c r="I25" s="80"/>
      <c r="J25" s="85">
        <v>0</v>
      </c>
      <c r="K25" s="80"/>
      <c r="L25" s="85">
        <v>-12040</v>
      </c>
      <c r="M25" s="80"/>
      <c r="N25" s="85">
        <v>0</v>
      </c>
      <c r="O25" s="80"/>
      <c r="P25" s="85">
        <v>0</v>
      </c>
      <c r="Q25" s="82"/>
      <c r="R25" s="56">
        <f t="shared" ref="R25" si="2">SUM(D25:P25)</f>
        <v>-12040</v>
      </c>
    </row>
    <row r="26" spans="1:19" ht="18" customHeight="1" x14ac:dyDescent="0.3">
      <c r="A26" s="4" t="s">
        <v>237</v>
      </c>
      <c r="B26" s="39"/>
      <c r="C26" s="39"/>
      <c r="D26" s="81">
        <f>ROUND(SUM(D24:D25),0)</f>
        <v>0</v>
      </c>
      <c r="E26" s="76"/>
      <c r="F26" s="81">
        <f>ROUND(SUM(F24:F25),0)</f>
        <v>0</v>
      </c>
      <c r="G26" s="82"/>
      <c r="H26" s="81">
        <f>ROUND(SUM(H24:H25),0)</f>
        <v>0</v>
      </c>
      <c r="I26" s="82"/>
      <c r="J26" s="81">
        <f>ROUND(SUM(J24:J25),0)</f>
        <v>439351</v>
      </c>
      <c r="K26" s="76"/>
      <c r="L26" s="81">
        <f>ROUND(SUM(L25:L25),0)</f>
        <v>-12040</v>
      </c>
      <c r="M26" s="76"/>
      <c r="N26" s="81">
        <f>ROUND(SUM(N24:N25),0)</f>
        <v>0</v>
      </c>
      <c r="O26" s="76"/>
      <c r="P26" s="81">
        <f>ROUND(SUM(P24:P25),0)</f>
        <v>0</v>
      </c>
      <c r="Q26" s="80"/>
      <c r="R26" s="86">
        <f>ROUND(SUM(R24:R25),0)</f>
        <v>427311</v>
      </c>
    </row>
    <row r="27" spans="1:19" ht="18" customHeight="1" x14ac:dyDescent="0.3">
      <c r="A27" s="1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</row>
    <row r="28" spans="1:19" ht="18" customHeight="1" thickBot="1" x14ac:dyDescent="0.35">
      <c r="A28" s="1" t="s">
        <v>250</v>
      </c>
      <c r="D28" s="132">
        <f>D26+D12+D21</f>
        <v>32004961</v>
      </c>
      <c r="E28" s="76"/>
      <c r="F28" s="132">
        <f>F26+F12+F21</f>
        <v>39346073</v>
      </c>
      <c r="G28" s="80"/>
      <c r="H28" s="132">
        <f>H26+H12+H21</f>
        <v>180832</v>
      </c>
      <c r="I28" s="80"/>
      <c r="J28" s="132">
        <f>J26+J12+J21</f>
        <v>588852</v>
      </c>
      <c r="K28" s="76"/>
      <c r="L28" s="132">
        <f>L26+L12+L21</f>
        <v>14057</v>
      </c>
      <c r="M28" s="76"/>
      <c r="N28" s="132">
        <f>N26+N12+N21</f>
        <v>63290</v>
      </c>
      <c r="O28" s="76"/>
      <c r="P28" s="132">
        <f>P26+P12+P21</f>
        <v>-1440</v>
      </c>
      <c r="Q28" s="80"/>
      <c r="R28" s="132">
        <f>SUM(D28:P28)</f>
        <v>72196625</v>
      </c>
      <c r="S28" s="133"/>
    </row>
    <row r="29" spans="1:19" ht="18" customHeight="1" thickTop="1" x14ac:dyDescent="0.3"/>
    <row r="30" spans="1:19" ht="18" customHeight="1" x14ac:dyDescent="0.3">
      <c r="R30" s="133"/>
    </row>
    <row r="32" spans="1:19" ht="18" customHeight="1" x14ac:dyDescent="0.3">
      <c r="D32" s="133"/>
      <c r="F32" s="133"/>
      <c r="H32" s="133"/>
      <c r="J32" s="133"/>
      <c r="L32" s="133"/>
      <c r="N32" s="133"/>
      <c r="P32" s="133"/>
      <c r="R32" s="133"/>
    </row>
  </sheetData>
  <mergeCells count="4">
    <mergeCell ref="D10:R10"/>
    <mergeCell ref="D4:R4"/>
    <mergeCell ref="H5:J5"/>
    <mergeCell ref="L5:P5"/>
  </mergeCells>
  <pageMargins left="0.8" right="0.8" top="0.48" bottom="0.5" header="0.5" footer="0.5"/>
  <pageSetup paperSize="9" scale="61" firstPageNumber="11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66FFFF"/>
    <pageSetUpPr fitToPage="1"/>
  </sheetPr>
  <dimension ref="A1:R105"/>
  <sheetViews>
    <sheetView tabSelected="1" view="pageBreakPreview" topLeftCell="A3" zoomScale="85" zoomScaleNormal="60" zoomScaleSheetLayoutView="85" workbookViewId="0">
      <selection activeCell="D23" sqref="D23"/>
    </sheetView>
  </sheetViews>
  <sheetFormatPr defaultColWidth="8.81640625" defaultRowHeight="18.649999999999999" customHeight="1" x14ac:dyDescent="0.3"/>
  <cols>
    <col min="1" max="1" width="57.1796875" style="3" customWidth="1"/>
    <col min="2" max="2" width="7.453125" customWidth="1"/>
    <col min="3" max="3" width="2.453125" customWidth="1"/>
    <col min="4" max="4" width="12.81640625" customWidth="1"/>
    <col min="5" max="5" width="2.453125" customWidth="1"/>
    <col min="6" max="6" width="12.81640625" customWidth="1"/>
    <col min="7" max="7" width="2.453125" customWidth="1"/>
    <col min="8" max="8" width="13.1796875" customWidth="1"/>
    <col min="9" max="9" width="2.453125" customWidth="1"/>
    <col min="10" max="10" width="13.1796875" customWidth="1"/>
    <col min="11" max="11" width="10" bestFit="1" customWidth="1"/>
    <col min="12" max="15" width="6.54296875" customWidth="1"/>
  </cols>
  <sheetData>
    <row r="1" spans="1:10" ht="18.649999999999999" customHeight="1" x14ac:dyDescent="0.3">
      <c r="A1" s="6" t="s">
        <v>80</v>
      </c>
      <c r="B1" s="4"/>
      <c r="C1" s="6"/>
      <c r="D1" s="6"/>
      <c r="E1" s="6"/>
      <c r="F1" s="6"/>
    </row>
    <row r="2" spans="1:10" ht="18.649999999999999" customHeight="1" x14ac:dyDescent="0.3">
      <c r="A2" s="75" t="s">
        <v>110</v>
      </c>
      <c r="B2" s="4"/>
      <c r="C2" s="6"/>
      <c r="D2" s="6"/>
      <c r="E2" s="6"/>
      <c r="F2" s="6"/>
    </row>
    <row r="3" spans="1:10" ht="18.649999999999999" customHeight="1" x14ac:dyDescent="0.3">
      <c r="B3" s="1"/>
      <c r="C3" s="9"/>
      <c r="D3" s="9"/>
      <c r="E3" s="9"/>
      <c r="F3" s="9"/>
    </row>
    <row r="4" spans="1:10" ht="18.649999999999999" customHeight="1" x14ac:dyDescent="0.3">
      <c r="A4" s="95"/>
      <c r="B4" s="54"/>
      <c r="C4" s="95"/>
      <c r="D4" s="179" t="s">
        <v>1</v>
      </c>
      <c r="E4" s="179"/>
      <c r="F4" s="179"/>
      <c r="G4" s="146"/>
      <c r="H4" s="179" t="s">
        <v>2</v>
      </c>
      <c r="I4" s="179"/>
      <c r="J4" s="179"/>
    </row>
    <row r="5" spans="1:10" ht="18.649999999999999" customHeight="1" x14ac:dyDescent="0.3">
      <c r="A5" s="95"/>
      <c r="B5" s="54"/>
      <c r="C5" s="95"/>
      <c r="D5" s="179" t="s">
        <v>3</v>
      </c>
      <c r="E5" s="179"/>
      <c r="F5" s="179"/>
      <c r="G5" s="146"/>
      <c r="H5" s="179" t="s">
        <v>3</v>
      </c>
      <c r="I5" s="179"/>
      <c r="J5" s="179"/>
    </row>
    <row r="6" spans="1:10" ht="18.649999999999999" customHeight="1" x14ac:dyDescent="0.3">
      <c r="A6" s="95"/>
      <c r="B6" s="54"/>
      <c r="C6" s="95"/>
      <c r="D6" s="184" t="s">
        <v>267</v>
      </c>
      <c r="E6" s="184"/>
      <c r="F6" s="184"/>
      <c r="G6" s="146"/>
      <c r="H6" s="184" t="s">
        <v>267</v>
      </c>
      <c r="I6" s="184"/>
      <c r="J6" s="184"/>
    </row>
    <row r="7" spans="1:10" ht="18.649999999999999" customHeight="1" x14ac:dyDescent="0.3">
      <c r="A7" s="95"/>
      <c r="B7" s="54"/>
      <c r="C7" s="95"/>
      <c r="D7" s="183" t="s">
        <v>248</v>
      </c>
      <c r="E7" s="188"/>
      <c r="F7" s="188"/>
      <c r="G7" s="146"/>
      <c r="H7" s="183" t="s">
        <v>248</v>
      </c>
      <c r="I7" s="188"/>
      <c r="J7" s="188"/>
    </row>
    <row r="8" spans="1:10" ht="18.649999999999999" customHeight="1" x14ac:dyDescent="0.3">
      <c r="A8" s="95"/>
      <c r="B8" s="147" t="s">
        <v>6</v>
      </c>
      <c r="C8" s="54"/>
      <c r="D8" s="54" t="s">
        <v>212</v>
      </c>
      <c r="E8" s="54"/>
      <c r="F8" s="54" t="s">
        <v>175</v>
      </c>
      <c r="G8" s="43"/>
      <c r="H8" s="54" t="s">
        <v>212</v>
      </c>
      <c r="I8" s="54"/>
      <c r="J8" s="54" t="s">
        <v>175</v>
      </c>
    </row>
    <row r="9" spans="1:10" ht="18.649999999999999" customHeight="1" x14ac:dyDescent="0.3">
      <c r="A9" s="95"/>
      <c r="B9" s="147"/>
      <c r="C9" s="54"/>
      <c r="D9" s="54"/>
      <c r="E9" s="54"/>
      <c r="F9" s="54" t="s">
        <v>176</v>
      </c>
      <c r="G9" s="43"/>
      <c r="H9" s="54"/>
      <c r="I9" s="54"/>
      <c r="J9" s="54"/>
    </row>
    <row r="10" spans="1:10" ht="18.649999999999999" customHeight="1" x14ac:dyDescent="0.3">
      <c r="A10" s="9"/>
      <c r="B10" s="1"/>
      <c r="C10" s="9"/>
      <c r="D10" s="180" t="s">
        <v>7</v>
      </c>
      <c r="E10" s="180"/>
      <c r="F10" s="180"/>
      <c r="G10" s="180"/>
      <c r="H10" s="180"/>
      <c r="I10" s="180"/>
      <c r="J10" s="180"/>
    </row>
    <row r="11" spans="1:10" ht="18.649999999999999" customHeight="1" x14ac:dyDescent="0.3">
      <c r="A11" s="7" t="s">
        <v>39</v>
      </c>
      <c r="B11" s="37"/>
    </row>
    <row r="12" spans="1:10" ht="18.649999999999999" customHeight="1" x14ac:dyDescent="0.3">
      <c r="A12" s="3" t="s">
        <v>187</v>
      </c>
      <c r="C12" s="70"/>
      <c r="D12" s="77">
        <v>3990525</v>
      </c>
      <c r="E12" s="77"/>
      <c r="F12" s="77">
        <v>3746471</v>
      </c>
      <c r="G12" s="77"/>
      <c r="H12" s="77">
        <v>439351</v>
      </c>
      <c r="I12" s="77"/>
      <c r="J12" s="77">
        <v>550956</v>
      </c>
    </row>
    <row r="13" spans="1:10" ht="18.649999999999999" customHeight="1" x14ac:dyDescent="0.3">
      <c r="A13" s="27" t="s">
        <v>259</v>
      </c>
      <c r="B13" s="172"/>
      <c r="C13" s="70"/>
      <c r="D13" s="77"/>
      <c r="E13" s="77"/>
      <c r="F13" s="77"/>
      <c r="G13" s="77"/>
      <c r="H13" s="77"/>
      <c r="I13" s="77"/>
      <c r="J13" s="77"/>
    </row>
    <row r="14" spans="1:10" ht="18.649999999999999" customHeight="1" x14ac:dyDescent="0.3">
      <c r="A14" t="s">
        <v>185</v>
      </c>
      <c r="C14" s="70"/>
      <c r="D14" s="77">
        <v>921013</v>
      </c>
      <c r="E14" s="77"/>
      <c r="F14" s="77">
        <v>929135</v>
      </c>
      <c r="G14" s="77"/>
      <c r="H14" s="77">
        <v>29877</v>
      </c>
      <c r="I14" s="77"/>
      <c r="J14" s="77">
        <v>64421</v>
      </c>
    </row>
    <row r="15" spans="1:10" ht="18.649999999999999" customHeight="1" x14ac:dyDescent="0.3">
      <c r="A15" t="s">
        <v>33</v>
      </c>
      <c r="C15" s="70"/>
      <c r="D15" s="77">
        <v>1444882</v>
      </c>
      <c r="E15" s="77"/>
      <c r="F15" s="77">
        <v>1224612</v>
      </c>
      <c r="G15" s="77"/>
      <c r="H15" s="77">
        <v>2277333</v>
      </c>
      <c r="I15" s="77"/>
      <c r="J15" s="77">
        <v>1592252</v>
      </c>
    </row>
    <row r="16" spans="1:10" ht="18.649999999999999" customHeight="1" x14ac:dyDescent="0.3">
      <c r="A16" t="s">
        <v>40</v>
      </c>
      <c r="C16" s="70"/>
      <c r="D16" s="77">
        <v>1349131</v>
      </c>
      <c r="E16" s="77"/>
      <c r="F16" s="77">
        <v>1234096</v>
      </c>
      <c r="G16" s="77"/>
      <c r="H16" s="77">
        <v>33100</v>
      </c>
      <c r="I16" s="77"/>
      <c r="J16" s="77">
        <v>6807</v>
      </c>
    </row>
    <row r="17" spans="1:18" ht="20.5" customHeight="1" x14ac:dyDescent="0.3">
      <c r="A17" s="3" t="s">
        <v>41</v>
      </c>
      <c r="C17" s="70"/>
      <c r="D17" s="77">
        <v>39204</v>
      </c>
      <c r="E17" s="77"/>
      <c r="F17" s="77">
        <v>36384</v>
      </c>
      <c r="G17" s="77"/>
      <c r="H17" s="77">
        <v>14124</v>
      </c>
      <c r="I17" s="77"/>
      <c r="J17" s="77">
        <v>13724</v>
      </c>
    </row>
    <row r="18" spans="1:18" ht="20.5" customHeight="1" x14ac:dyDescent="0.3">
      <c r="A18" s="3" t="s">
        <v>192</v>
      </c>
      <c r="B18" s="78"/>
      <c r="C18" s="70"/>
      <c r="D18" s="77">
        <v>8948</v>
      </c>
      <c r="E18" s="77"/>
      <c r="F18" s="77">
        <v>-9476</v>
      </c>
      <c r="G18" s="77"/>
      <c r="H18" s="77">
        <v>0</v>
      </c>
      <c r="I18" s="77"/>
      <c r="J18" s="77">
        <v>0</v>
      </c>
    </row>
    <row r="19" spans="1:18" ht="18.649999999999999" customHeight="1" x14ac:dyDescent="0.3">
      <c r="A19" s="3" t="s">
        <v>116</v>
      </c>
      <c r="C19" s="70"/>
      <c r="D19" s="77">
        <v>62331</v>
      </c>
      <c r="E19" s="77"/>
      <c r="F19" s="77">
        <v>61556</v>
      </c>
      <c r="G19" s="77"/>
      <c r="H19" s="77">
        <v>25161</v>
      </c>
      <c r="I19" s="77"/>
      <c r="J19" s="77">
        <v>24590</v>
      </c>
      <c r="L19" s="72"/>
    </row>
    <row r="20" spans="1:18" ht="18.649999999999999" customHeight="1" x14ac:dyDescent="0.3">
      <c r="A20" s="3" t="s">
        <v>252</v>
      </c>
      <c r="C20" s="70"/>
      <c r="D20" s="77">
        <v>202</v>
      </c>
      <c r="E20" s="77"/>
      <c r="F20" s="77">
        <v>0</v>
      </c>
      <c r="G20" s="77"/>
      <c r="H20" s="77">
        <v>0</v>
      </c>
      <c r="I20" s="77"/>
      <c r="J20" s="77">
        <v>0</v>
      </c>
      <c r="L20" s="72"/>
    </row>
    <row r="21" spans="1:18" ht="18.649999999999999" customHeight="1" x14ac:dyDescent="0.3">
      <c r="A21" s="3" t="s">
        <v>253</v>
      </c>
      <c r="C21" s="70"/>
      <c r="D21" s="77">
        <v>0</v>
      </c>
      <c r="E21" s="77"/>
      <c r="F21" s="77">
        <v>0</v>
      </c>
      <c r="G21" s="77"/>
      <c r="H21" s="77">
        <v>-117</v>
      </c>
      <c r="I21" s="77"/>
      <c r="J21" s="77">
        <v>-15</v>
      </c>
      <c r="L21" s="72"/>
    </row>
    <row r="22" spans="1:18" ht="18.649999999999999" customHeight="1" x14ac:dyDescent="0.3">
      <c r="A22" s="60" t="s">
        <v>169</v>
      </c>
      <c r="C22" s="70"/>
      <c r="D22" s="77">
        <v>-1939</v>
      </c>
      <c r="E22" s="77"/>
      <c r="F22" s="77">
        <v>-2167</v>
      </c>
      <c r="G22" s="77"/>
      <c r="H22" s="77">
        <v>0</v>
      </c>
      <c r="I22" s="77"/>
      <c r="J22" s="77">
        <v>0</v>
      </c>
      <c r="N22" s="72"/>
    </row>
    <row r="23" spans="1:18" ht="18.649999999999999" customHeight="1" x14ac:dyDescent="0.3">
      <c r="A23" s="60" t="s">
        <v>156</v>
      </c>
      <c r="C23" s="70"/>
      <c r="D23" s="77">
        <v>2272</v>
      </c>
      <c r="E23" s="77"/>
      <c r="F23" s="77">
        <v>87</v>
      </c>
      <c r="G23" s="77"/>
      <c r="H23" s="77">
        <v>0</v>
      </c>
      <c r="I23" s="77"/>
      <c r="J23" s="77">
        <v>0</v>
      </c>
      <c r="N23" s="72"/>
    </row>
    <row r="24" spans="1:18" ht="18.649999999999999" customHeight="1" x14ac:dyDescent="0.3">
      <c r="A24" s="60" t="s">
        <v>232</v>
      </c>
      <c r="C24" s="70"/>
      <c r="D24" s="77">
        <v>3</v>
      </c>
      <c r="E24" s="77"/>
      <c r="F24" s="77">
        <v>0</v>
      </c>
      <c r="G24" s="77"/>
      <c r="H24" s="77">
        <v>0</v>
      </c>
      <c r="I24" s="77"/>
      <c r="J24" s="77">
        <v>0</v>
      </c>
      <c r="N24" s="72"/>
    </row>
    <row r="25" spans="1:18" ht="18.649999999999999" customHeight="1" x14ac:dyDescent="0.3">
      <c r="A25" s="60" t="s">
        <v>243</v>
      </c>
      <c r="C25" s="70"/>
      <c r="D25" s="77">
        <v>0</v>
      </c>
      <c r="E25" s="77"/>
      <c r="F25" s="77">
        <v>439</v>
      </c>
      <c r="G25" s="77"/>
      <c r="H25" s="77">
        <v>0</v>
      </c>
      <c r="I25" s="77"/>
      <c r="J25" s="77">
        <v>0</v>
      </c>
      <c r="N25" s="72"/>
    </row>
    <row r="26" spans="1:18" ht="18.649999999999999" customHeight="1" x14ac:dyDescent="0.3">
      <c r="A26" s="60" t="s">
        <v>152</v>
      </c>
      <c r="B26" s="147">
        <v>10</v>
      </c>
      <c r="C26" s="70"/>
      <c r="D26" s="77">
        <v>50709</v>
      </c>
      <c r="E26" s="77"/>
      <c r="F26" s="77">
        <v>13049</v>
      </c>
      <c r="G26" s="77"/>
      <c r="H26" s="77">
        <v>50696</v>
      </c>
      <c r="I26" s="77"/>
      <c r="J26" s="77">
        <v>13026</v>
      </c>
    </row>
    <row r="27" spans="1:18" ht="18.649999999999999" customHeight="1" x14ac:dyDescent="0.3">
      <c r="A27" s="60" t="s">
        <v>151</v>
      </c>
      <c r="B27" s="147">
        <v>7</v>
      </c>
      <c r="C27" s="70"/>
      <c r="D27" s="77">
        <v>-3522584</v>
      </c>
      <c r="E27" s="77"/>
      <c r="F27" s="77">
        <v>-3878910</v>
      </c>
      <c r="G27" s="77"/>
      <c r="H27" s="77">
        <v>0</v>
      </c>
      <c r="I27" s="77"/>
      <c r="J27" s="77">
        <v>0</v>
      </c>
    </row>
    <row r="28" spans="1:18" ht="18.649999999999999" customHeight="1" x14ac:dyDescent="0.3">
      <c r="A28" s="176" t="s">
        <v>260</v>
      </c>
      <c r="B28" s="147"/>
      <c r="C28" s="70"/>
    </row>
    <row r="29" spans="1:18" ht="18.649999999999999" customHeight="1" x14ac:dyDescent="0.3">
      <c r="A29" s="176" t="s">
        <v>218</v>
      </c>
      <c r="B29" s="147">
        <v>5</v>
      </c>
      <c r="C29" s="70"/>
      <c r="D29" s="77">
        <v>-59662</v>
      </c>
      <c r="E29" s="77"/>
      <c r="F29" s="77">
        <v>9000</v>
      </c>
      <c r="G29" s="77"/>
      <c r="H29" s="77">
        <v>0</v>
      </c>
      <c r="I29" s="77"/>
      <c r="J29" s="77">
        <v>0</v>
      </c>
    </row>
    <row r="30" spans="1:18" ht="18.649999999999999" customHeight="1" x14ac:dyDescent="0.3">
      <c r="A30" s="64" t="s">
        <v>42</v>
      </c>
      <c r="B30" s="43"/>
      <c r="C30" s="70"/>
      <c r="D30" s="77">
        <v>-3512</v>
      </c>
      <c r="E30" s="77"/>
      <c r="F30" s="77">
        <v>-2275</v>
      </c>
      <c r="G30" s="77"/>
      <c r="H30" s="77">
        <v>-2085542</v>
      </c>
      <c r="I30" s="77"/>
      <c r="J30" s="77">
        <v>-2376179</v>
      </c>
    </row>
    <row r="31" spans="1:18" ht="18.649999999999999" customHeight="1" x14ac:dyDescent="0.3">
      <c r="A31" s="28"/>
      <c r="B31" s="173"/>
      <c r="C31" s="65"/>
      <c r="D31" s="66">
        <f>SUM(D12:D30)</f>
        <v>4281523</v>
      </c>
      <c r="E31" s="67"/>
      <c r="F31" s="66">
        <f>SUM(F12:F30)</f>
        <v>3362001</v>
      </c>
      <c r="G31" s="65"/>
      <c r="H31" s="66">
        <f>SUM(H12:H30)</f>
        <v>783983</v>
      </c>
      <c r="I31" s="65"/>
      <c r="J31" s="68">
        <f>SUM(J12:J30)</f>
        <v>-110418</v>
      </c>
      <c r="K31" s="63"/>
      <c r="L31" s="63"/>
      <c r="M31" s="63"/>
      <c r="N31" s="63"/>
      <c r="O31" s="63"/>
      <c r="P31" s="63"/>
      <c r="Q31" s="63"/>
      <c r="R31" s="63"/>
    </row>
    <row r="32" spans="1:18" ht="18.649999999999999" customHeight="1" x14ac:dyDescent="0.3">
      <c r="A32" s="27" t="s">
        <v>43</v>
      </c>
      <c r="B32" s="172"/>
      <c r="C32" s="71"/>
      <c r="D32" s="71"/>
      <c r="E32" s="71"/>
      <c r="F32" s="71"/>
      <c r="G32" s="71"/>
      <c r="H32" s="71"/>
      <c r="I32" s="71"/>
      <c r="J32" s="71"/>
    </row>
    <row r="33" spans="1:18" ht="18.649999999999999" customHeight="1" x14ac:dyDescent="0.3">
      <c r="A33" s="3" t="s">
        <v>132</v>
      </c>
      <c r="C33" s="70"/>
      <c r="D33" s="77">
        <v>-37370</v>
      </c>
      <c r="E33" s="77"/>
      <c r="F33" s="77">
        <v>-6922</v>
      </c>
      <c r="G33" s="77"/>
      <c r="H33" s="77">
        <v>144346</v>
      </c>
      <c r="I33" s="33"/>
      <c r="J33" s="77">
        <v>-291646</v>
      </c>
    </row>
    <row r="34" spans="1:18" ht="18.649999999999999" customHeight="1" x14ac:dyDescent="0.3">
      <c r="A34" s="3" t="s">
        <v>9</v>
      </c>
      <c r="C34" s="70"/>
      <c r="D34" s="77">
        <v>-16207</v>
      </c>
      <c r="E34" s="77"/>
      <c r="F34" s="77">
        <v>6460</v>
      </c>
      <c r="G34" s="77"/>
      <c r="H34" s="77">
        <v>0</v>
      </c>
      <c r="I34" s="77"/>
      <c r="J34" s="77">
        <v>0</v>
      </c>
      <c r="K34" s="63"/>
    </row>
    <row r="35" spans="1:18" ht="18.649999999999999" customHeight="1" x14ac:dyDescent="0.3">
      <c r="A35" s="3" t="s">
        <v>10</v>
      </c>
      <c r="C35" s="70"/>
      <c r="D35" s="77">
        <v>-124234</v>
      </c>
      <c r="E35" s="77"/>
      <c r="F35" s="77">
        <v>-123440</v>
      </c>
      <c r="G35" s="77"/>
      <c r="H35" s="77">
        <v>-2226</v>
      </c>
      <c r="I35" s="33"/>
      <c r="J35" s="77">
        <v>-20775</v>
      </c>
      <c r="K35" s="63"/>
      <c r="M35" s="70"/>
    </row>
    <row r="36" spans="1:18" ht="18.649999999999999" hidden="1" customHeight="1" x14ac:dyDescent="0.3">
      <c r="A36" s="3" t="s">
        <v>37</v>
      </c>
      <c r="C36" s="70"/>
      <c r="D36" s="77">
        <v>0</v>
      </c>
      <c r="E36" s="77"/>
      <c r="F36" s="77">
        <v>0</v>
      </c>
      <c r="G36" s="77"/>
      <c r="H36" s="77">
        <v>0</v>
      </c>
      <c r="I36" s="77"/>
      <c r="J36" s="77">
        <v>0</v>
      </c>
    </row>
    <row r="37" spans="1:18" ht="18.649999999999999" customHeight="1" x14ac:dyDescent="0.3">
      <c r="A37" s="3" t="s">
        <v>15</v>
      </c>
      <c r="C37" s="70"/>
      <c r="D37" s="77">
        <v>-1814</v>
      </c>
      <c r="E37" s="77"/>
      <c r="F37" s="77">
        <v>7920</v>
      </c>
      <c r="G37" s="77"/>
      <c r="H37" s="77">
        <v>2131</v>
      </c>
      <c r="I37" s="77"/>
      <c r="J37" s="77">
        <v>-1364</v>
      </c>
    </row>
    <row r="38" spans="1:18" ht="18.649999999999999" customHeight="1" x14ac:dyDescent="0.3">
      <c r="A38" s="3" t="s">
        <v>133</v>
      </c>
      <c r="C38" s="70"/>
      <c r="D38" s="77">
        <v>89131</v>
      </c>
      <c r="E38" s="77"/>
      <c r="F38" s="77">
        <v>121760</v>
      </c>
      <c r="G38" s="77"/>
      <c r="H38" s="77">
        <v>-4567</v>
      </c>
      <c r="I38" s="77"/>
      <c r="J38" s="77">
        <v>188960</v>
      </c>
    </row>
    <row r="39" spans="1:18" ht="18.649999999999999" customHeight="1" x14ac:dyDescent="0.3">
      <c r="A39" s="3" t="s">
        <v>19</v>
      </c>
      <c r="C39" s="70"/>
      <c r="D39" s="77">
        <v>40289</v>
      </c>
      <c r="E39" s="77"/>
      <c r="F39" s="77">
        <v>-126727</v>
      </c>
      <c r="G39" s="77"/>
      <c r="H39" s="77">
        <v>-11657</v>
      </c>
      <c r="I39" s="77"/>
      <c r="J39" s="77">
        <v>943</v>
      </c>
      <c r="K39" s="63"/>
      <c r="L39" s="63"/>
    </row>
    <row r="40" spans="1:18" ht="18.649999999999999" customHeight="1" x14ac:dyDescent="0.3">
      <c r="A40" s="3" t="s">
        <v>101</v>
      </c>
      <c r="C40" s="70"/>
      <c r="D40" s="77">
        <v>-75880</v>
      </c>
      <c r="E40" s="77"/>
      <c r="F40" s="77">
        <v>31130</v>
      </c>
      <c r="G40" s="77"/>
      <c r="H40" s="77">
        <v>0</v>
      </c>
      <c r="I40" s="77"/>
      <c r="J40" s="77">
        <v>0</v>
      </c>
      <c r="K40" s="63"/>
      <c r="L40" s="63"/>
    </row>
    <row r="41" spans="1:18" ht="18.649999999999999" customHeight="1" x14ac:dyDescent="0.3">
      <c r="A41" s="3" t="s">
        <v>20</v>
      </c>
      <c r="C41" s="70"/>
      <c r="D41" s="77">
        <v>85910</v>
      </c>
      <c r="E41" s="77"/>
      <c r="F41" s="77">
        <v>125570</v>
      </c>
      <c r="G41" s="77"/>
      <c r="H41" s="77">
        <v>5311</v>
      </c>
      <c r="I41" s="77"/>
      <c r="J41" s="77">
        <v>4688</v>
      </c>
      <c r="M41" s="63"/>
      <c r="O41" s="102"/>
    </row>
    <row r="42" spans="1:18" ht="18.649999999999999" customHeight="1" x14ac:dyDescent="0.3">
      <c r="A42" s="3" t="s">
        <v>254</v>
      </c>
      <c r="C42" s="70"/>
      <c r="D42" s="77">
        <v>0</v>
      </c>
      <c r="E42" s="77"/>
      <c r="F42" s="77">
        <v>0</v>
      </c>
      <c r="G42" s="77"/>
      <c r="H42" s="77">
        <v>0</v>
      </c>
      <c r="I42" s="77"/>
      <c r="J42" s="77">
        <v>23369</v>
      </c>
      <c r="M42" s="63"/>
      <c r="O42" s="102"/>
    </row>
    <row r="43" spans="1:18" ht="18.649999999999999" customHeight="1" x14ac:dyDescent="0.3">
      <c r="A43" s="3" t="s">
        <v>122</v>
      </c>
      <c r="C43" s="70"/>
      <c r="D43" s="19">
        <v>-12054</v>
      </c>
      <c r="E43" s="77"/>
      <c r="F43" s="19">
        <v>-6073</v>
      </c>
      <c r="G43" s="77"/>
      <c r="H43" s="19">
        <v>-5431</v>
      </c>
      <c r="I43" s="77"/>
      <c r="J43" s="19">
        <v>-544</v>
      </c>
      <c r="M43" s="63"/>
    </row>
    <row r="44" spans="1:18" ht="18.649999999999999" customHeight="1" x14ac:dyDescent="0.3">
      <c r="A44" s="3" t="s">
        <v>76</v>
      </c>
      <c r="C44" s="65"/>
      <c r="D44" s="83">
        <f>SUM(D31:D43)</f>
        <v>4229294</v>
      </c>
      <c r="E44" s="70"/>
      <c r="F44" s="83">
        <f>SUM(F31:F43)</f>
        <v>3391679</v>
      </c>
      <c r="G44" s="65"/>
      <c r="H44" s="77">
        <f>SUM(H31:H43)</f>
        <v>911890</v>
      </c>
      <c r="I44" s="65"/>
      <c r="J44" s="77">
        <f>SUM(J31:J43)</f>
        <v>-206787</v>
      </c>
      <c r="M44" s="102"/>
    </row>
    <row r="45" spans="1:18" ht="18.649999999999999" customHeight="1" x14ac:dyDescent="0.3">
      <c r="A45" s="3" t="s">
        <v>172</v>
      </c>
      <c r="C45" s="65"/>
      <c r="D45" s="77">
        <v>-71219</v>
      </c>
      <c r="E45" s="77"/>
      <c r="F45" s="77">
        <v>-150083</v>
      </c>
      <c r="G45" s="77"/>
      <c r="H45" s="77">
        <v>-39441</v>
      </c>
      <c r="I45" s="77"/>
      <c r="J45" s="77">
        <v>-84727</v>
      </c>
    </row>
    <row r="46" spans="1:18" ht="18.649999999999999" customHeight="1" x14ac:dyDescent="0.3">
      <c r="A46" s="9" t="s">
        <v>74</v>
      </c>
      <c r="B46" s="1"/>
      <c r="C46" s="29"/>
      <c r="D46" s="61">
        <f>SUM(D44:D45)</f>
        <v>4158075</v>
      </c>
      <c r="E46" s="62"/>
      <c r="F46" s="61">
        <f>SUM(F44:F45)</f>
        <v>3241596</v>
      </c>
      <c r="G46" s="29"/>
      <c r="H46" s="18">
        <f>SUM(H44:H45)</f>
        <v>872449</v>
      </c>
      <c r="I46" s="29"/>
      <c r="J46" s="18">
        <f>SUM(J44:J45)</f>
        <v>-291514</v>
      </c>
      <c r="K46" s="63"/>
      <c r="L46" s="63"/>
      <c r="M46" s="63"/>
      <c r="N46" s="63"/>
      <c r="O46" s="63"/>
      <c r="P46" s="63"/>
      <c r="Q46" s="63"/>
      <c r="R46" s="63"/>
    </row>
    <row r="47" spans="1:18" ht="18.649999999999999" customHeight="1" x14ac:dyDescent="0.3">
      <c r="A47" s="30"/>
      <c r="B47" s="174"/>
      <c r="C47" s="31"/>
      <c r="D47" s="32"/>
      <c r="E47" s="31"/>
      <c r="F47" s="32"/>
      <c r="G47" s="31"/>
      <c r="H47" s="32"/>
      <c r="I47" s="31"/>
      <c r="J47" s="32"/>
    </row>
    <row r="48" spans="1:18" ht="18.649999999999999" customHeight="1" x14ac:dyDescent="0.3">
      <c r="A48" s="6" t="s">
        <v>80</v>
      </c>
      <c r="B48" s="1"/>
      <c r="C48" s="1"/>
      <c r="D48" s="1"/>
      <c r="E48" s="1"/>
      <c r="F48" s="1"/>
    </row>
    <row r="49" spans="1:10" ht="18.649999999999999" customHeight="1" x14ac:dyDescent="0.3">
      <c r="A49" s="75" t="s">
        <v>110</v>
      </c>
      <c r="B49" s="1"/>
    </row>
    <row r="50" spans="1:10" ht="18.649999999999999" customHeight="1" x14ac:dyDescent="0.3">
      <c r="A50" s="75"/>
      <c r="B50" s="1"/>
    </row>
    <row r="51" spans="1:10" ht="18.649999999999999" customHeight="1" x14ac:dyDescent="0.3">
      <c r="A51" s="95"/>
      <c r="B51" s="54"/>
      <c r="C51" s="95"/>
      <c r="D51" s="179" t="s">
        <v>1</v>
      </c>
      <c r="E51" s="179"/>
      <c r="F51" s="179"/>
      <c r="G51" s="146"/>
      <c r="H51" s="179" t="s">
        <v>2</v>
      </c>
      <c r="I51" s="179"/>
      <c r="J51" s="179"/>
    </row>
    <row r="52" spans="1:10" ht="18.649999999999999" customHeight="1" x14ac:dyDescent="0.3">
      <c r="A52" s="95"/>
      <c r="B52" s="54"/>
      <c r="C52" s="95"/>
      <c r="D52" s="179" t="s">
        <v>3</v>
      </c>
      <c r="E52" s="179"/>
      <c r="F52" s="179"/>
      <c r="G52" s="146"/>
      <c r="H52" s="179" t="s">
        <v>3</v>
      </c>
      <c r="I52" s="179"/>
      <c r="J52" s="179"/>
    </row>
    <row r="53" spans="1:10" ht="18.649999999999999" customHeight="1" x14ac:dyDescent="0.3">
      <c r="A53" s="95"/>
      <c r="B53" s="54"/>
      <c r="C53" s="95"/>
      <c r="D53" s="184" t="s">
        <v>267</v>
      </c>
      <c r="E53" s="184"/>
      <c r="F53" s="184"/>
      <c r="G53" s="146"/>
      <c r="H53" s="184" t="s">
        <v>267</v>
      </c>
      <c r="I53" s="184"/>
      <c r="J53" s="184"/>
    </row>
    <row r="54" spans="1:10" ht="18.649999999999999" customHeight="1" x14ac:dyDescent="0.3">
      <c r="A54" s="95"/>
      <c r="B54" s="54"/>
      <c r="C54" s="95"/>
      <c r="D54" s="183" t="s">
        <v>248</v>
      </c>
      <c r="E54" s="188"/>
      <c r="F54" s="188"/>
      <c r="G54" s="146"/>
      <c r="H54" s="183" t="s">
        <v>248</v>
      </c>
      <c r="I54" s="188"/>
      <c r="J54" s="188"/>
    </row>
    <row r="55" spans="1:10" ht="18.649999999999999" customHeight="1" x14ac:dyDescent="0.3">
      <c r="A55" s="95"/>
      <c r="B55" s="147" t="s">
        <v>6</v>
      </c>
      <c r="C55" s="54"/>
      <c r="D55" s="54" t="s">
        <v>212</v>
      </c>
      <c r="E55" s="54"/>
      <c r="F55" s="54" t="s">
        <v>175</v>
      </c>
      <c r="G55" s="43"/>
      <c r="H55" s="54" t="s">
        <v>212</v>
      </c>
      <c r="I55" s="54"/>
      <c r="J55" s="54" t="s">
        <v>175</v>
      </c>
    </row>
    <row r="56" spans="1:10" ht="18.649999999999999" customHeight="1" x14ac:dyDescent="0.3">
      <c r="A56" s="95"/>
      <c r="B56" s="147"/>
      <c r="C56" s="54"/>
      <c r="D56" s="54"/>
      <c r="E56" s="54"/>
      <c r="F56" s="54" t="s">
        <v>176</v>
      </c>
      <c r="G56" s="43"/>
      <c r="H56" s="54"/>
      <c r="I56" s="54"/>
      <c r="J56" s="54"/>
    </row>
    <row r="57" spans="1:10" ht="18.649999999999999" customHeight="1" x14ac:dyDescent="0.3">
      <c r="A57" s="9"/>
      <c r="B57" s="1"/>
      <c r="C57" s="9"/>
      <c r="D57" s="180" t="s">
        <v>7</v>
      </c>
      <c r="E57" s="180"/>
      <c r="F57" s="180"/>
      <c r="G57" s="180"/>
      <c r="H57" s="180"/>
      <c r="I57" s="180"/>
      <c r="J57" s="180"/>
    </row>
    <row r="58" spans="1:10" ht="18.649999999999999" customHeight="1" x14ac:dyDescent="0.3">
      <c r="A58" s="7" t="s">
        <v>44</v>
      </c>
      <c r="B58" s="37"/>
      <c r="C58" s="69"/>
      <c r="D58" s="69"/>
      <c r="E58" s="69"/>
      <c r="F58" s="69"/>
      <c r="G58" s="69"/>
      <c r="H58" s="69"/>
      <c r="I58" s="69"/>
      <c r="J58" s="69"/>
    </row>
    <row r="59" spans="1:10" ht="18.649999999999999" customHeight="1" x14ac:dyDescent="0.3">
      <c r="A59" s="60" t="s">
        <v>234</v>
      </c>
      <c r="B59" s="147">
        <v>3</v>
      </c>
      <c r="C59" s="69"/>
      <c r="D59" s="77">
        <v>-209230</v>
      </c>
      <c r="E59" s="69"/>
      <c r="F59" s="77">
        <v>0</v>
      </c>
      <c r="G59" s="69"/>
      <c r="H59" s="77">
        <v>0</v>
      </c>
      <c r="I59" s="69"/>
      <c r="J59" s="77">
        <v>0</v>
      </c>
    </row>
    <row r="60" spans="1:10" ht="18.649999999999999" customHeight="1" x14ac:dyDescent="0.3">
      <c r="A60" t="s">
        <v>210</v>
      </c>
      <c r="B60" s="147">
        <v>6</v>
      </c>
      <c r="D60" s="77">
        <v>0</v>
      </c>
      <c r="F60" s="77">
        <v>-767301</v>
      </c>
      <c r="H60" s="77">
        <v>-9076666</v>
      </c>
      <c r="J60" s="77">
        <v>-191925</v>
      </c>
    </row>
    <row r="61" spans="1:10" ht="18.649999999999999" customHeight="1" x14ac:dyDescent="0.3">
      <c r="A61" t="s">
        <v>255</v>
      </c>
      <c r="B61" s="147"/>
      <c r="D61" s="77">
        <v>0</v>
      </c>
      <c r="F61" s="77">
        <v>0</v>
      </c>
      <c r="H61" s="77">
        <v>0</v>
      </c>
      <c r="J61" s="77">
        <v>-45994416</v>
      </c>
    </row>
    <row r="62" spans="1:10" ht="18.649999999999999" customHeight="1" x14ac:dyDescent="0.3">
      <c r="A62" t="s">
        <v>244</v>
      </c>
      <c r="B62" s="147">
        <v>6</v>
      </c>
      <c r="D62" s="77">
        <v>0</v>
      </c>
      <c r="F62" s="77">
        <v>0</v>
      </c>
      <c r="H62" s="77">
        <v>1579</v>
      </c>
      <c r="J62" s="77">
        <v>920665</v>
      </c>
    </row>
    <row r="63" spans="1:10" ht="18" customHeight="1" x14ac:dyDescent="0.3">
      <c r="A63" t="s">
        <v>245</v>
      </c>
      <c r="B63" s="147">
        <v>5</v>
      </c>
      <c r="D63" s="77">
        <v>-804920</v>
      </c>
      <c r="F63" s="77">
        <v>-1264432</v>
      </c>
      <c r="H63" s="77">
        <v>-804920</v>
      </c>
      <c r="J63" s="77">
        <v>-1264432</v>
      </c>
    </row>
    <row r="64" spans="1:10" ht="18.649999999999999" customHeight="1" x14ac:dyDescent="0.3">
      <c r="A64" t="s">
        <v>157</v>
      </c>
      <c r="C64" s="70"/>
      <c r="D64" s="77">
        <v>14183</v>
      </c>
      <c r="E64" s="70"/>
      <c r="F64" s="77">
        <v>4245</v>
      </c>
      <c r="G64" s="70"/>
      <c r="H64" s="77">
        <v>0</v>
      </c>
      <c r="I64" s="70"/>
      <c r="J64" s="77">
        <v>0</v>
      </c>
    </row>
    <row r="65" spans="1:18" ht="18.649999999999999" hidden="1" customHeight="1" x14ac:dyDescent="0.3">
      <c r="A65" t="s">
        <v>154</v>
      </c>
      <c r="C65" s="70"/>
      <c r="D65" s="77">
        <v>0</v>
      </c>
      <c r="E65" s="70"/>
      <c r="F65" s="77">
        <v>0</v>
      </c>
      <c r="G65" s="70"/>
      <c r="H65" s="77">
        <v>0</v>
      </c>
      <c r="I65" s="70"/>
      <c r="J65" s="77">
        <v>0</v>
      </c>
    </row>
    <row r="66" spans="1:18" ht="18.649999999999999" customHeight="1" x14ac:dyDescent="0.3">
      <c r="A66" t="s">
        <v>158</v>
      </c>
      <c r="C66" s="70"/>
      <c r="D66" s="77">
        <v>-3771487</v>
      </c>
      <c r="E66" s="70"/>
      <c r="F66" s="77">
        <v>-1634575</v>
      </c>
      <c r="G66" s="70"/>
      <c r="H66" s="77">
        <v>-72734</v>
      </c>
      <c r="I66" s="70"/>
      <c r="J66" s="77">
        <v>-40446</v>
      </c>
    </row>
    <row r="67" spans="1:18" ht="18.649999999999999" customHeight="1" x14ac:dyDescent="0.3">
      <c r="A67" s="3" t="s">
        <v>45</v>
      </c>
      <c r="C67" s="70"/>
      <c r="D67" s="77">
        <v>-1491375</v>
      </c>
      <c r="E67" s="70"/>
      <c r="F67" s="77">
        <v>-740057</v>
      </c>
      <c r="G67" s="70"/>
      <c r="H67" s="77">
        <v>0</v>
      </c>
      <c r="I67" s="70"/>
      <c r="J67" s="77">
        <v>0</v>
      </c>
    </row>
    <row r="68" spans="1:18" ht="18.649999999999999" customHeight="1" x14ac:dyDescent="0.3">
      <c r="A68" s="3" t="s">
        <v>46</v>
      </c>
      <c r="C68" s="70"/>
      <c r="D68" s="77">
        <v>-114627</v>
      </c>
      <c r="E68" s="70"/>
      <c r="F68" s="77">
        <v>-95223</v>
      </c>
      <c r="G68" s="70"/>
      <c r="H68" s="77">
        <v>-37448</v>
      </c>
      <c r="I68" s="70"/>
      <c r="J68" s="77">
        <v>-40344</v>
      </c>
    </row>
    <row r="69" spans="1:18" ht="18.649999999999999" customHeight="1" x14ac:dyDescent="0.3">
      <c r="A69" s="3" t="s">
        <v>112</v>
      </c>
      <c r="B69" s="78" t="s">
        <v>230</v>
      </c>
      <c r="C69" s="70"/>
      <c r="D69" s="77">
        <v>-10006</v>
      </c>
      <c r="E69" s="70"/>
      <c r="F69" s="77">
        <v>-40219</v>
      </c>
      <c r="G69" s="70"/>
      <c r="H69" s="77">
        <v>-35327673</v>
      </c>
      <c r="I69" s="70"/>
      <c r="J69" s="77">
        <v>-20774495</v>
      </c>
    </row>
    <row r="70" spans="1:18" ht="18.649999999999999" customHeight="1" x14ac:dyDescent="0.3">
      <c r="A70" s="3" t="s">
        <v>114</v>
      </c>
      <c r="B70" s="78" t="s">
        <v>230</v>
      </c>
      <c r="C70" s="70"/>
      <c r="D70" s="77">
        <v>0</v>
      </c>
      <c r="E70" s="70"/>
      <c r="F70" s="77">
        <v>0</v>
      </c>
      <c r="G70" s="70"/>
      <c r="H70" s="77">
        <v>12651901</v>
      </c>
      <c r="I70" s="70"/>
      <c r="J70" s="77">
        <v>58782296</v>
      </c>
    </row>
    <row r="71" spans="1:18" ht="18.649999999999999" customHeight="1" x14ac:dyDescent="0.3">
      <c r="A71" t="s">
        <v>47</v>
      </c>
      <c r="C71" s="70"/>
      <c r="D71" s="77">
        <v>1659</v>
      </c>
      <c r="E71" s="70"/>
      <c r="F71" s="77">
        <v>1894</v>
      </c>
      <c r="G71" s="70"/>
      <c r="H71" s="77">
        <v>2522444</v>
      </c>
      <c r="I71" s="70"/>
      <c r="J71" s="77">
        <v>2796999</v>
      </c>
    </row>
    <row r="72" spans="1:18" ht="18.649999999999999" customHeight="1" x14ac:dyDescent="0.3">
      <c r="A72" s="9" t="s">
        <v>205</v>
      </c>
      <c r="B72" s="1"/>
      <c r="C72" s="65"/>
      <c r="D72" s="18">
        <f>SUM(D59:D71)</f>
        <v>-6385803</v>
      </c>
      <c r="E72" s="65"/>
      <c r="F72" s="18">
        <f>SUM(F60:F71)</f>
        <v>-4535668</v>
      </c>
      <c r="G72" s="65"/>
      <c r="H72" s="18">
        <f>SUM(H60:H71)</f>
        <v>-30143517</v>
      </c>
      <c r="I72" s="65"/>
      <c r="J72" s="18">
        <f>SUM(J60:J71)</f>
        <v>-5806098</v>
      </c>
      <c r="K72" s="72"/>
      <c r="L72" s="72"/>
      <c r="M72" s="72"/>
      <c r="N72" s="72"/>
      <c r="O72" s="72"/>
      <c r="P72" s="72"/>
      <c r="Q72" s="72"/>
      <c r="R72" s="72"/>
    </row>
    <row r="73" spans="1:18" ht="18.649999999999999" customHeight="1" x14ac:dyDescent="0.3">
      <c r="A73" s="73"/>
      <c r="B73" s="173"/>
      <c r="C73" s="31"/>
      <c r="D73" s="32"/>
      <c r="E73" s="31"/>
      <c r="F73" s="32"/>
      <c r="G73" s="31"/>
      <c r="H73" s="32"/>
      <c r="I73" s="31"/>
      <c r="J73" s="32"/>
    </row>
    <row r="74" spans="1:18" ht="18.649999999999999" customHeight="1" x14ac:dyDescent="0.3">
      <c r="A74" s="7" t="s">
        <v>48</v>
      </c>
      <c r="B74" s="37"/>
      <c r="C74" s="70"/>
      <c r="E74" s="70"/>
      <c r="G74" s="70"/>
      <c r="I74" s="70"/>
    </row>
    <row r="75" spans="1:18" ht="18.649999999999999" hidden="1" customHeight="1" x14ac:dyDescent="0.3">
      <c r="A75" s="3" t="s">
        <v>204</v>
      </c>
      <c r="B75" s="78"/>
      <c r="C75" s="70"/>
      <c r="D75" s="17"/>
      <c r="E75" s="72"/>
      <c r="F75" s="17"/>
      <c r="G75" s="72"/>
      <c r="H75" s="17"/>
      <c r="J75" s="167">
        <v>0</v>
      </c>
      <c r="O75" s="96"/>
    </row>
    <row r="76" spans="1:18" ht="18.649999999999999" customHeight="1" x14ac:dyDescent="0.3">
      <c r="A76" s="43" t="s">
        <v>125</v>
      </c>
      <c r="B76" s="78" t="s">
        <v>233</v>
      </c>
      <c r="C76" s="70"/>
      <c r="D76" s="17">
        <v>46492411</v>
      </c>
      <c r="E76" s="72"/>
      <c r="F76" s="17">
        <v>41633125</v>
      </c>
      <c r="G76" s="72"/>
      <c r="H76" s="17">
        <v>46492411</v>
      </c>
      <c r="I76" s="70"/>
      <c r="J76" s="17">
        <v>41633125</v>
      </c>
      <c r="O76" s="96"/>
    </row>
    <row r="77" spans="1:18" ht="18.649999999999999" customHeight="1" x14ac:dyDescent="0.3">
      <c r="A77" s="43" t="s">
        <v>126</v>
      </c>
      <c r="B77" s="78" t="s">
        <v>233</v>
      </c>
      <c r="C77" s="70"/>
      <c r="D77" s="17">
        <v>-43507285</v>
      </c>
      <c r="E77" s="72"/>
      <c r="F77" s="17">
        <v>-42984521</v>
      </c>
      <c r="G77" s="72"/>
      <c r="H77" s="17">
        <v>-43507285</v>
      </c>
      <c r="I77" s="70"/>
      <c r="J77" s="17">
        <v>-42984521</v>
      </c>
      <c r="O77" s="96"/>
    </row>
    <row r="78" spans="1:18" ht="18.649999999999999" hidden="1" customHeight="1" x14ac:dyDescent="0.3">
      <c r="A78" s="3" t="s">
        <v>77</v>
      </c>
      <c r="B78" s="78" t="s">
        <v>191</v>
      </c>
      <c r="C78" s="74"/>
      <c r="D78" s="17">
        <v>0</v>
      </c>
      <c r="E78" s="72"/>
      <c r="F78" s="17">
        <v>0</v>
      </c>
      <c r="G78" s="72"/>
      <c r="H78" s="17">
        <v>0</v>
      </c>
      <c r="I78" s="70"/>
      <c r="J78" s="17">
        <v>0</v>
      </c>
      <c r="O78" s="96"/>
    </row>
    <row r="79" spans="1:18" ht="18.649999999999999" hidden="1" customHeight="1" x14ac:dyDescent="0.3">
      <c r="A79" s="3" t="s">
        <v>203</v>
      </c>
      <c r="B79" s="78"/>
      <c r="C79" s="74"/>
      <c r="D79" s="17">
        <v>0</v>
      </c>
      <c r="E79" s="72"/>
      <c r="F79" s="17">
        <v>0</v>
      </c>
      <c r="G79" s="72"/>
      <c r="H79" s="17">
        <v>0</v>
      </c>
      <c r="I79" s="70"/>
      <c r="J79" s="17">
        <v>0</v>
      </c>
      <c r="O79" s="96"/>
    </row>
    <row r="80" spans="1:18" ht="18.649999999999999" customHeight="1" x14ac:dyDescent="0.3">
      <c r="A80" s="43" t="s">
        <v>99</v>
      </c>
      <c r="B80" s="78" t="s">
        <v>233</v>
      </c>
      <c r="C80" s="74"/>
      <c r="D80" s="17">
        <v>10500000</v>
      </c>
      <c r="E80" s="72"/>
      <c r="F80" s="17">
        <v>14000000</v>
      </c>
      <c r="G80" s="72"/>
      <c r="H80" s="17">
        <v>10500000</v>
      </c>
      <c r="I80" s="70"/>
      <c r="J80" s="17">
        <v>14000000</v>
      </c>
      <c r="O80" s="96"/>
    </row>
    <row r="81" spans="1:18" ht="18.649999999999999" customHeight="1" x14ac:dyDescent="0.3">
      <c r="A81" s="43" t="s">
        <v>68</v>
      </c>
      <c r="B81" s="78" t="s">
        <v>233</v>
      </c>
      <c r="C81" s="74"/>
      <c r="D81" s="17">
        <v>-7600000</v>
      </c>
      <c r="E81" s="72"/>
      <c r="F81" s="17">
        <v>-5800000</v>
      </c>
      <c r="G81" s="72"/>
      <c r="H81" s="17">
        <v>-7600000</v>
      </c>
      <c r="I81" s="70"/>
      <c r="J81" s="17">
        <v>-5800000</v>
      </c>
    </row>
    <row r="82" spans="1:18" ht="18.649999999999999" customHeight="1" x14ac:dyDescent="0.3">
      <c r="A82" s="3" t="s">
        <v>165</v>
      </c>
      <c r="B82" s="78" t="s">
        <v>219</v>
      </c>
      <c r="C82" s="74"/>
      <c r="D82" s="17">
        <v>0</v>
      </c>
      <c r="E82" s="72"/>
      <c r="F82" s="17">
        <v>16927</v>
      </c>
      <c r="G82" s="72"/>
      <c r="H82" s="17">
        <v>34769698</v>
      </c>
      <c r="I82" s="70"/>
      <c r="J82" s="17">
        <v>3166523</v>
      </c>
    </row>
    <row r="83" spans="1:18" ht="18.649999999999999" customHeight="1" x14ac:dyDescent="0.3">
      <c r="A83" s="3" t="s">
        <v>166</v>
      </c>
      <c r="B83" s="78" t="s">
        <v>219</v>
      </c>
      <c r="C83" s="74"/>
      <c r="D83" s="17">
        <v>-224559</v>
      </c>
      <c r="E83" s="72"/>
      <c r="F83" s="17">
        <v>-2859037</v>
      </c>
      <c r="G83" s="72"/>
      <c r="H83" s="17">
        <v>-7743487</v>
      </c>
      <c r="I83" s="70"/>
      <c r="J83" s="17">
        <v>-1379014</v>
      </c>
    </row>
    <row r="84" spans="1:18" ht="18.649999999999999" customHeight="1" x14ac:dyDescent="0.3">
      <c r="A84" t="s">
        <v>128</v>
      </c>
      <c r="B84" s="147"/>
      <c r="C84" s="74"/>
      <c r="D84" s="17">
        <v>-155850</v>
      </c>
      <c r="E84" s="72"/>
      <c r="F84" s="17">
        <v>-144255</v>
      </c>
      <c r="G84" s="72"/>
      <c r="H84" s="17">
        <v>-16684</v>
      </c>
      <c r="I84" s="70"/>
      <c r="J84" s="17">
        <v>-17898</v>
      </c>
    </row>
    <row r="85" spans="1:18" ht="18.649999999999999" hidden="1" customHeight="1" x14ac:dyDescent="0.3">
      <c r="A85" t="s">
        <v>130</v>
      </c>
      <c r="B85" s="147"/>
      <c r="C85" s="74"/>
      <c r="D85" s="17">
        <v>0</v>
      </c>
      <c r="E85" s="72"/>
      <c r="F85" s="17">
        <v>0</v>
      </c>
      <c r="G85" s="72"/>
      <c r="H85" s="17">
        <v>0</v>
      </c>
      <c r="I85" s="70"/>
      <c r="J85" s="17">
        <v>0</v>
      </c>
    </row>
    <row r="86" spans="1:18" ht="18.649999999999999" customHeight="1" x14ac:dyDescent="0.3">
      <c r="A86" t="s">
        <v>153</v>
      </c>
      <c r="B86" s="147"/>
      <c r="C86" s="74"/>
      <c r="D86" s="17">
        <v>-60000</v>
      </c>
      <c r="E86" s="72"/>
      <c r="F86" s="17">
        <v>-60000</v>
      </c>
      <c r="G86" s="72"/>
      <c r="H86" s="17">
        <v>-60000</v>
      </c>
      <c r="I86" s="70"/>
      <c r="J86" s="17">
        <v>-60000</v>
      </c>
    </row>
    <row r="87" spans="1:18" ht="18.649999999999999" customHeight="1" x14ac:dyDescent="0.3">
      <c r="A87" t="s">
        <v>160</v>
      </c>
      <c r="B87" s="147">
        <v>15</v>
      </c>
      <c r="C87" s="74"/>
      <c r="D87" s="17">
        <v>-1600145</v>
      </c>
      <c r="E87" s="72"/>
      <c r="F87" s="17">
        <v>-1024033</v>
      </c>
      <c r="G87" s="72"/>
      <c r="H87" s="17">
        <v>-1600145</v>
      </c>
      <c r="I87" s="70"/>
      <c r="J87" s="17">
        <v>-1024033</v>
      </c>
    </row>
    <row r="88" spans="1:18" ht="18.649999999999999" customHeight="1" x14ac:dyDescent="0.3">
      <c r="A88" t="s">
        <v>164</v>
      </c>
      <c r="B88" s="147"/>
      <c r="C88" s="74"/>
      <c r="D88" s="17">
        <v>0</v>
      </c>
      <c r="E88" s="72"/>
      <c r="F88" s="17">
        <v>-2</v>
      </c>
      <c r="G88" s="72"/>
      <c r="H88" s="17">
        <v>0</v>
      </c>
      <c r="I88" s="70"/>
      <c r="J88" s="17">
        <v>-2</v>
      </c>
    </row>
    <row r="89" spans="1:18" ht="18.649999999999999" customHeight="1" x14ac:dyDescent="0.3">
      <c r="A89" s="3" t="s">
        <v>49</v>
      </c>
      <c r="C89" s="74"/>
      <c r="D89" s="17">
        <v>-1828587</v>
      </c>
      <c r="E89" s="72"/>
      <c r="F89" s="17">
        <v>-1306517</v>
      </c>
      <c r="G89" s="72"/>
      <c r="H89" s="17">
        <v>-2100025</v>
      </c>
      <c r="I89" s="70"/>
      <c r="J89" s="17">
        <v>-1243380</v>
      </c>
    </row>
    <row r="90" spans="1:18" ht="18.649999999999999" customHeight="1" x14ac:dyDescent="0.3">
      <c r="A90" s="6" t="s">
        <v>206</v>
      </c>
      <c r="B90" s="4"/>
      <c r="C90" s="65"/>
      <c r="D90" s="18">
        <f>SUM(D75:D89)</f>
        <v>2015985</v>
      </c>
      <c r="E90" s="65"/>
      <c r="F90" s="18">
        <f>SUM(F75:F89)</f>
        <v>1471687</v>
      </c>
      <c r="G90" s="65"/>
      <c r="H90" s="18">
        <f>SUM(H76:H89)</f>
        <v>29134483</v>
      </c>
      <c r="I90" s="65"/>
      <c r="J90" s="18">
        <f>SUM(J76:J89)</f>
        <v>6290800</v>
      </c>
      <c r="K90" s="72"/>
      <c r="L90" s="72"/>
      <c r="M90" s="72"/>
      <c r="N90" s="72"/>
      <c r="O90" s="72"/>
      <c r="P90" s="72"/>
      <c r="Q90" s="72"/>
      <c r="R90" s="72"/>
    </row>
    <row r="91" spans="1:18" ht="18.649999999999999" customHeight="1" x14ac:dyDescent="0.3">
      <c r="A91" s="30"/>
      <c r="B91" s="174"/>
      <c r="C91" s="34"/>
      <c r="D91" s="36"/>
      <c r="E91" s="34"/>
      <c r="F91" s="36"/>
      <c r="G91" s="34"/>
      <c r="H91" s="20"/>
      <c r="I91" s="34"/>
      <c r="J91" s="20"/>
    </row>
    <row r="92" spans="1:18" ht="18.649999999999999" customHeight="1" x14ac:dyDescent="0.3">
      <c r="A92" s="6" t="s">
        <v>111</v>
      </c>
      <c r="B92" s="4"/>
      <c r="C92" s="65"/>
      <c r="D92" s="20">
        <f>SUM(D46,D72,D90)</f>
        <v>-211743</v>
      </c>
      <c r="E92" s="65"/>
      <c r="F92" s="20">
        <f>SUM(F46,F72,F90)</f>
        <v>177615</v>
      </c>
      <c r="G92" s="65"/>
      <c r="H92" s="20">
        <f>SUM(H46,H72,H90)</f>
        <v>-136585</v>
      </c>
      <c r="I92" s="65"/>
      <c r="J92" s="20">
        <f>SUM(J46,J72,J90)</f>
        <v>193188</v>
      </c>
    </row>
    <row r="93" spans="1:18" ht="18.649999999999999" customHeight="1" x14ac:dyDescent="0.3">
      <c r="A93" s="64" t="s">
        <v>161</v>
      </c>
      <c r="B93" s="43"/>
      <c r="C93" s="65"/>
      <c r="D93" s="77">
        <v>509195</v>
      </c>
      <c r="E93" s="65"/>
      <c r="F93" s="77">
        <v>283590</v>
      </c>
      <c r="G93" s="65"/>
      <c r="H93" s="77">
        <v>202314</v>
      </c>
      <c r="I93" s="65"/>
      <c r="J93" s="77">
        <v>54605</v>
      </c>
    </row>
    <row r="94" spans="1:18" ht="18.649999999999999" customHeight="1" thickBot="1" x14ac:dyDescent="0.35">
      <c r="A94" s="9" t="s">
        <v>50</v>
      </c>
      <c r="B94" s="1"/>
      <c r="C94" s="29"/>
      <c r="D94" s="21">
        <f>SUM(D92:D93)</f>
        <v>297452</v>
      </c>
      <c r="E94" s="29"/>
      <c r="F94" s="21">
        <f>SUM(F92:F93)</f>
        <v>461205</v>
      </c>
      <c r="G94" s="29"/>
      <c r="H94" s="21">
        <f>SUM(H92:H93)</f>
        <v>65729</v>
      </c>
      <c r="I94" s="29"/>
      <c r="J94" s="21">
        <f>SUM(J92:J93)</f>
        <v>247793</v>
      </c>
    </row>
    <row r="95" spans="1:18" ht="18.649999999999999" customHeight="1" thickTop="1" x14ac:dyDescent="0.3">
      <c r="C95" s="70"/>
      <c r="D95" s="70"/>
      <c r="E95" s="70"/>
      <c r="F95" s="70"/>
      <c r="G95" s="70"/>
      <c r="H95" s="70"/>
      <c r="I95" s="70"/>
      <c r="J95" s="70"/>
    </row>
    <row r="96" spans="1:18" ht="18.649999999999999" customHeight="1" x14ac:dyDescent="0.3">
      <c r="A96" s="7" t="s">
        <v>51</v>
      </c>
      <c r="B96" s="37"/>
      <c r="C96" s="70"/>
      <c r="D96" s="70"/>
      <c r="E96" s="70"/>
      <c r="F96" s="70"/>
      <c r="G96" s="70"/>
      <c r="H96" s="70"/>
      <c r="I96" s="70"/>
      <c r="J96" s="70"/>
    </row>
    <row r="97" spans="1:10" ht="18.649999999999999" customHeight="1" x14ac:dyDescent="0.3">
      <c r="A97" s="3" t="s">
        <v>75</v>
      </c>
      <c r="B97" s="37"/>
      <c r="C97" s="70"/>
      <c r="D97" s="41">
        <v>108811</v>
      </c>
      <c r="E97" s="70"/>
      <c r="F97" s="41">
        <v>20443</v>
      </c>
      <c r="G97" s="70"/>
      <c r="H97" s="41">
        <v>0</v>
      </c>
      <c r="I97" s="10"/>
      <c r="J97" s="41">
        <v>0</v>
      </c>
    </row>
    <row r="98" spans="1:10" ht="18.649999999999999" customHeight="1" x14ac:dyDescent="0.3">
      <c r="A98" s="3" t="s">
        <v>170</v>
      </c>
      <c r="C98" s="70"/>
      <c r="D98" s="41">
        <v>301000</v>
      </c>
      <c r="E98" s="70"/>
      <c r="F98" s="41">
        <v>120626</v>
      </c>
      <c r="G98" s="70"/>
      <c r="H98" s="41">
        <v>9197</v>
      </c>
      <c r="I98" s="10"/>
      <c r="J98" s="41">
        <v>1952</v>
      </c>
    </row>
    <row r="99" spans="1:10" ht="18.649999999999999" customHeight="1" x14ac:dyDescent="0.3">
      <c r="A99" s="3" t="s">
        <v>113</v>
      </c>
      <c r="C99" s="70"/>
      <c r="D99" s="41">
        <v>0</v>
      </c>
      <c r="E99" s="70"/>
      <c r="F99" s="41">
        <v>3179</v>
      </c>
      <c r="G99" s="70"/>
      <c r="H99" s="41">
        <v>0</v>
      </c>
      <c r="I99" s="10"/>
      <c r="J99" s="41">
        <v>2156</v>
      </c>
    </row>
    <row r="100" spans="1:10" ht="18.649999999999999" customHeight="1" x14ac:dyDescent="0.3">
      <c r="A100" s="3" t="s">
        <v>131</v>
      </c>
      <c r="C100" s="70"/>
      <c r="D100" s="41">
        <v>27695</v>
      </c>
      <c r="E100" s="70"/>
      <c r="F100" s="41">
        <v>52663</v>
      </c>
      <c r="G100" s="70"/>
      <c r="H100" s="41">
        <v>143694</v>
      </c>
      <c r="I100" s="10"/>
      <c r="J100" s="41">
        <v>25932</v>
      </c>
    </row>
    <row r="101" spans="1:10" ht="18.649999999999999" customHeight="1" x14ac:dyDescent="0.3">
      <c r="A101" s="3" t="s">
        <v>261</v>
      </c>
      <c r="D101" s="41">
        <v>0</v>
      </c>
      <c r="E101" s="70"/>
      <c r="F101" s="41">
        <v>140343</v>
      </c>
      <c r="G101" s="70"/>
      <c r="H101" s="41">
        <v>0</v>
      </c>
      <c r="I101" s="10"/>
      <c r="J101" s="41">
        <v>140343</v>
      </c>
    </row>
    <row r="102" spans="1:10" ht="18.649999999999999" customHeight="1" x14ac:dyDescent="0.3">
      <c r="D102" s="72"/>
      <c r="F102" s="72"/>
      <c r="H102" s="72"/>
      <c r="J102" s="72"/>
    </row>
    <row r="103" spans="1:10" ht="18.649999999999999" customHeight="1" x14ac:dyDescent="0.3">
      <c r="D103" s="72"/>
      <c r="H103" s="72"/>
    </row>
    <row r="104" spans="1:10" ht="18.649999999999999" customHeight="1" x14ac:dyDescent="0.3">
      <c r="D104" s="72"/>
    </row>
    <row r="105" spans="1:10" ht="18.649999999999999" customHeight="1" x14ac:dyDescent="0.3">
      <c r="D105" s="72"/>
    </row>
  </sheetData>
  <mergeCells count="18">
    <mergeCell ref="D57:J57"/>
    <mergeCell ref="D52:F52"/>
    <mergeCell ref="H52:J52"/>
    <mergeCell ref="D53:F53"/>
    <mergeCell ref="H53:J53"/>
    <mergeCell ref="D54:F54"/>
    <mergeCell ref="H54:J54"/>
    <mergeCell ref="D7:F7"/>
    <mergeCell ref="H7:J7"/>
    <mergeCell ref="D10:J10"/>
    <mergeCell ref="D51:F51"/>
    <mergeCell ref="H51:J51"/>
    <mergeCell ref="D6:F6"/>
    <mergeCell ref="H6:J6"/>
    <mergeCell ref="D4:F4"/>
    <mergeCell ref="H4:J4"/>
    <mergeCell ref="D5:F5"/>
    <mergeCell ref="H5:J5"/>
  </mergeCells>
  <phoneticPr fontId="19" type="noConversion"/>
  <pageMargins left="0.8" right="0.5" top="0.48" bottom="0.5" header="0.4" footer="0.5"/>
  <pageSetup paperSize="9" scale="71" firstPageNumber="12" fitToHeight="0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4" ma:contentTypeDescription="Create a new document." ma:contentTypeScope="" ma:versionID="de6557b7320cd0edd52a3010c2a08adf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5b822ed5e3e1a47e0b2665ba8e09bf57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MDYJPH7RTKF3-899612618-2970594</_dlc_DocId>
    <_dlc_DocIdUrl xmlns="4280bfd0-8d39-4c8f-a2d7-e53cc45df9c8">
      <Url>https://assetworldcorpth.sharepoint.com/sites/File_Sharing/_layouts/15/DocIdRedir.aspx?ID=MDYJPH7RTKF3-899612618-2970594</Url>
      <Description>MDYJPH7RTKF3-899612618-2970594</Description>
    </_dlc_DocIdUrl>
  </documentManagement>
</p:properties>
</file>

<file path=customXml/itemProps1.xml><?xml version="1.0" encoding="utf-8"?>
<ds:datastoreItem xmlns:ds="http://schemas.openxmlformats.org/officeDocument/2006/customXml" ds:itemID="{726F9D59-5770-4840-B7AF-BEBF650341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F76266-6229-403A-B243-40EE8A2AACD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CAE4FB4-8ACF-45C4-81BA-564AD0CC6E7C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246C2E6F-5AD0-466C-8DEE-EF9A4904A12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3703007-1D58-417F-B35F-268AD376E3D9}">
  <ds:schemaRefs>
    <ds:schemaRef ds:uri="http://purl.org/dc/dcmitype/"/>
    <ds:schemaRef ds:uri="3774439a-3eb9-4523-ab15-1a7c88708d50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280bfd0-8d39-4c8f-a2d7-e53cc45df9c8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PL4-5</vt:lpstr>
      <vt:lpstr>PL6-7</vt:lpstr>
      <vt:lpstr>SH-8</vt:lpstr>
      <vt:lpstr>SH-9</vt:lpstr>
      <vt:lpstr>SH-10</vt:lpstr>
      <vt:lpstr>SH-11</vt:lpstr>
      <vt:lpstr>CF12-13</vt:lpstr>
      <vt:lpstr>'BS 2-3'!Print_Area</vt:lpstr>
      <vt:lpstr>'CF12-13'!Print_Area</vt:lpstr>
      <vt:lpstr>'PL4-5'!Print_Area</vt:lpstr>
      <vt:lpstr>'PL6-7'!Print_Area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Supanun, Rujirawinijchai</dc:creator>
  <cp:lastModifiedBy>Ratchadaporn Tungketmukda : รัชดาพร ตั้งเกษมุกดา</cp:lastModifiedBy>
  <cp:lastPrinted>2024-11-11T01:55:05Z</cp:lastPrinted>
  <dcterms:created xsi:type="dcterms:W3CDTF">2018-08-08T02:52:51Z</dcterms:created>
  <dcterms:modified xsi:type="dcterms:W3CDTF">2024-11-11T03:28:41Z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c220a8b3-c339-47a7-a97d-6593684fbe48</vt:lpwstr>
  </property>
  <property fmtid="{D5CDD505-2E9C-101B-9397-08002B2CF9AE}" pid="6" name="docIndexRef">
    <vt:lpwstr>985adb39-1015-42f2-8fb7-c1b8779dbd69</vt:lpwstr>
  </property>
  <property fmtid="{D5CDD505-2E9C-101B-9397-08002B2CF9AE}" pid="7" name="bjSaver">
    <vt:lpwstr>Y0fbsZTlMootlrLEQTfnZxNLKSH+5vG/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9" name="bjDocumentLabelXML-0">
    <vt:lpwstr>ames.com/2008/01/sie/internal/label"&gt;&lt;element uid="id_classification_internalonly" value="" /&gt;&lt;/sisl&gt;</vt:lpwstr>
  </property>
  <property fmtid="{D5CDD505-2E9C-101B-9397-08002B2CF9AE}" pid="10" name="bjDocumentSecurityLabel">
    <vt:lpwstr>Internal Use</vt:lpwstr>
  </property>
  <property fmtid="{D5CDD505-2E9C-101B-9397-08002B2CF9AE}" pid="11" name="bjClsUserRVM">
    <vt:lpwstr>[]</vt:lpwstr>
  </property>
  <property fmtid="{D5CDD505-2E9C-101B-9397-08002B2CF9AE}" pid="12" name="MediaServiceImageTags">
    <vt:lpwstr/>
  </property>
</Properties>
</file>