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Accounting\Elcid\Elcid 2024\Q3'2024\"/>
    </mc:Choice>
  </mc:AlternateContent>
  <bookViews>
    <workbookView xWindow="-120" yWindow="-120" windowWidth="21840" windowHeight="13020" activeTab="5"/>
  </bookViews>
  <sheets>
    <sheet name="BS 2-4" sheetId="1" r:id="rId1"/>
    <sheet name="PL 5 (3m)" sheetId="2" r:id="rId2"/>
    <sheet name="PL 6 (9m)" sheetId="3" r:id="rId3"/>
    <sheet name="Equity Conso 7" sheetId="4" r:id="rId4"/>
    <sheet name="Equity Com 8" sheetId="5" r:id="rId5"/>
    <sheet name="CF 9-10" sheetId="6" r:id="rId6"/>
  </sheets>
  <definedNames>
    <definedName name="_______________d1" localSheetId="5" hidden="1">{"'Model'!$A$1:$N$53"}</definedName>
    <definedName name="_______________d1" hidden="1">{"'Model'!$A$1:$N$53"}</definedName>
    <definedName name="______________d1" localSheetId="5" hidden="1">{"'Model'!$A$1:$N$53"}</definedName>
    <definedName name="______________d1" hidden="1">{"'Model'!$A$1:$N$53"}</definedName>
    <definedName name="_____________d1" localSheetId="5" hidden="1">{"'Model'!$A$1:$N$53"}</definedName>
    <definedName name="_____________d1" hidden="1">{"'Model'!$A$1:$N$53"}</definedName>
    <definedName name="____________d1" localSheetId="5" hidden="1">{"'Model'!$A$1:$N$53"}</definedName>
    <definedName name="____________d1" hidden="1">{"'Model'!$A$1:$N$53"}</definedName>
    <definedName name="___________d1" localSheetId="5" hidden="1">{"'Model'!$A$1:$N$53"}</definedName>
    <definedName name="___________d1" hidden="1">{"'Model'!$A$1:$N$53"}</definedName>
    <definedName name="__________d1" localSheetId="5" hidden="1">{"'Model'!$A$1:$N$53"}</definedName>
    <definedName name="__________d1" hidden="1">{"'Model'!$A$1:$N$53"}</definedName>
    <definedName name="_________d1" localSheetId="5" hidden="1">{"'Model'!$A$1:$N$53"}</definedName>
    <definedName name="_________d1" hidden="1">{"'Model'!$A$1:$N$53"}</definedName>
    <definedName name="_________M5" localSheetId="5" hidden="1">{#N/A,#N/A,TRUE,"SUM";#N/A,#N/A,TRUE,"EE";#N/A,#N/A,TRUE,"AC";#N/A,#N/A,TRUE,"SN"}</definedName>
    <definedName name="_________M5" hidden="1">{#N/A,#N/A,TRUE,"SUM";#N/A,#N/A,TRUE,"EE";#N/A,#N/A,TRUE,"AC";#N/A,#N/A,TRUE,"SN"}</definedName>
    <definedName name="________d1" localSheetId="5" hidden="1">{"'Model'!$A$1:$N$53"}</definedName>
    <definedName name="________d1" hidden="1">{"'Model'!$A$1:$N$53"}</definedName>
    <definedName name="________M5" localSheetId="5" hidden="1">{#N/A,#N/A,TRUE,"SUM";#N/A,#N/A,TRUE,"EE";#N/A,#N/A,TRUE,"AC";#N/A,#N/A,TRUE,"SN"}</definedName>
    <definedName name="________M5" hidden="1">{#N/A,#N/A,TRUE,"SUM";#N/A,#N/A,TRUE,"EE";#N/A,#N/A,TRUE,"AC";#N/A,#N/A,TRUE,"SN"}</definedName>
    <definedName name="_______d1" localSheetId="5" hidden="1">{"'Model'!$A$1:$N$53"}</definedName>
    <definedName name="_______d1" hidden="1">{"'Model'!$A$1:$N$53"}</definedName>
    <definedName name="_______M5" localSheetId="5" hidden="1">{#N/A,#N/A,TRUE,"SUM";#N/A,#N/A,TRUE,"EE";#N/A,#N/A,TRUE,"AC";#N/A,#N/A,TRUE,"SN"}</definedName>
    <definedName name="_______M5" hidden="1">{#N/A,#N/A,TRUE,"SUM";#N/A,#N/A,TRUE,"EE";#N/A,#N/A,TRUE,"AC";#N/A,#N/A,TRUE,"SN"}</definedName>
    <definedName name="______d1" localSheetId="5" hidden="1">{"'Model'!$A$1:$N$53"}</definedName>
    <definedName name="______d1" hidden="1">{"'Model'!$A$1:$N$53"}</definedName>
    <definedName name="______M5" localSheetId="5" hidden="1">{#N/A,#N/A,TRUE,"SUM";#N/A,#N/A,TRUE,"EE";#N/A,#N/A,TRUE,"AC";#N/A,#N/A,TRUE,"SN"}</definedName>
    <definedName name="______M5" hidden="1">{#N/A,#N/A,TRUE,"SUM";#N/A,#N/A,TRUE,"EE";#N/A,#N/A,TRUE,"AC";#N/A,#N/A,TRUE,"SN"}</definedName>
    <definedName name="_____d1" localSheetId="5" hidden="1">{"'Model'!$A$1:$N$53"}</definedName>
    <definedName name="_____d1" hidden="1">{"'Model'!$A$1:$N$53"}</definedName>
    <definedName name="_____M5" localSheetId="5" hidden="1">{#N/A,#N/A,TRUE,"SUM";#N/A,#N/A,TRUE,"EE";#N/A,#N/A,TRUE,"AC";#N/A,#N/A,TRUE,"SN"}</definedName>
    <definedName name="_____M5" hidden="1">{#N/A,#N/A,TRUE,"SUM";#N/A,#N/A,TRUE,"EE";#N/A,#N/A,TRUE,"AC";#N/A,#N/A,TRUE,"SN"}</definedName>
    <definedName name="____d1" localSheetId="5" hidden="1">{"'Model'!$A$1:$N$53"}</definedName>
    <definedName name="____d1" hidden="1">{"'Model'!$A$1:$N$53"}</definedName>
    <definedName name="____M5" localSheetId="5" hidden="1">{#N/A,#N/A,TRUE,"SUM";#N/A,#N/A,TRUE,"EE";#N/A,#N/A,TRUE,"AC";#N/A,#N/A,TRUE,"SN"}</definedName>
    <definedName name="____M5" hidden="1">{#N/A,#N/A,TRUE,"SUM";#N/A,#N/A,TRUE,"EE";#N/A,#N/A,TRUE,"AC";#N/A,#N/A,TRUE,"SN"}</definedName>
    <definedName name="___d1" localSheetId="5" hidden="1">{"'Model'!$A$1:$N$53"}</definedName>
    <definedName name="___d1" hidden="1">{"'Model'!$A$1:$N$53"}</definedName>
    <definedName name="___M5" localSheetId="5" hidden="1">{#N/A,#N/A,TRUE,"SUM";#N/A,#N/A,TRUE,"EE";#N/A,#N/A,TRUE,"AC";#N/A,#N/A,TRUE,"SN"}</definedName>
    <definedName name="___M5" hidden="1">{#N/A,#N/A,TRUE,"SUM";#N/A,#N/A,TRUE,"EE";#N/A,#N/A,TRUE,"AC";#N/A,#N/A,TRUE,"SN"}</definedName>
    <definedName name="__123Graph_D" hidden="1">#REF!</definedName>
    <definedName name="__d1" localSheetId="5" hidden="1">{"'Model'!$A$1:$N$53"}</definedName>
    <definedName name="__d1" hidden="1">{"'Model'!$A$1:$N$53"}</definedName>
    <definedName name="__M5" localSheetId="5" hidden="1">{#N/A,#N/A,TRUE,"SUM";#N/A,#N/A,TRUE,"EE";#N/A,#N/A,TRUE,"AC";#N/A,#N/A,TRUE,"SN"}</definedName>
    <definedName name="__M5" hidden="1">{#N/A,#N/A,TRUE,"SUM";#N/A,#N/A,TRUE,"EE";#N/A,#N/A,TRUE,"AC";#N/A,#N/A,TRUE,"SN"}</definedName>
    <definedName name="__xlfn.RTD" hidden="1">#NAME?</definedName>
    <definedName name="_d1" localSheetId="5" hidden="1">{"'Model'!$A$1:$N$53"}</definedName>
    <definedName name="_d1" hidden="1">{"'Model'!$A$1:$N$53"}</definedName>
    <definedName name="_Example" hidden="1">#REF!</definedName>
    <definedName name="_Fill" hidden="1">#REF!</definedName>
    <definedName name="_Key1" hidden="1">#REF!</definedName>
    <definedName name="_Key2" hidden="1">#REF!</definedName>
    <definedName name="_Look" hidden="1">#REF!</definedName>
    <definedName name="_M5" localSheetId="5" hidden="1">{#N/A,#N/A,TRUE,"SUM";#N/A,#N/A,TRUE,"EE";#N/A,#N/A,TRUE,"AC";#N/A,#N/A,TRUE,"SN"}</definedName>
    <definedName name="_M5" hidden="1">{#N/A,#N/A,TRUE,"SUM";#N/A,#N/A,TRUE,"EE";#N/A,#N/A,TRUE,"AC";#N/A,#N/A,TRUE,"SN"}</definedName>
    <definedName name="_MatInverse_In" hidden="1">#REF!</definedName>
    <definedName name="_Order1" hidden="1">0</definedName>
    <definedName name="_Order2" hidden="1">255</definedName>
    <definedName name="_Parse_Out" hidden="1">#REF!</definedName>
    <definedName name="_Series" hidden="1">#REF!</definedName>
    <definedName name="_Shading" hidden="1">#REF!</definedName>
    <definedName name="_Sort" hidden="1">#REF!</definedName>
    <definedName name="_Table1_Out" hidden="1">#REF!</definedName>
    <definedName name="_Table2_Out" hidden="1">#REF!</definedName>
    <definedName name="aaa" hidden="1">#REF!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AX" localSheetId="5" hidden="1">{#N/A,#N/A,TRUE,"SUM";#N/A,#N/A,TRUE,"EE";#N/A,#N/A,TRUE,"AC";#N/A,#N/A,TRUE,"SN"}</definedName>
    <definedName name="AAX" hidden="1">{#N/A,#N/A,TRUE,"SUM";#N/A,#N/A,TRUE,"EE";#N/A,#N/A,TRUE,"AC";#N/A,#N/A,TRUE,"SN"}</definedName>
    <definedName name="ABC" localSheetId="5" hidden="1">{#N/A,#N/A,TRUE,"SUM";#N/A,#N/A,TRUE,"EE";#N/A,#N/A,TRUE,"AC";#N/A,#N/A,TRUE,"SN"}</definedName>
    <definedName name="ABC" hidden="1">{#N/A,#N/A,TRUE,"SUM";#N/A,#N/A,TRUE,"EE";#N/A,#N/A,TRUE,"AC";#N/A,#N/A,TRUE,"SN"}</definedName>
    <definedName name="AccessDatabase" hidden="1">"C:\My Documents\tippaporn\MAT PRICE.mdb"</definedName>
    <definedName name="anscount" hidden="1">1</definedName>
    <definedName name="aoe" localSheetId="5" hidden="1">{"'Model'!$A$1:$N$53"}</definedName>
    <definedName name="aoe" hidden="1">{"'Model'!$A$1:$N$53"}</definedName>
    <definedName name="AS2DocOpenMode" hidden="1">"AS2DocumentEdit"</definedName>
    <definedName name="ASD" localSheetId="5" hidden="1">{#N/A,#N/A,TRUE,"SUM";#N/A,#N/A,TRUE,"EE";#N/A,#N/A,TRUE,"AC";#N/A,#N/A,TRUE,"SN"}</definedName>
    <definedName name="ASD" hidden="1">{#N/A,#N/A,TRUE,"SUM";#N/A,#N/A,TRUE,"EE";#N/A,#N/A,TRUE,"AC";#N/A,#N/A,TRUE,"SN"}</definedName>
    <definedName name="asdfg" localSheetId="5" hidden="1">{#N/A,#N/A,TRUE,"SUM";#N/A,#N/A,TRUE,"EE";#N/A,#N/A,TRUE,"AC";#N/A,#N/A,TRUE,"SN"}</definedName>
    <definedName name="asdfg" hidden="1">{#N/A,#N/A,TRUE,"SUM";#N/A,#N/A,TRUE,"EE";#N/A,#N/A,TRUE,"AC";#N/A,#N/A,TRUE,"SN"}</definedName>
    <definedName name="AUCS" localSheetId="5" hidden="1">{#N/A,#N/A,TRUE,"SUM";#N/A,#N/A,TRUE,"EE";#N/A,#N/A,TRUE,"AC";#N/A,#N/A,TRUE,"SN"}</definedName>
    <definedName name="AUCS" hidden="1">{#N/A,#N/A,TRUE,"SUM";#N/A,#N/A,TRUE,"EE";#N/A,#N/A,TRUE,"AC";#N/A,#N/A,TRUE,"SN"}</definedName>
    <definedName name="AuraStyleDefaultsReset" hidden="1">#N/A</definedName>
    <definedName name="bas" localSheetId="5" hidden="1">{#N/A,#N/A,TRUE,"SUM";#N/A,#N/A,TRUE,"EE";#N/A,#N/A,TRUE,"AC";#N/A,#N/A,TRUE,"SN"}</definedName>
    <definedName name="bas" hidden="1">{#N/A,#N/A,TRUE,"SUM";#N/A,#N/A,TRUE,"EE";#N/A,#N/A,TRUE,"AC";#N/A,#N/A,TRUE,"SN"}</definedName>
    <definedName name="bea" localSheetId="5" hidden="1">{"'Model'!$A$1:$N$53"}</definedName>
    <definedName name="bea" hidden="1">{"'Model'!$A$1:$N$53"}</definedName>
    <definedName name="beau" localSheetId="5" hidden="1">{"'Model'!$A$1:$N$53"}</definedName>
    <definedName name="beau" hidden="1">{"'Model'!$A$1:$N$53"}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A" localSheetId="5" hidden="1">{#N/A,#N/A,TRUE,"SUM";#N/A,#N/A,TRUE,"EE";#N/A,#N/A,TRUE,"AC";#N/A,#N/A,TRUE,"SN"}</definedName>
    <definedName name="CA" hidden="1">{#N/A,#N/A,TRUE,"SUM";#N/A,#N/A,TRUE,"EE";#N/A,#N/A,TRUE,"AC";#N/A,#N/A,TRUE,"SN"}</definedName>
    <definedName name="cccc" localSheetId="5" hidden="1">{#N/A,#N/A,TRUE,"SUM";#N/A,#N/A,TRUE,"EE";#N/A,#N/A,TRUE,"AC";#N/A,#N/A,TRUE,"SN"}</definedName>
    <definedName name="cccc" hidden="1">{#N/A,#N/A,TRUE,"SUM";#N/A,#N/A,TRUE,"EE";#N/A,#N/A,TRUE,"AC";#N/A,#N/A,TRUE,"SN"}</definedName>
    <definedName name="CSODJWO" localSheetId="5" hidden="1">{#N/A,#N/A,TRUE,"SUM";#N/A,#N/A,TRUE,"EE";#N/A,#N/A,TRUE,"AC";#N/A,#N/A,TRUE,"SN"}</definedName>
    <definedName name="CSODJWO" hidden="1">{#N/A,#N/A,TRUE,"SUM";#N/A,#N/A,TRUE,"EE";#N/A,#N/A,TRUE,"AC";#N/A,#N/A,TRUE,"SN"}</definedName>
    <definedName name="d" localSheetId="5" hidden="1">{"'Model'!$A$1:$N$53"}</definedName>
    <definedName name="d" hidden="1">{"'Model'!$A$1:$N$53"}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dddd" localSheetId="5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5" hidden="1">{#N/A,#N/A,TRUE,"SUM";#N/A,#N/A,TRUE,"EE";#N/A,#N/A,TRUE,"AC";#N/A,#N/A,TRUE,"SN"}</definedName>
    <definedName name="DDDDDDDD" hidden="1">{#N/A,#N/A,TRUE,"SUM";#N/A,#N/A,TRUE,"EE";#N/A,#N/A,TRUE,"AC";#N/A,#N/A,TRUE,"SN"}</definedName>
    <definedName name="dew" localSheetId="5" hidden="1">{"'Model'!$A$1:$N$53"}</definedName>
    <definedName name="dew" hidden="1">{"'Model'!$A$1:$N$53"}</definedName>
    <definedName name="DEWSLDW" localSheetId="5" hidden="1">{#N/A,#N/A,TRUE,"SUM";#N/A,#N/A,TRUE,"EE";#N/A,#N/A,TRUE,"AC";#N/A,#N/A,TRUE,"SN"}</definedName>
    <definedName name="DEWSLDW" hidden="1">{#N/A,#N/A,TRUE,"SUM";#N/A,#N/A,TRUE,"EE";#N/A,#N/A,TRUE,"AC";#N/A,#N/A,TRUE,"SN"}</definedName>
    <definedName name="DFDFDS" localSheetId="5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5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5" hidden="1">{#N/A,#N/A,TRUE,"SUM";#N/A,#N/A,TRUE,"EE";#N/A,#N/A,TRUE,"AC";#N/A,#N/A,TRUE,"SN"}</definedName>
    <definedName name="DFF" hidden="1">{#N/A,#N/A,TRUE,"SUM";#N/A,#N/A,TRUE,"EE";#N/A,#N/A,TRUE,"AC";#N/A,#N/A,TRUE,"SN"}</definedName>
    <definedName name="dfs" localSheetId="5" hidden="1">{#N/A,#N/A,TRUE,"SUM";#N/A,#N/A,TRUE,"EE";#N/A,#N/A,TRUE,"AC";#N/A,#N/A,TRUE,"SN"}</definedName>
    <definedName name="dfs" hidden="1">{#N/A,#N/A,TRUE,"SUM";#N/A,#N/A,TRUE,"EE";#N/A,#N/A,TRUE,"AC";#N/A,#N/A,TRUE,"SN"}</definedName>
    <definedName name="DSJKLDE" localSheetId="5" hidden="1">{#N/A,#N/A,TRUE,"SUM";#N/A,#N/A,TRUE,"EE";#N/A,#N/A,TRUE,"AC";#N/A,#N/A,TRUE,"SN"}</definedName>
    <definedName name="DSJKLDE" hidden="1">{#N/A,#N/A,TRUE,"SUM";#N/A,#N/A,TRUE,"EE";#N/A,#N/A,TRUE,"AC";#N/A,#N/A,TRUE,"SN"}</definedName>
    <definedName name="eee" localSheetId="5" hidden="1">{#N/A,#N/A,TRUE,"SUM";#N/A,#N/A,TRUE,"EE";#N/A,#N/A,TRUE,"AC";#N/A,#N/A,TRUE,"SN"}</definedName>
    <definedName name="eee" hidden="1">{#N/A,#N/A,TRUE,"SUM";#N/A,#N/A,TRUE,"EE";#N/A,#N/A,TRUE,"AC";#N/A,#N/A,TRUE,"SN"}</definedName>
    <definedName name="eeeee" localSheetId="5" hidden="1">{#N/A,#N/A,TRUE,"SUM";#N/A,#N/A,TRUE,"EE";#N/A,#N/A,TRUE,"AC";#N/A,#N/A,TRUE,"SN"}</definedName>
    <definedName name="eeeee" hidden="1">{#N/A,#N/A,TRUE,"SUM";#N/A,#N/A,TRUE,"EE";#N/A,#N/A,TRUE,"AC";#N/A,#N/A,TRUE,"SN"}</definedName>
    <definedName name="ert" hidden="1">#REF!</definedName>
    <definedName name="erwr" localSheetId="5" hidden="1">{#N/A,#N/A,TRUE,"SUM";#N/A,#N/A,TRUE,"EE";#N/A,#N/A,TRUE,"AC";#N/A,#N/A,TRUE,"SN"}</definedName>
    <definedName name="erwr" hidden="1">{#N/A,#N/A,TRUE,"SUM";#N/A,#N/A,TRUE,"EE";#N/A,#N/A,TRUE,"AC";#N/A,#N/A,TRUE,"SN"}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5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5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5" hidden="1">{#N/A,#N/A,TRUE,"SUM";#N/A,#N/A,TRUE,"EE";#N/A,#N/A,TRUE,"AC";#N/A,#N/A,TRUE,"SN"}</definedName>
    <definedName name="fdfsdfs" hidden="1">{#N/A,#N/A,TRUE,"SUM";#N/A,#N/A,TRUE,"EE";#N/A,#N/A,TRUE,"AC";#N/A,#N/A,TRUE,"SN"}</definedName>
    <definedName name="FF" localSheetId="5" hidden="1">{#N/A,#N/A,TRUE,"SUM";#N/A,#N/A,TRUE,"EE";#N/A,#N/A,TRUE,"AC";#N/A,#N/A,TRUE,"SN"}</definedName>
    <definedName name="FF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SDFSDF" localSheetId="5" hidden="1">{#N/A,#N/A,TRUE,"SUM";#N/A,#N/A,TRUE,"EE";#N/A,#N/A,TRUE,"AC";#N/A,#N/A,TRUE,"SN"}</definedName>
    <definedName name="FSDFSDF" hidden="1">{#N/A,#N/A,TRUE,"SUM";#N/A,#N/A,TRUE,"EE";#N/A,#N/A,TRUE,"AC";#N/A,#N/A,TRUE,"SN"}</definedName>
    <definedName name="GG" localSheetId="5" hidden="1">{#N/A,#N/A,TRUE,"SUM";#N/A,#N/A,TRUE,"EE";#N/A,#N/A,TRUE,"AC";#N/A,#N/A,TRUE,"SN"}</definedName>
    <definedName name="GG" hidden="1">{#N/A,#N/A,TRUE,"SUM";#N/A,#N/A,TRUE,"EE";#N/A,#N/A,TRUE,"AC";#N/A,#N/A,TRUE,"SN"}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h" localSheetId="5" hidden="1">{"'Model'!$A$1:$N$53"}</definedName>
    <definedName name="h" hidden="1">{"'Model'!$A$1:$N$53"}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ire" localSheetId="5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k" hidden="1">#REF!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TH" hidden="1">#REF!</definedName>
    <definedName name="HTML_CodePage" hidden="1">1252</definedName>
    <definedName name="HTML_Control" localSheetId="5" hidden="1">{"'Main Menu'!$A$1:$L$44","'Main Menu'!$A$1"}</definedName>
    <definedName name="HTML_Control" hidden="1">{"'Main Menu'!$A$1:$L$44","'Main Menu'!$A$1"}</definedName>
    <definedName name="HTML_Description" hidden="1">""</definedName>
    <definedName name="HTML_Email" hidden="1">""</definedName>
    <definedName name="HTML_Header" hidden="1">"Main Menu"</definedName>
    <definedName name="HTML_LastUpdate" hidden="1">"3/7/2001"</definedName>
    <definedName name="HTML_LineAfter" hidden="1">FALSE</definedName>
    <definedName name="HTML_LineBefore" hidden="1">FALSE</definedName>
    <definedName name="HTML_Name" hidden="1">"Hewitt Associates"</definedName>
    <definedName name="HTML_OBDlg2" hidden="1">TRUE</definedName>
    <definedName name="HTML_OBDlg4" hidden="1">TRUE</definedName>
    <definedName name="HTML_OS" hidden="1">0</definedName>
    <definedName name="HTML_PathFile" hidden="1">"D:\WORK\MyHTML.htm"</definedName>
    <definedName name="HTML_Title" hidden="1">"Draft Questionnaire_Big3 012001_New"</definedName>
    <definedName name="IntroPrintArea" hidden="1">#REF!</definedName>
    <definedName name="jiratha" hidden="1">#REF!</definedName>
    <definedName name="JKDFSJCSDKJ" localSheetId="5" hidden="1">{#N/A,#N/A,TRUE,"SUM";#N/A,#N/A,TRUE,"EE";#N/A,#N/A,TRUE,"AC";#N/A,#N/A,TRUE,"SN"}</definedName>
    <definedName name="JKDFSJCSDKJ" hidden="1">{#N/A,#N/A,TRUE,"SUM";#N/A,#N/A,TRUE,"EE";#N/A,#N/A,TRUE,"AC";#N/A,#N/A,TRUE,"SN"}</definedName>
    <definedName name="kk" localSheetId="5" hidden="1">{"'Model'!$A$1:$N$53"}</definedName>
    <definedName name="kk" hidden="1">{"'Model'!$A$1:$N$53"}</definedName>
    <definedName name="kkk" localSheetId="5" hidden="1">{"'Model'!$A$1:$N$53"}</definedName>
    <definedName name="kkk" hidden="1">{"'Model'!$A$1:$N$53"}</definedName>
    <definedName name="koy" hidden="1">#REF!</definedName>
    <definedName name="kue" localSheetId="5" hidden="1">{"'Model'!$A$1:$N$53"}</definedName>
    <definedName name="kue" hidden="1">{"'Model'!$A$1:$N$53"}</definedName>
    <definedName name="lo" localSheetId="5" hidden="1">{"'Model'!$A$1:$N$53"}</definedName>
    <definedName name="lo" hidden="1">{"'Model'!$A$1:$N$53"}</definedName>
    <definedName name="log" localSheetId="5" hidden="1">{#N/A,#N/A,TRUE,"SUM";#N/A,#N/A,TRUE,"EE";#N/A,#N/A,TRUE,"AC";#N/A,#N/A,TRUE,"SN"}</definedName>
    <definedName name="log" hidden="1">{#N/A,#N/A,TRUE,"SUM";#N/A,#N/A,TRUE,"EE";#N/A,#N/A,TRUE,"AC";#N/A,#N/A,TRUE,"SN"}</definedName>
    <definedName name="mmkj" localSheetId="5" hidden="1">{"'Model'!$A$1:$N$53"}</definedName>
    <definedName name="mmkj" hidden="1">{"'Model'!$A$1:$N$53"}</definedName>
    <definedName name="new" localSheetId="5" hidden="1">{#N/A,#N/A,TRUE,"SUM";#N/A,#N/A,TRUE,"EE";#N/A,#N/A,TRUE,"AC";#N/A,#N/A,TRUE,"SN"}</definedName>
    <definedName name="new" hidden="1">{#N/A,#N/A,TRUE,"SUM";#N/A,#N/A,TRUE,"EE";#N/A,#N/A,TRUE,"AC";#N/A,#N/A,TRUE,"SN"}</definedName>
    <definedName name="nid" localSheetId="5" hidden="1">{"'Model'!$A$1:$N$53"}</definedName>
    <definedName name="nid" hidden="1">{"'Model'!$A$1:$N$53"}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io" hidden="1">#REF!</definedName>
    <definedName name="ONUMA" hidden="1">#REF!</definedName>
    <definedName name="P" localSheetId="5" hidden="1">{#N/A,#N/A,TRUE,"SUM";#N/A,#N/A,TRUE,"EE";#N/A,#N/A,TRUE,"AC";#N/A,#N/A,TRUE,"SN"}</definedName>
    <definedName name="P" hidden="1">{#N/A,#N/A,TRUE,"SUM";#N/A,#N/A,TRUE,"EE";#N/A,#N/A,TRUE,"AC";#N/A,#N/A,TRUE,"SN"}</definedName>
    <definedName name="Panel" localSheetId="5" hidden="1">{#N/A,#N/A,TRUE,"SUM";#N/A,#N/A,TRUE,"EE";#N/A,#N/A,TRUE,"AC";#N/A,#N/A,TRUE,"SN"}</definedName>
    <definedName name="Panel" hidden="1">{#N/A,#N/A,TRUE,"SUM";#N/A,#N/A,TRUE,"EE";#N/A,#N/A,TRUE,"AC";#N/A,#N/A,TRUE,"SN"}</definedName>
    <definedName name="pom" hidden="1">#REF!</definedName>
    <definedName name="_xlnm.Print_Area" localSheetId="5">'CF 9-10'!$A$1:$N$102</definedName>
    <definedName name="Q" localSheetId="5" hidden="1">{#N/A,#N/A,TRUE,"SUM";#N/A,#N/A,TRUE,"EE";#N/A,#N/A,TRUE,"AC";#N/A,#N/A,TRUE,"SN"}</definedName>
    <definedName name="Q" hidden="1">{#N/A,#N/A,TRUE,"SUM";#N/A,#N/A,TRUE,"EE";#N/A,#N/A,TRUE,"AC";#N/A,#N/A,TRUE,"SN"}</definedName>
    <definedName name="QQQ" localSheetId="5" hidden="1">{#N/A,#N/A,TRUE,"SUM";#N/A,#N/A,TRUE,"EE";#N/A,#N/A,TRUE,"AC";#N/A,#N/A,TRUE,"SN"}</definedName>
    <definedName name="QQQ" hidden="1">{#N/A,#N/A,TRUE,"SUM";#N/A,#N/A,TRUE,"EE";#N/A,#N/A,TRUE,"AC";#N/A,#N/A,TRUE,"SN"}</definedName>
    <definedName name="qw" hidden="1">#REF!</definedName>
    <definedName name="qwer" localSheetId="5" hidden="1">{#N/A,#N/A,TRUE,"SUM";#N/A,#N/A,TRUE,"EE";#N/A,#N/A,TRUE,"AC";#N/A,#N/A,TRUE,"SN"}</definedName>
    <definedName name="qwer" hidden="1">{#N/A,#N/A,TRUE,"SUM";#N/A,#N/A,TRUE,"EE";#N/A,#N/A,TRUE,"AC";#N/A,#N/A,TRUE,"SN"}</definedName>
    <definedName name="re" hidden="1">#REF!</definedName>
    <definedName name="rt" localSheetId="5" hidden="1">{"'Eng (page2)'!$A$1:$D$52"}</definedName>
    <definedName name="rt" hidden="1">{"'Eng (page2)'!$A$1:$D$52"}</definedName>
    <definedName name="s" localSheetId="5" hidden="1">{"'Model'!$A$1:$N$53"}</definedName>
    <definedName name="s" hidden="1">{"'Model'!$A$1:$N$53"}</definedName>
    <definedName name="SA" localSheetId="5" hidden="1">{#N/A,#N/A,TRUE,"SUM";#N/A,#N/A,TRUE,"EE";#N/A,#N/A,TRUE,"AC";#N/A,#N/A,TRUE,"SN"}</definedName>
    <definedName name="SA" hidden="1">{#N/A,#N/A,TRUE,"SUM";#N/A,#N/A,TRUE,"EE";#N/A,#N/A,TRUE,"AC";#N/A,#N/A,TRUE,"SN"}</definedName>
    <definedName name="sadas" localSheetId="5" hidden="1">{#N/A,#N/A,TRUE,"SUM";#N/A,#N/A,TRUE,"EE";#N/A,#N/A,TRUE,"AC";#N/A,#N/A,TRUE,"SN"}</definedName>
    <definedName name="sadas" hidden="1">{#N/A,#N/A,TRUE,"SUM";#N/A,#N/A,TRUE,"EE";#N/A,#N/A,TRUE,"AC";#N/A,#N/A,TRUE,"SN"}</definedName>
    <definedName name="sadre" hidden="1">#REF!</definedName>
    <definedName name="SAPBEXrevision" hidden="1">1</definedName>
    <definedName name="SAPBEXsysID" hidden="1">"P28"</definedName>
    <definedName name="SAPBEXwbID" hidden="1">"3NFJ2OQXAKG3FKH9LN9T7Q8EP"</definedName>
    <definedName name="sdasa" localSheetId="5" hidden="1">{#N/A,#N/A,TRUE,"SUM";#N/A,#N/A,TRUE,"EE";#N/A,#N/A,TRUE,"AC";#N/A,#N/A,TRUE,"SN"}</definedName>
    <definedName name="sdasa" hidden="1">{#N/A,#N/A,TRUE,"SUM";#N/A,#N/A,TRUE,"EE";#N/A,#N/A,TRUE,"AC";#N/A,#N/A,TRUE,"SN"}</definedName>
    <definedName name="sfsdfsdfsdfsdfsfs" localSheetId="5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s" hidden="1">#REF!</definedName>
    <definedName name="sss" hidden="1">#REF!</definedName>
    <definedName name="SWw" localSheetId="5" hidden="1">{#N/A,#N/A,TRUE,"SUM";#N/A,#N/A,TRUE,"EE";#N/A,#N/A,TRUE,"AC";#N/A,#N/A,TRUE,"SN"}</definedName>
    <definedName name="SWw" hidden="1">{#N/A,#N/A,TRUE,"SUM";#N/A,#N/A,TRUE,"EE";#N/A,#N/A,TRUE,"AC";#N/A,#N/A,TRUE,"SN"}</definedName>
    <definedName name="tewtret" localSheetId="5" hidden="1">{#N/A,#N/A,TRUE,"SUM";#N/A,#N/A,TRUE,"EE";#N/A,#N/A,TRUE,"AC";#N/A,#N/A,TRUE,"SN"}</definedName>
    <definedName name="tewtret" hidden="1">{#N/A,#N/A,TRUE,"SUM";#N/A,#N/A,TRUE,"EE";#N/A,#N/A,TRUE,"AC";#N/A,#N/A,TRUE,"SN"}</definedName>
    <definedName name="TextRefCopyRangeCount" hidden="1">18</definedName>
    <definedName name="tretert" localSheetId="5" hidden="1">{#N/A,#N/A,TRUE,"SUM";#N/A,#N/A,TRUE,"EE";#N/A,#N/A,TRUE,"AC";#N/A,#N/A,TRUE,"SN"}</definedName>
    <definedName name="tretert" hidden="1">{#N/A,#N/A,TRUE,"SUM";#N/A,#N/A,TRUE,"EE";#N/A,#N/A,TRUE,"AC";#N/A,#N/A,TRUE,"SN"}</definedName>
    <definedName name="tun" localSheetId="5" hidden="1">{"'Model'!$A$1:$N$53"}</definedName>
    <definedName name="tun" hidden="1">{"'Model'!$A$1:$N$53"}</definedName>
    <definedName name="VEN" localSheetId="5" hidden="1">{#N/A,#N/A,TRUE,"SUM";#N/A,#N/A,TRUE,"EE";#N/A,#N/A,TRUE,"AC";#N/A,#N/A,TRUE,"SN"}</definedName>
    <definedName name="VEN" hidden="1">{#N/A,#N/A,TRUE,"SUM";#N/A,#N/A,TRUE,"EE";#N/A,#N/A,TRUE,"AC";#N/A,#N/A,TRUE,"SN"}</definedName>
    <definedName name="wed" localSheetId="5" hidden="1">{"'Model'!$A$1:$N$53"}</definedName>
    <definedName name="wed" hidden="1">{"'Model'!$A$1:$N$53"}</definedName>
    <definedName name="werete" localSheetId="5" hidden="1">{#N/A,#N/A,TRUE,"SUM";#N/A,#N/A,TRUE,"EE";#N/A,#N/A,TRUE,"AC";#N/A,#N/A,TRUE,"SN"}</definedName>
    <definedName name="werete" hidden="1">{#N/A,#N/A,TRUE,"SUM";#N/A,#N/A,TRUE,"EE";#N/A,#N/A,TRUE,"AC";#N/A,#N/A,TRUE,"SN"}</definedName>
    <definedName name="werewr" localSheetId="5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localSheetId="5" hidden="1">{#N/A,#N/A,TRUE,"SUM";#N/A,#N/A,TRUE,"EE";#N/A,#N/A,TRUE,"AC";#N/A,#N/A,TRUE,"SN"}</definedName>
    <definedName name="werewrt" hidden="1">{#N/A,#N/A,TRUE,"SUM";#N/A,#N/A,TRUE,"EE";#N/A,#N/A,TRUE,"AC";#N/A,#N/A,TRUE,"SN"}</definedName>
    <definedName name="werwert" localSheetId="5" hidden="1">{#N/A,#N/A,TRUE,"SUM";#N/A,#N/A,TRUE,"EE";#N/A,#N/A,TRUE,"AC";#N/A,#N/A,TRUE,"SN"}</definedName>
    <definedName name="werwert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wer" localSheetId="5" hidden="1">{#N/A,#N/A,TRUE,"SUM";#N/A,#N/A,TRUE,"EE";#N/A,#N/A,TRUE,"AC";#N/A,#N/A,TRUE,"SN"}</definedName>
    <definedName name="wrwer" hidden="1">{#N/A,#N/A,TRUE,"SUM";#N/A,#N/A,TRUE,"EE";#N/A,#N/A,TRUE,"AC";#N/A,#N/A,TRUE,"SN"}</definedName>
    <definedName name="ww" localSheetId="5" hidden="1">{"'Model'!$A$1:$N$53"}</definedName>
    <definedName name="ww" hidden="1">{"'Model'!$A$1:$N$53"}</definedName>
    <definedName name="XX" localSheetId="5" hidden="1">{#N/A,#N/A,TRUE,"SUM";#N/A,#N/A,TRUE,"EE";#N/A,#N/A,TRUE,"AC";#N/A,#N/A,TRUE,"SN"}</definedName>
    <definedName name="XX" hidden="1">{#N/A,#N/A,TRUE,"SUM";#N/A,#N/A,TRUE,"EE";#N/A,#N/A,TRUE,"AC";#N/A,#N/A,TRUE,"SN"}</definedName>
    <definedName name="เงินยืมทดลอง" hidden="1">#REF!</definedName>
    <definedName name="จ" hidden="1">#REF!</definedName>
    <definedName name="ด" hidden="1">#REF!</definedName>
    <definedName name="สส" hidden="1">#REF!</definedName>
    <definedName name="าาา" localSheetId="5" hidden="1">{"'Model'!$A$1:$N$53"}</definedName>
    <definedName name="าาา" hidden="1">{"'Model'!$A$1:$N$53"}</definedName>
    <definedName name="าาาา" localSheetId="5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9" i="6" l="1"/>
  <c r="AA31" i="4"/>
  <c r="I34" i="4"/>
  <c r="E34" i="4"/>
  <c r="L60" i="6" l="1"/>
  <c r="H60" i="6"/>
  <c r="M31" i="5"/>
  <c r="M21" i="5"/>
  <c r="M34" i="4"/>
  <c r="M23" i="4"/>
  <c r="E75" i="1"/>
  <c r="E23" i="1"/>
  <c r="N83" i="6" l="1"/>
  <c r="N66" i="6"/>
  <c r="N23" i="6"/>
  <c r="N37" i="6" s="1"/>
  <c r="N42" i="6" s="1"/>
  <c r="J83" i="6"/>
  <c r="J66" i="6"/>
  <c r="J23" i="6"/>
  <c r="J37" i="6" s="1"/>
  <c r="J42" i="6" s="1"/>
  <c r="Q31" i="5"/>
  <c r="O31" i="5"/>
  <c r="K31" i="5"/>
  <c r="I31" i="5"/>
  <c r="G31" i="5"/>
  <c r="E31" i="5"/>
  <c r="Y34" i="4"/>
  <c r="U34" i="4"/>
  <c r="S34" i="4"/>
  <c r="Q34" i="4"/>
  <c r="O34" i="4"/>
  <c r="K34" i="4"/>
  <c r="G34" i="4"/>
  <c r="W34" i="4"/>
  <c r="L37" i="3"/>
  <c r="L31" i="3"/>
  <c r="L13" i="3"/>
  <c r="L20" i="3" s="1"/>
  <c r="L23" i="3" s="1"/>
  <c r="L25" i="3" s="1"/>
  <c r="H37" i="3"/>
  <c r="H13" i="3"/>
  <c r="H20" i="3" s="1"/>
  <c r="H23" i="3" s="1"/>
  <c r="L37" i="2"/>
  <c r="L31" i="2"/>
  <c r="L13" i="2"/>
  <c r="L20" i="2" s="1"/>
  <c r="L23" i="2" s="1"/>
  <c r="L25" i="2" s="1"/>
  <c r="H31" i="2"/>
  <c r="H13" i="2"/>
  <c r="H20" i="2" s="1"/>
  <c r="H23" i="2" s="1"/>
  <c r="H25" i="2" s="1"/>
  <c r="H37" i="2" s="1"/>
  <c r="L83" i="6"/>
  <c r="H83" i="6"/>
  <c r="L66" i="6"/>
  <c r="H66" i="6"/>
  <c r="A52" i="6"/>
  <c r="A50" i="6"/>
  <c r="L23" i="6"/>
  <c r="L37" i="6" s="1"/>
  <c r="L42" i="6" s="1"/>
  <c r="H23" i="6"/>
  <c r="H37" i="6" s="1"/>
  <c r="H42" i="6" s="1"/>
  <c r="Q21" i="5"/>
  <c r="O21" i="5"/>
  <c r="K21" i="5"/>
  <c r="I21" i="5"/>
  <c r="G21" i="5"/>
  <c r="E21" i="5"/>
  <c r="S19" i="5"/>
  <c r="S18" i="5"/>
  <c r="S17" i="5"/>
  <c r="S16" i="5"/>
  <c r="S12" i="5"/>
  <c r="Y23" i="4"/>
  <c r="U23" i="4"/>
  <c r="S23" i="4"/>
  <c r="Q23" i="4"/>
  <c r="O23" i="4"/>
  <c r="K23" i="4"/>
  <c r="I23" i="4"/>
  <c r="G23" i="4"/>
  <c r="E23" i="4"/>
  <c r="W21" i="4"/>
  <c r="AA21" i="4" s="1"/>
  <c r="W20" i="4"/>
  <c r="AA20" i="4" s="1"/>
  <c r="W19" i="4"/>
  <c r="AA19" i="4" s="1"/>
  <c r="W18" i="4"/>
  <c r="AA18" i="4" s="1"/>
  <c r="W14" i="4"/>
  <c r="A3" i="4"/>
  <c r="J37" i="3"/>
  <c r="F37" i="3"/>
  <c r="J31" i="3"/>
  <c r="J13" i="3"/>
  <c r="J20" i="3" s="1"/>
  <c r="J23" i="3" s="1"/>
  <c r="J25" i="3" s="1"/>
  <c r="F13" i="3"/>
  <c r="F20" i="3" s="1"/>
  <c r="F23" i="3" s="1"/>
  <c r="J37" i="2"/>
  <c r="J31" i="2"/>
  <c r="F31" i="2"/>
  <c r="J13" i="2"/>
  <c r="J20" i="2" s="1"/>
  <c r="J23" i="2" s="1"/>
  <c r="J25" i="2" s="1"/>
  <c r="F13" i="2"/>
  <c r="F20" i="2" s="1"/>
  <c r="F23" i="2" s="1"/>
  <c r="F25" i="2" s="1"/>
  <c r="F37" i="2" s="1"/>
  <c r="L85" i="6" l="1"/>
  <c r="N85" i="6"/>
  <c r="J85" i="6"/>
  <c r="H85" i="6"/>
  <c r="S31" i="5"/>
  <c r="S21" i="5"/>
  <c r="AA34" i="4"/>
  <c r="W23" i="4"/>
  <c r="H31" i="3"/>
  <c r="H25" i="3"/>
  <c r="F31" i="3"/>
  <c r="F25" i="3"/>
  <c r="AA14" i="4"/>
  <c r="AA23" i="4" s="1"/>
  <c r="E129" i="1"/>
  <c r="H89" i="6" l="1"/>
  <c r="J89" i="6"/>
  <c r="N89" i="6"/>
  <c r="L89" i="6"/>
  <c r="I23" i="1"/>
  <c r="K129" i="1" l="1"/>
  <c r="I129" i="1"/>
  <c r="G129" i="1"/>
  <c r="G38" i="1" l="1"/>
  <c r="E38" i="1"/>
  <c r="K23" i="1" l="1"/>
  <c r="G23" i="1"/>
  <c r="K132" i="1" l="1"/>
  <c r="G132" i="1"/>
  <c r="I132" i="1"/>
  <c r="G75" i="1"/>
  <c r="I75" i="1"/>
  <c r="K75" i="1"/>
  <c r="E132" i="1"/>
  <c r="K84" i="1"/>
  <c r="I84" i="1"/>
  <c r="G84" i="1"/>
  <c r="E84" i="1"/>
  <c r="K38" i="1"/>
  <c r="I38" i="1"/>
  <c r="G86" i="1" l="1"/>
  <c r="G134" i="1" s="1"/>
  <c r="K86" i="1"/>
  <c r="K134" i="1" s="1"/>
  <c r="I86" i="1"/>
  <c r="I134" i="1" s="1"/>
  <c r="K40" i="1"/>
  <c r="G40" i="1"/>
  <c r="I40" i="1"/>
  <c r="E40" i="1"/>
  <c r="E86" i="1"/>
  <c r="E134" i="1" s="1"/>
  <c r="A96" i="1" l="1"/>
  <c r="A145" i="1" s="1"/>
  <c r="A51" i="1"/>
  <c r="A99" i="1" s="1"/>
  <c r="A49" i="1"/>
  <c r="A97" i="1" s="1"/>
</calcChain>
</file>

<file path=xl/sharedStrings.xml><?xml version="1.0" encoding="utf-8"?>
<sst xmlns="http://schemas.openxmlformats.org/spreadsheetml/2006/main" count="461" uniqueCount="217">
  <si>
    <t>บริษัท วิลล่า คุณาลัย จำกัด (มหาชน)</t>
  </si>
  <si>
    <t>งบฐานะการเงิน</t>
  </si>
  <si>
    <t>ณ วันที่ 30 กันยายน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</si>
  <si>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</si>
  <si>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</si>
  <si>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</si>
  <si>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</si>
  <si>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</si>
  <si>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</si>
  <si>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</si>
  <si>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</si>
  <si>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</si>
  <si>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</si>
  <si>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</si>
  <si>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</si>
  <si>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</si>
  <si>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เงินฝากประจำระยะสั้น</t>
  </si>
  <si>
    <t>ลูกหนี้หมุนเวียนอื่น</t>
  </si>
  <si>
    <t>เงินให้กู้ยืมระยะยาวและดอกเบี้ยค้างรับ</t>
  </si>
  <si>
    <t>แก่บริษัทย่อย - ส่วนที่หมุนเวียน</t>
  </si>
  <si>
    <t>15 ค)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</si>
  <si>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</si>
  <si>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</si>
  <si>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</si>
  <si>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</si>
  <si>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</si>
  <si>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เงินลงทุนในบริษัทย่อยตามวิธีราคาทุน</t>
  </si>
  <si>
    <t>เงินให้กู้ยืมระยะยาวแก่บริษัทย่อย</t>
  </si>
  <si>
    <t>ที่ดินรอการพัฒนา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</si>
  <si>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</si>
  <si>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</si>
  <si>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</si>
  <si>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</si>
  <si>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</si>
  <si>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</si>
  <si>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</si>
  <si>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</si>
  <si>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</si>
  <si>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</si>
  <si>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</si>
  <si>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</si>
  <si>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</si>
  <si>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</si>
  <si>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</si>
  <si>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หนี้สินที่เกิดจากสัญญา - หมุนเวียน</t>
  </si>
  <si>
    <t>เงินกู้ยืมระยะสั้นจากบุคคลอื่น</t>
  </si>
  <si>
    <t>ส่วนของหนี้สินตามสัญญาเช่า</t>
  </si>
  <si>
    <t>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</si>
  <si>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</si>
  <si>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</si>
  <si>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</si>
  <si>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</si>
  <si>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</si>
  <si>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</si>
  <si>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</si>
  <si>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</si>
  <si>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</si>
  <si>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</si>
  <si>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</si>
  <si>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</si>
  <si>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</si>
  <si>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</si>
  <si>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</si>
  <si>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</si>
  <si>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จำนวน 1,193,724,423 หุ้น </t>
  </si>
  <si>
    <t xml:space="preserve">      มูลค่าที่ตราไว้หุ้นละ 0.50 บาท</t>
  </si>
  <si>
    <t>ทุนที่ออกและชำระแล้ว</t>
  </si>
  <si>
    <t xml:space="preserve">   หุ้นสามัญ จำนวน 749,110,074 หุ้น </t>
  </si>
  <si>
    <t xml:space="preserve">      มูลค่าที่ได้รับชำระแล้วหุ้นละ 0.50 บาท</t>
  </si>
  <si>
    <t xml:space="preserve">   หุ้นสามัญ จำนวน 749,110,063 หุ้น </t>
  </si>
  <si>
    <t>ส่วนเกินมูลค่าหุ้น</t>
  </si>
  <si>
    <t>ใบสำคัญแสดงสิทธิที่จะซื้อหุ้นที่หมดอายุ</t>
  </si>
  <si>
    <t>ใบสำคัญแสดงสิทธิที่จะซื้อหุ้น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</si>
  <si>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</si>
  <si>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</si>
  <si>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</si>
  <si>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</si>
  <si>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</si>
  <si>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</si>
  <si>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</si>
  <si>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</si>
  <si>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</si>
  <si>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สำหรับรอบระยะเวลาสามเดือนสิ้นสุดวันที่ 30 กันยายน พ.ศ. 2567</t>
  </si>
  <si>
    <t xml:space="preserve"> ยังไม่ได้ตรวจสอบ</t>
  </si>
  <si>
    <t>รายได้จากการขายอสังหาริมทรัพย์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</si>
  <si>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</si>
  <si>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</si>
  <si>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</si>
  <si>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</si>
  <si>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</si>
  <si>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</si>
  <si>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</si>
  <si>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</si>
  <si>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</si>
  <si>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กำไรเบ็ดเสร็จรวมสำหรับรอบระยะเวลา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</si>
  <si>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</si>
  <si>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</si>
  <si>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กำไรต่อหุ้น - ส่วนของ</t>
  </si>
  <si>
    <t>ผู้เป็นเจ้าของของบริษัท</t>
  </si>
  <si>
    <t>กำไรต่อหุ้นขั้นพื้นฐาน</t>
  </si>
  <si>
    <t>กำไรต่อหุ้นปรับลด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</si>
  <si>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</si>
  <si>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สำหรับรอบระยะเวลาเก้าเดือนสิ้นสุดวันที่ 30 กันยายน พ.ศ. 2567</t>
  </si>
  <si>
    <t>งบการเปลี่ยนแปลงส่วนของเจ้าของ</t>
  </si>
  <si>
    <t xml:space="preserve">ข้อมูลทางการเงินรวม (ยังไม่ได้ตรวจสอบ) </t>
  </si>
  <si>
    <t>ส่วนของทุน</t>
  </si>
  <si>
    <t>ส่วนต่างจาก</t>
  </si>
  <si>
    <t>การเปลี่ยนแปลง</t>
  </si>
  <si>
    <t>แปลงสภาพ -</t>
  </si>
  <si>
    <t>ใบสำคัญ</t>
  </si>
  <si>
    <t xml:space="preserve">จัดสรรแล้ว - </t>
  </si>
  <si>
    <t>การรวมธุรกิจ</t>
  </si>
  <si>
    <t>ส่วนได้เสีย</t>
  </si>
  <si>
    <t>รวมส่วนของ</t>
  </si>
  <si>
    <t>ทุนที่ออก</t>
  </si>
  <si>
    <t>ส่วนเกิน</t>
  </si>
  <si>
    <t>องค์ประกอบ</t>
  </si>
  <si>
    <t>แสดงสิทธิ</t>
  </si>
  <si>
    <t>ทุนสำรอง</t>
  </si>
  <si>
    <t>ยังไม่ได้</t>
  </si>
  <si>
    <t>ภายใต้การควบคุม</t>
  </si>
  <si>
    <t>ของบริษัทใหญ่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</si>
  <si>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</si>
  <si>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</si>
  <si>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</si>
  <si>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</si>
  <si>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ที่เป็นทุน</t>
  </si>
  <si>
    <t>ที่จะซื้อหุ้น</t>
  </si>
  <si>
    <t>ตามกฎหมาย</t>
  </si>
  <si>
    <t>จัดสรร</t>
  </si>
  <si>
    <t>เดียวกัน</t>
  </si>
  <si>
    <t>ในบริษัทย่อย</t>
  </si>
  <si>
    <t>ของบริษัท</t>
  </si>
  <si>
    <t>ควบคุม</t>
  </si>
  <si>
    <t>เจ้าของ</t>
  </si>
  <si>
    <t>ยอดคงเหลือ ณ วันที่ 1 มกราคม พ.ศ. 2566</t>
  </si>
  <si>
    <t>การเปลี่ยนแปลงในรายการกับผู้เป็นเจ้าของ</t>
  </si>
  <si>
    <t>สำหรับรอบระยะเวลา</t>
  </si>
  <si>
    <t>การออกหุ้นสามัญ</t>
  </si>
  <si>
    <t>เงินปันผลจ่าย</t>
  </si>
  <si>
    <t>การไถ่ถอนหุ้นกู้แปลงสภาพก่อนกำหนด</t>
  </si>
  <si>
    <t>ยอดคงเหลือ ณ วันที่ 30 กันยายน พ.ศ. 2566</t>
  </si>
  <si>
    <t>ยอดคงเหลือ ณ วันที่ 1 มกราคม พ.ศ. 2567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</si>
  <si>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</si>
  <si>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(ยังไม่ได้ตรวจสอบ)</t>
  </si>
  <si>
    <t>หุ้นกู้แปลงสภาพ</t>
  </si>
  <si>
    <t>จัดสรรแล้ว -</t>
  </si>
  <si>
    <t>- องค์ประกอบ</t>
  </si>
  <si>
    <t>ยอดคงเหลือ ณ สิ้นรอบระยะเวลาวันที่ 30 กันยายน พ.ศ. 2567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</si>
  <si>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</si>
  <si>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</si>
  <si>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</si>
  <si>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ค่าเสื่อมราคาของอสังหาริมทรัพย์เพื่อการลงทุน</t>
  </si>
  <si>
    <t xml:space="preserve"> </t>
  </si>
  <si>
    <t>ค่าเสื่อมราคาของอาคาร อุปกรณ์</t>
  </si>
  <si>
    <t>และสินทรัพย์สิทธิการใช้</t>
  </si>
  <si>
    <t>ค่าตัดจำหน่ายสินทรัพย์ไม่มีตัวตน</t>
  </si>
  <si>
    <t>ค่าใช้จ่ายผลประโยชน์พนักงาน</t>
  </si>
  <si>
    <t>ขาดทุนจากการตัดจำหน่ายอุปกรณ์</t>
  </si>
  <si>
    <t>ขาดทุนจากการเปลี่ยนแปลงสัญญาเช่า</t>
  </si>
  <si>
    <t>ดอกเบี้ยรับ</t>
  </si>
  <si>
    <t>การเปลี่ยนแปลงในสินทรัพย์และหนี้สินดำเนินงาน</t>
  </si>
  <si>
    <t>สินทรัพย์ดำเนินงานลดลง(เพิ่มขึ้น)</t>
  </si>
  <si>
    <t>เจ้าหนี้การค้าและเจ้าหนี้อื่น</t>
  </si>
  <si>
    <t>หนี้สินที่เกิดจากสัญญา</t>
  </si>
  <si>
    <t>ภาระผูกพันผลประโยชน์พนักงานจ่าย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</si>
  <si>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</si>
  <si>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</si>
  <si>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</si>
  <si>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เงินสดสุทธิใช้ไปในกิจกรรมดำเนินงาน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</si>
  <si>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</si>
  <si>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</si>
  <si>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เงินฝากสถาบันการเงินที่มีภาระค้ำประกันลดลง</t>
  </si>
  <si>
    <t>เงินสดจ่ายซื้ออาคารและอุปกรณ์</t>
  </si>
  <si>
    <t>เงินสดจ่ายเพื่อให้กู้ระยะยาวแก่บริษัทย่อย</t>
  </si>
  <si>
    <t>เงินสดรับคืนจากเงินให้กู้ยืมระยะยาว</t>
  </si>
  <si>
    <t>แก่บริษัทย่อย</t>
  </si>
  <si>
    <t>กระแสเงินสดจากกิจกรรมจัดหาเงิน</t>
  </si>
  <si>
    <t>เงินสดจ่ายค่าธรรมเนียมในการจัดหาเงินกู้ยืม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</si>
  <si>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</si>
  <si>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</si>
  <si>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เงินสดรับจากการออกหุ้นกู้</t>
  </si>
  <si>
    <t>เงินสดจ่ายค่าใช้จ่ายในการออกหุ้นกู้</t>
  </si>
  <si>
    <t>เงินสดจ่ายคืนหุ้นกู้</t>
  </si>
  <si>
    <t>เงินสดจ่ายคืนหุ้นกู้แปลงสภาพ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</si>
  <si>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</si>
  <si>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</si>
  <si>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</si>
  <si>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เงินสดรับจากการออกหุ้นสามัญ</t>
  </si>
  <si>
    <t>เงินปันผลจ่ายให้แก่ผู้ถือหุ้นของบริษัท</t>
  </si>
  <si>
    <t>เงินสดสุทธิได้มาจากกิจกรรมจัดหาเงิน</t>
  </si>
  <si>
    <t>เงินสดและรายการเทียบเท่าเงินสดลดลง - สุทธิ</t>
  </si>
  <si>
    <t>รายการที่ไม่ใช่เงินสดที่มีสาระสำคัญ</t>
  </si>
  <si>
    <t>- ซื้ออุปกรณ์เป็นเงินเชื่อ</t>
  </si>
  <si>
    <t>- โอนต้นทุนพัฒนาอสังหาริมทรัพย์</t>
  </si>
  <si>
    <t>เป็นที่ดิน อาคารและอุปกรณ์</t>
  </si>
  <si>
    <t>- โอนที่ดินรอการพัฒนาเป็นต้นทุนพัฒนา</t>
  </si>
  <si>
    <t>อสังหาริมทรัพย์</t>
  </si>
  <si>
    <t>- โอนที่ดิน อาคารและอุปกรณ์เป็น</t>
  </si>
  <si>
    <t>- รับรู้สินทรัพย์สิทธิการใช้ตามสัญญาเช่า</t>
  </si>
  <si>
    <t>- โอนที่ดินเป็นอสังหาริมทรัพย์เพื่อการลงทุน</t>
  </si>
  <si>
    <t>ที่หมดอายุ</t>
  </si>
  <si>
    <t>-</t>
  </si>
  <si>
    <t>เงินสดจ่ายคืนเงินกู้ยืมบุคคลอื่น</t>
  </si>
  <si>
    <t>เงินฝากประจำระยะสั้นเพิ่มขึ้น</t>
  </si>
  <si>
    <t>การหมดอายุของใบสำคัญแสดงสิทธิ</t>
  </si>
  <si>
    <t>ลูกหนี้อื่น</t>
  </si>
  <si>
    <t>หนี้สินดำเนินงานเพิ่มขึ้น(ลดลง)</t>
  </si>
  <si>
    <t>เงินสดได้มาจาก(ใช้ไปใน)การดำเนินงาน</t>
  </si>
  <si>
    <t>เงินสดสุทธิ(ใช้ไปใน)ได้มาจากกิจกรรมลงทุน</t>
  </si>
  <si>
    <t>เงินสดและรายการเทียบเท่าเงินสดต้นรอบระยะเวลา</t>
  </si>
  <si>
    <t>การแบ่งปันกำไร(ขาดทุน)</t>
  </si>
  <si>
    <t>การแบ่งปันกำไร(ขาดทุน)เบ็ดเสร็จรวม</t>
  </si>
  <si>
    <t>กำไร(ขาดทุน)เบ็ดเสร็จรวมสำหรับรอบระยะเวลา</t>
  </si>
  <si>
    <t xml:space="preserve">ยอดคงเหลือ ณ สิ้นรอบระยะเวลา </t>
  </si>
  <si>
    <t>วันที่ 30 กันยายน พ.ศ. 2567</t>
  </si>
  <si>
    <t>ปลายรอบระยะเวลา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</si>
</sst>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3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.00;[Red]\-&quot;£&quot;#,##0.00"/>
    <numFmt numFmtId="165" formatCode="_-* #,##0_-;\-* #,##0_-;_-* &quot;-&quot;_-;_-@_-"/>
    <numFmt numFmtId="166" formatCode="_-* #,##0.00_-;\-* #,##0.00_-;_-* &quot;-&quot;??_-;_-@_-"/>
    <numFmt numFmtId="167" formatCode="_(* #,##0_);_(* \(#,##0\);_(* &quot;-&quot;_)\ \ \ \ \ ;_(@_)"/>
    <numFmt numFmtId="168" formatCode="#,##0;\(#,##0\)"/>
    <numFmt numFmtId="169" formatCode="#,##0;\(#,##0\);\-"/>
    <numFmt numFmtId="170" formatCode="0.0%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d\ ดดด\ bb"/>
    <numFmt numFmtId="174" formatCode="#,##0.00\ &quot;F&quot;;\-#,##0.00\ &quot;F&quot;"/>
    <numFmt numFmtId="175" formatCode="dd\-mmm\-yy_)"/>
    <numFmt numFmtId="176" formatCode="_([$€]* #,##0.00_);_([$€]* \(#,##0.00\);_([$€]* &quot;-&quot;??_);_(@_)"/>
    <numFmt numFmtId="177" formatCode="_-* #,##0.00_-;_-* #,##0.00\-;_-* &quot;-&quot;??_-;_-@_-"/>
    <numFmt numFmtId="178" formatCode="_-* #,##0\ _F_-;\-* #,##0\ _F_-;_-* &quot;-&quot;\ _F_-;_-@_-"/>
    <numFmt numFmtId="179" formatCode="_-* #,##0.00\ _F_-;\-* #,##0.00\ _F_-;_-* &quot;-&quot;??\ _F_-;_-@_-"/>
    <numFmt numFmtId="180" formatCode="0.00_)"/>
    <numFmt numFmtId="181" formatCode="_-&quot;\&quot;* #,##0.00_-;\-&quot;\&quot;* #,##0.00_-;_-&quot;\&quot;* &quot;-&quot;??_-;_-@_-"/>
    <numFmt numFmtId="182" formatCode="#,##0.00_ ;[Red]\-#,##0.00\ "/>
    <numFmt numFmtId="183" formatCode="0.000_)"/>
    <numFmt numFmtId="184" formatCode="#,##0.0_);[Red]\(#,##0.0\)"/>
    <numFmt numFmtId="185" formatCode="_(* #,##0_);[Red]_(* \(#,##0\);_(* &quot;-&quot;_);_(@_)"/>
    <numFmt numFmtId="186" formatCode="&quot;วันที่&quot;\ ว\ ดดดด\ ปปปป"/>
    <numFmt numFmtId="187" formatCode="#,##0.00,,_)_);[Red]\(\ #,##0.00,,\ \);[Green]_-* &quot;-&quot;??_-;_-@_-"/>
    <numFmt numFmtId="188" formatCode="\ #,##0.00,_)_);[Red]\(\ #,##0.00,\ \);[Green]_-* &quot;-&quot;??_-;_-@_-"/>
    <numFmt numFmtId="189" formatCode="#,##0_);[Red]\(#,##0\);"/>
    <numFmt numFmtId="190" formatCode="dd/mm/\_x0000_\_x0000_"/>
    <numFmt numFmtId="191" formatCode="&quot;0&quot;#.0"/>
    <numFmt numFmtId="192" formatCode="&quot;0&quot;#"/>
    <numFmt numFmtId="193" formatCode=";;;"/>
    <numFmt numFmtId="194" formatCode="ดดดด\-bbbb"/>
    <numFmt numFmtId="195" formatCode="ดดด\-bb"/>
    <numFmt numFmtId="196" formatCode="ดดด\-bbbb"/>
    <numFmt numFmtId="197" formatCode="_(* #,##0_)_);[Red]_(* \(\ #,##0\ \);_(* &quot;-&quot;??_);_(@_)"/>
    <numFmt numFmtId="198" formatCode="_(* #,##0.00,,_)_);[Red]_(* \(\ #,##0.00,,\ \);_(* &quot;-&quot;??_);_(@_)"/>
    <numFmt numFmtId="199" formatCode="_(* #,##0.00,_)_);[Red]_(* \(\ #,##0.00,\ \);_(* &quot;-&quot;??_);_(@_)"/>
    <numFmt numFmtId="200" formatCode="_-* #,##0.00_-;[Red]\(\ #,##0.00_-\);_-* &quot;-&quot;_-;_-@_-"/>
    <numFmt numFmtId="201" formatCode="ว\ ดดด\ ปป"/>
    <numFmt numFmtId="202" formatCode="#,##0.00;[Red]\(#,##0.00\)"/>
    <numFmt numFmtId="203" formatCode="_ * #,##0_ ;_ * \-#,##0_ ;_ * &quot;-&quot;_ ;_ @_ "/>
    <numFmt numFmtId="204" formatCode="[$-101041E]d\ mmm\ yy;@"/>
    <numFmt numFmtId="205" formatCode="0.00000000000"/>
    <numFmt numFmtId="206" formatCode="_(* #,##0.00000_);_(* \(#,##0.00000\);_(* &quot;-&quot;??_);_(@_)"/>
    <numFmt numFmtId="207" formatCode="_-[$€-2]* #,##0.00_-;\-[$€-2]* #,##0.00_-;_-[$€-2]* &quot;-&quot;??_-"/>
    <numFmt numFmtId="208" formatCode="#,##0.00;\(#,##0.00\);\-"/>
    <numFmt numFmtId="209" formatCode="#,##0.000;\(#,##0.000\);\-"/>
    <numFmt numFmtId="210" formatCode="#,##0.0000;\(#,##0.0000\);\-"/>
    <numFmt numFmtId="211" formatCode="_(* #,##0_);_(* \(#,##0\);_(* &quot;-&quot;??_);_(@_)"/>
    <numFmt numFmtId="212" formatCode="#,##0;\(#,##0\);&quot;-&quot;;@"/>
  </numFmts>
  <fonts count="15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sz val="10"/>
      <name val="Times New Roman"/>
      <family val="1"/>
      <charset val="222"/>
    </font>
    <font>
      <sz val="11"/>
      <color theme="1"/>
      <name val="Arial"/>
      <family val="2"/>
    </font>
    <font>
      <sz val="10"/>
      <name val="ApFont"/>
      <charset val="222"/>
    </font>
    <font>
      <sz val="10"/>
      <color theme="1"/>
      <name val="Cambria"/>
      <family val="2"/>
    </font>
    <font>
      <sz val="11"/>
      <color theme="1"/>
      <name val="Calibri"/>
      <family val="2"/>
      <charset val="222"/>
      <scheme val="minor"/>
    </font>
    <font>
      <sz val="10"/>
      <color rgb="FF006100"/>
      <name val="Georgia"/>
      <family val="2"/>
    </font>
    <font>
      <sz val="10"/>
      <color rgb="FF9C0006"/>
      <name val="Georgia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sz val="10"/>
      <color indexed="8"/>
      <name val="MS Sans Serif"/>
      <charset val="222"/>
    </font>
    <font>
      <b/>
      <sz val="11.9"/>
      <color indexed="8"/>
      <name val="AngsanaUPC"/>
      <family val="1"/>
    </font>
    <font>
      <sz val="8"/>
      <name val="Arial"/>
      <family val="2"/>
    </font>
    <font>
      <u/>
      <sz val="10"/>
      <color rgb="FF0000FF"/>
      <name val="Georgia"/>
      <family val="1"/>
    </font>
    <font>
      <sz val="14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u/>
      <sz val="10"/>
      <color theme="10"/>
      <name val="MS Sans Serif"/>
      <family val="2"/>
      <charset val="22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b/>
      <sz val="10"/>
      <color indexed="8"/>
      <name val="Arial"/>
      <family val="2"/>
    </font>
    <font>
      <sz val="10"/>
      <name val="MS Sans Serif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</font>
    <font>
      <sz val="14"/>
      <name val="CordiaUPC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Palatino"/>
      <family val="1"/>
    </font>
    <font>
      <sz val="10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1"/>
      <name val="Times New Roman"/>
      <family val="1"/>
    </font>
    <font>
      <sz val="12"/>
      <name val="นูลมรผ"/>
      <charset val="129"/>
    </font>
    <font>
      <sz val="12"/>
      <name val="นูลมรผ"/>
    </font>
    <font>
      <sz val="12"/>
      <name val="新細明體"/>
      <family val="1"/>
      <charset val="136"/>
    </font>
    <font>
      <sz val="12"/>
      <name val="Times New Roman"/>
      <family val="1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8"/>
      <name val="Angsana New"/>
      <family val="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4"/>
      <color indexed="62"/>
      <name val="Angsana New"/>
      <family val="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0"/>
      <name val="Calibri"/>
      <family val="2"/>
      <charset val="222"/>
      <scheme val="minor"/>
    </font>
    <font>
      <sz val="10"/>
      <color theme="0"/>
      <name val="EYInterstate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Arial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rgb="FF000000"/>
      <name val="Arial"/>
      <family val="2"/>
    </font>
    <font>
      <sz val="11"/>
      <color rgb="FF9C6500"/>
      <name val="Calibri"/>
      <family val="2"/>
      <scheme val="minor"/>
    </font>
    <font>
      <sz val="12"/>
      <name val="Arial"/>
      <family val="2"/>
    </font>
    <font>
      <b/>
      <sz val="18"/>
      <name val="Arial"/>
      <family val="2"/>
    </font>
    <font>
      <b/>
      <sz val="18"/>
      <color theme="3"/>
      <name val="Calibri Light"/>
      <family val="2"/>
      <scheme val="major"/>
    </font>
    <font>
      <sz val="13"/>
      <color theme="1"/>
      <name val="Browallia New"/>
      <family val="2"/>
    </font>
  </fonts>
  <fills count="67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308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6" fillId="0" borderId="0"/>
    <xf numFmtId="9" fontId="6" fillId="0" borderId="0" applyFon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0" fontId="12" fillId="0" borderId="0"/>
    <xf numFmtId="4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>
      <protection locked="0"/>
    </xf>
    <xf numFmtId="0" fontId="14" fillId="0" borderId="0"/>
    <xf numFmtId="9" fontId="1" fillId="0" borderId="0" applyFont="0" applyFill="0" applyBorder="0" applyAlignment="0" applyProtection="0"/>
    <xf numFmtId="0" fontId="1" fillId="0" borderId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/>
    <xf numFmtId="0" fontId="6" fillId="0" borderId="0"/>
    <xf numFmtId="0" fontId="6" fillId="0" borderId="0"/>
    <xf numFmtId="166" fontId="1" fillId="0" borderId="0" applyFon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7" fillId="0" borderId="0"/>
    <xf numFmtId="166" fontId="1" fillId="0" borderId="0" applyFont="0" applyFill="0" applyBorder="0" applyAlignment="0" applyProtection="0"/>
    <xf numFmtId="0" fontId="18" fillId="0" borderId="4" applyNumberFormat="0" applyFill="0" applyAlignment="0">
      <protection locked="0"/>
    </xf>
    <xf numFmtId="0" fontId="9" fillId="0" borderId="0"/>
    <xf numFmtId="0" fontId="15" fillId="0" borderId="0"/>
    <xf numFmtId="0" fontId="15" fillId="0" borderId="0"/>
    <xf numFmtId="0" fontId="15" fillId="0" borderId="0"/>
    <xf numFmtId="166" fontId="1" fillId="0" borderId="0" applyFont="0" applyFill="0" applyBorder="0" applyAlignment="0" applyProtection="0"/>
    <xf numFmtId="0" fontId="1" fillId="0" borderId="0"/>
    <xf numFmtId="0" fontId="19" fillId="0" borderId="4" applyNumberFormat="0" applyFill="0" applyBorder="0" applyAlignment="0">
      <alignment wrapText="1"/>
      <protection locked="0"/>
    </xf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0" fontId="1" fillId="0" borderId="0"/>
    <xf numFmtId="166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" fillId="0" borderId="0"/>
    <xf numFmtId="0" fontId="34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6" fillId="0" borderId="0"/>
    <xf numFmtId="166" fontId="37" fillId="0" borderId="0" applyFont="0" applyFill="0" applyBorder="0" applyAlignment="0" applyProtection="0"/>
    <xf numFmtId="0" fontId="7" fillId="0" borderId="0"/>
    <xf numFmtId="0" fontId="9" fillId="0" borderId="0"/>
    <xf numFmtId="0" fontId="18" fillId="0" borderId="4" applyNumberFormat="0" applyFill="0" applyAlignment="0">
      <protection locked="0"/>
    </xf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6" fillId="0" borderId="0"/>
    <xf numFmtId="0" fontId="36" fillId="0" borderId="0"/>
    <xf numFmtId="166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9" fillId="0" borderId="4" applyNumberFormat="0" applyFill="0" applyBorder="0" applyAlignment="0">
      <alignment wrapText="1"/>
      <protection locked="0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3" borderId="0" applyNumberFormat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5" fillId="0" borderId="0"/>
    <xf numFmtId="0" fontId="5" fillId="0" borderId="0"/>
    <xf numFmtId="0" fontId="1" fillId="0" borderId="0"/>
    <xf numFmtId="166" fontId="9" fillId="0" borderId="0" applyFont="0" applyFill="0" applyBorder="0" applyAlignment="0" applyProtection="0"/>
    <xf numFmtId="0" fontId="15" fillId="0" borderId="0"/>
    <xf numFmtId="166" fontId="9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7" fillId="0" borderId="0"/>
    <xf numFmtId="166" fontId="1" fillId="0" borderId="0" applyFont="0" applyFill="0" applyBorder="0" applyAlignment="0" applyProtection="0"/>
    <xf numFmtId="0" fontId="15" fillId="0" borderId="0"/>
    <xf numFmtId="0" fontId="12" fillId="0" borderId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1" fillId="0" borderId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3" fillId="0" borderId="0"/>
    <xf numFmtId="166" fontId="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/>
    <xf numFmtId="0" fontId="1" fillId="0" borderId="0"/>
    <xf numFmtId="166" fontId="1" fillId="0" borderId="0" applyFont="0" applyFill="0" applyBorder="0" applyAlignment="0" applyProtection="0"/>
    <xf numFmtId="0" fontId="5" fillId="0" borderId="0"/>
    <xf numFmtId="0" fontId="1" fillId="0" borderId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166" fontId="9" fillId="0" borderId="0" applyFont="0" applyFill="0" applyBorder="0" applyAlignment="0" applyProtection="0"/>
    <xf numFmtId="0" fontId="15" fillId="0" borderId="0"/>
    <xf numFmtId="166" fontId="9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166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4" fillId="0" borderId="0"/>
    <xf numFmtId="0" fontId="1" fillId="0" borderId="0"/>
    <xf numFmtId="166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6" fillId="0" borderId="0"/>
    <xf numFmtId="166" fontId="1" fillId="0" borderId="0" applyFont="0" applyFill="0" applyBorder="0" applyAlignment="0" applyProtection="0"/>
    <xf numFmtId="0" fontId="7" fillId="0" borderId="0"/>
    <xf numFmtId="0" fontId="45" fillId="0" borderId="0" applyNumberForma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37" fillId="0" borderId="0" applyFont="0" applyFill="0" applyBorder="0" applyAlignment="0" applyProtection="0"/>
    <xf numFmtId="0" fontId="44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1" fillId="0" borderId="0"/>
    <xf numFmtId="166" fontId="9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44" fillId="0" borderId="0"/>
    <xf numFmtId="0" fontId="56" fillId="35" borderId="0" applyNumberFormat="0" applyBorder="0" applyAlignment="0" applyProtection="0"/>
    <xf numFmtId="0" fontId="57" fillId="36" borderId="0" applyNumberFormat="0" applyBorder="0" applyAlignment="0" applyProtection="0"/>
    <xf numFmtId="0" fontId="58" fillId="0" borderId="20" applyNumberFormat="0" applyFill="0" applyAlignment="0" applyProtection="0"/>
    <xf numFmtId="0" fontId="59" fillId="37" borderId="21" applyNumberFormat="0" applyAlignment="0" applyProtection="0"/>
    <xf numFmtId="0" fontId="60" fillId="38" borderId="0" applyNumberFormat="0" applyBorder="0" applyAlignment="0" applyProtection="0"/>
    <xf numFmtId="0" fontId="54" fillId="39" borderId="22" applyNumberFormat="0" applyFont="0" applyAlignment="0" applyProtection="0"/>
    <xf numFmtId="0" fontId="61" fillId="0" borderId="23" applyNumberFormat="0" applyFill="0" applyAlignment="0" applyProtection="0"/>
    <xf numFmtId="0" fontId="62" fillId="0" borderId="24" applyNumberFormat="0" applyFill="0" applyAlignment="0" applyProtection="0"/>
    <xf numFmtId="0" fontId="63" fillId="0" borderId="25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40" borderId="26" applyNumberFormat="0" applyAlignment="0" applyProtection="0"/>
    <xf numFmtId="0" fontId="66" fillId="0" borderId="0" applyNumberFormat="0" applyFill="0" applyBorder="0" applyAlignment="0" applyProtection="0"/>
    <xf numFmtId="0" fontId="67" fillId="0" borderId="27" applyNumberFormat="0" applyFill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39" borderId="0" applyNumberFormat="0" applyBorder="0" applyAlignment="0" applyProtection="0"/>
    <xf numFmtId="0" fontId="44" fillId="49" borderId="0" applyNumberFormat="0" applyBorder="0" applyAlignment="0" applyProtection="0"/>
    <xf numFmtId="0" fontId="44" fillId="35" borderId="0" applyNumberFormat="0" applyBorder="0" applyAlignment="0" applyProtection="0"/>
    <xf numFmtId="0" fontId="4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44" fillId="35" borderId="0" applyNumberFormat="0" applyBorder="0" applyAlignment="0" applyProtection="0"/>
    <xf numFmtId="0" fontId="44" fillId="48" borderId="0" applyNumberFormat="0" applyBorder="0" applyAlignment="0" applyProtection="0"/>
    <xf numFmtId="0" fontId="44" fillId="38" borderId="0" applyNumberFormat="0" applyBorder="0" applyAlignment="0" applyProtection="0"/>
    <xf numFmtId="0" fontId="44" fillId="51" borderId="0" applyNumberFormat="0" applyBorder="0" applyAlignment="0" applyProtection="0"/>
    <xf numFmtId="0" fontId="44" fillId="35" borderId="0" applyNumberFormat="0" applyBorder="0" applyAlignment="0" applyProtection="0"/>
    <xf numFmtId="0" fontId="44" fillId="39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68" fillId="35" borderId="0" applyNumberFormat="0" applyBorder="0" applyAlignment="0" applyProtection="0"/>
    <xf numFmtId="0" fontId="68" fillId="42" borderId="0" applyNumberFormat="0" applyBorder="0" applyAlignment="0" applyProtection="0"/>
    <xf numFmtId="0" fontId="68" fillId="43" borderId="0" applyNumberFormat="0" applyBorder="0" applyAlignment="0" applyProtection="0"/>
    <xf numFmtId="0" fontId="68" fillId="51" borderId="0" applyNumberFormat="0" applyBorder="0" applyAlignment="0" applyProtection="0"/>
    <xf numFmtId="0" fontId="68" fillId="35" borderId="0" applyNumberFormat="0" applyBorder="0" applyAlignment="0" applyProtection="0"/>
    <xf numFmtId="0" fontId="68" fillId="48" borderId="0" applyNumberFormat="0" applyBorder="0" applyAlignment="0" applyProtection="0"/>
    <xf numFmtId="0" fontId="128" fillId="13" borderId="0" applyNumberFormat="0" applyBorder="0" applyAlignment="0" applyProtection="0"/>
    <xf numFmtId="0" fontId="128" fillId="17" borderId="0" applyNumberFormat="0" applyBorder="0" applyAlignment="0" applyProtection="0"/>
    <xf numFmtId="0" fontId="128" fillId="21" borderId="0" applyNumberFormat="0" applyBorder="0" applyAlignment="0" applyProtection="0"/>
    <xf numFmtId="0" fontId="128" fillId="25" borderId="0" applyNumberFormat="0" applyBorder="0" applyAlignment="0" applyProtection="0"/>
    <xf numFmtId="0" fontId="128" fillId="29" borderId="0" applyNumberFormat="0" applyBorder="0" applyAlignment="0" applyProtection="0"/>
    <xf numFmtId="0" fontId="128" fillId="33" borderId="0" applyNumberFormat="0" applyBorder="0" applyAlignment="0" applyProtection="0"/>
    <xf numFmtId="9" fontId="42" fillId="0" borderId="0"/>
    <xf numFmtId="0" fontId="128" fillId="10" borderId="0" applyNumberFormat="0" applyBorder="0" applyAlignment="0" applyProtection="0"/>
    <xf numFmtId="0" fontId="129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8" borderId="0" applyNumberFormat="0" applyBorder="0" applyAlignment="0" applyProtection="0"/>
    <xf numFmtId="0" fontId="128" fillId="22" borderId="0" applyNumberFormat="0" applyBorder="0" applyAlignment="0" applyProtection="0"/>
    <xf numFmtId="0" fontId="128" fillId="22" borderId="0" applyNumberFormat="0" applyBorder="0" applyAlignment="0" applyProtection="0"/>
    <xf numFmtId="0" fontId="128" fillId="26" borderId="0" applyNumberFormat="0" applyBorder="0" applyAlignment="0" applyProtection="0"/>
    <xf numFmtId="0" fontId="128" fillId="26" borderId="0" applyNumberFormat="0" applyBorder="0" applyAlignment="0" applyProtection="0"/>
    <xf numFmtId="0" fontId="128" fillId="30" borderId="0" applyNumberFormat="0" applyBorder="0" applyAlignment="0" applyProtection="0"/>
    <xf numFmtId="0" fontId="128" fillId="30" borderId="0" applyNumberFormat="0" applyBorder="0" applyAlignment="0" applyProtection="0"/>
    <xf numFmtId="166" fontId="46" fillId="0" borderId="0" applyFont="0" applyBorder="0" applyAlignment="0"/>
    <xf numFmtId="0" fontId="130" fillId="4" borderId="0" applyNumberFormat="0" applyBorder="0" applyAlignment="0" applyProtection="0"/>
    <xf numFmtId="0" fontId="131" fillId="4" borderId="0" applyNumberFormat="0" applyBorder="0" applyAlignment="0" applyProtection="0"/>
    <xf numFmtId="0" fontId="49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32" fillId="7" borderId="8" applyNumberFormat="0" applyAlignment="0" applyProtection="0"/>
    <xf numFmtId="0" fontId="133" fillId="8" borderId="11" applyNumberFormat="0" applyAlignment="0" applyProtection="0"/>
    <xf numFmtId="39" fontId="81" fillId="0" borderId="0"/>
    <xf numFmtId="183" fontId="82" fillId="0" borderId="0"/>
    <xf numFmtId="183" fontId="82" fillId="0" borderId="0"/>
    <xf numFmtId="183" fontId="82" fillId="0" borderId="0"/>
    <xf numFmtId="183" fontId="82" fillId="0" borderId="0"/>
    <xf numFmtId="183" fontId="82" fillId="0" borderId="0"/>
    <xf numFmtId="183" fontId="82" fillId="0" borderId="0"/>
    <xf numFmtId="183" fontId="82" fillId="0" borderId="0"/>
    <xf numFmtId="183" fontId="82" fillId="0" borderId="0"/>
    <xf numFmtId="184" fontId="83" fillId="0" borderId="0" applyFill="0" applyBorder="0" applyAlignment="0" applyProtection="0"/>
    <xf numFmtId="40" fontId="83" fillId="0" borderId="0" applyFill="0" applyBorder="0" applyAlignment="0" applyProtection="0"/>
    <xf numFmtId="185" fontId="55" fillId="37" borderId="0" applyFill="0" applyBorder="0" applyAlignment="0">
      <alignment vertical="top"/>
    </xf>
    <xf numFmtId="186" fontId="55" fillId="0" borderId="0" applyFill="0" applyBorder="0" applyAlignment="0" applyProtection="0"/>
    <xf numFmtId="0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4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4" fillId="0" borderId="0" applyFont="0" applyFill="0" applyBorder="0" applyAlignment="0" applyProtection="0"/>
    <xf numFmtId="187" fontId="84" fillId="0" borderId="0" applyFill="0" applyBorder="0"/>
    <xf numFmtId="188" fontId="84" fillId="0" borderId="0" applyFill="0" applyBorder="0"/>
    <xf numFmtId="174" fontId="42" fillId="0" borderId="0"/>
    <xf numFmtId="0" fontId="47" fillId="0" borderId="0"/>
    <xf numFmtId="3" fontId="85" fillId="0" borderId="0" applyFont="0" applyFill="0" applyBorder="0" applyAlignment="0" applyProtection="0"/>
    <xf numFmtId="0" fontId="86" fillId="0" borderId="0">
      <alignment horizontal="left"/>
    </xf>
    <xf numFmtId="0" fontId="87" fillId="0" borderId="0"/>
    <xf numFmtId="0" fontId="88" fillId="0" borderId="0">
      <alignment horizontal="left"/>
    </xf>
    <xf numFmtId="173" fontId="55" fillId="37" borderId="17" applyFill="0" applyBorder="0" applyAlignment="0">
      <alignment horizontal="right"/>
    </xf>
    <xf numFmtId="0" fontId="9" fillId="0" borderId="0" applyFont="0" applyFill="0" applyBorder="0" applyAlignment="0" applyProtection="0"/>
    <xf numFmtId="44" fontId="89" fillId="0" borderId="0" applyFont="0" applyFill="0" applyBorder="0" applyAlignment="0" applyProtection="0"/>
    <xf numFmtId="0" fontId="85" fillId="0" borderId="0" applyFont="0" applyFill="0" applyBorder="0" applyAlignment="0" applyProtection="0"/>
    <xf numFmtId="175" fontId="42" fillId="0" borderId="0"/>
    <xf numFmtId="189" fontId="90" fillId="52" borderId="0">
      <protection hidden="1"/>
    </xf>
    <xf numFmtId="47" fontId="91" fillId="0" borderId="0" applyFill="0">
      <alignment horizontal="center"/>
    </xf>
    <xf numFmtId="14" fontId="91" fillId="0" borderId="0" applyFill="0" applyBorder="0">
      <alignment horizontal="center"/>
    </xf>
    <xf numFmtId="14" fontId="48" fillId="0" borderId="0" applyFill="0" applyBorder="0" applyAlignment="0"/>
    <xf numFmtId="190" fontId="91" fillId="0" borderId="0" applyFill="0">
      <alignment horizontal="center"/>
    </xf>
    <xf numFmtId="170" fontId="42" fillId="0" borderId="0"/>
    <xf numFmtId="0" fontId="4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6" fontId="9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70" fillId="0" borderId="18" applyNumberFormat="0" applyFill="0" applyBorder="0" applyAlignment="0" applyProtection="0">
      <protection locked="0"/>
    </xf>
    <xf numFmtId="0" fontId="95" fillId="0" borderId="14" applyFont="0" applyFill="0" applyBorder="0">
      <alignment horizontal="center" vertical="justify" wrapText="1"/>
    </xf>
    <xf numFmtId="0" fontId="95" fillId="0" borderId="14" applyFont="0" applyFill="0" applyBorder="0">
      <alignment horizontal="centerContinuous" vertical="justify" wrapText="1"/>
    </xf>
    <xf numFmtId="0" fontId="84" fillId="0" borderId="0" applyFill="0" applyBorder="0"/>
    <xf numFmtId="0" fontId="5" fillId="0" borderId="0" applyFont="0" applyFill="0" applyBorder="0"/>
    <xf numFmtId="0" fontId="5" fillId="0" borderId="0" applyFont="0" applyFill="0" applyBorder="0"/>
    <xf numFmtId="0" fontId="5" fillId="0" borderId="0" applyFont="0" applyFill="0" applyBorder="0">
      <alignment vertical="justify" wrapText="1"/>
    </xf>
    <xf numFmtId="0" fontId="136" fillId="3" borderId="0" applyNumberFormat="0" applyBorder="0" applyAlignment="0" applyProtection="0"/>
    <xf numFmtId="38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96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71" fillId="0" borderId="19" applyNumberFormat="0" applyAlignment="0" applyProtection="0">
      <alignment horizontal="left" vertical="center"/>
    </xf>
    <xf numFmtId="0" fontId="71" fillId="0" borderId="3">
      <alignment horizontal="left" vertical="center"/>
    </xf>
    <xf numFmtId="0" fontId="137" fillId="0" borderId="5" applyNumberFormat="0" applyFill="0" applyAlignment="0" applyProtection="0"/>
    <xf numFmtId="0" fontId="97" fillId="0" borderId="0">
      <alignment horizontal="left"/>
    </xf>
    <xf numFmtId="0" fontId="98" fillId="0" borderId="4">
      <alignment horizontal="left" vertical="top"/>
    </xf>
    <xf numFmtId="0" fontId="138" fillId="0" borderId="6" applyNumberFormat="0" applyFill="0" applyAlignment="0" applyProtection="0"/>
    <xf numFmtId="0" fontId="99" fillId="0" borderId="0">
      <alignment horizontal="left"/>
    </xf>
    <xf numFmtId="0" fontId="100" fillId="0" borderId="4">
      <alignment horizontal="left" vertical="top"/>
    </xf>
    <xf numFmtId="0" fontId="139" fillId="0" borderId="7" applyNumberFormat="0" applyFill="0" applyAlignment="0" applyProtection="0"/>
    <xf numFmtId="0" fontId="101" fillId="0" borderId="0">
      <alignment horizontal="left"/>
    </xf>
    <xf numFmtId="0" fontId="139" fillId="0" borderId="0" applyNumberFormat="0" applyFill="0" applyBorder="0" applyAlignment="0" applyProtection="0"/>
    <xf numFmtId="191" fontId="102" fillId="0" borderId="29">
      <alignment horizontal="left"/>
    </xf>
    <xf numFmtId="192" fontId="103" fillId="0" borderId="16">
      <alignment horizontal="left"/>
    </xf>
    <xf numFmtId="0" fontId="104" fillId="0" borderId="30">
      <alignment horizontal="right"/>
    </xf>
    <xf numFmtId="0" fontId="102" fillId="1" borderId="16">
      <alignment horizontal="left"/>
    </xf>
    <xf numFmtId="193" fontId="83" fillId="0" borderId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0" fontId="38" fillId="53" borderId="14" applyNumberFormat="0" applyBorder="0" applyAlignment="0" applyProtection="0"/>
    <xf numFmtId="0" fontId="140" fillId="6" borderId="8" applyNumberFormat="0" applyAlignment="0" applyProtection="0"/>
    <xf numFmtId="0" fontId="105" fillId="50" borderId="28" applyNumberFormat="0" applyAlignment="0" applyProtection="0"/>
    <xf numFmtId="177" fontId="9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41" fillId="0" borderId="10" applyNumberFormat="0" applyFill="0" applyAlignment="0" applyProtection="0"/>
    <xf numFmtId="178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" fontId="106" fillId="0" borderId="0" applyFill="0" applyBorder="0">
      <alignment horizontal="center"/>
    </xf>
    <xf numFmtId="194" fontId="5" fillId="0" borderId="0" applyFill="0" applyBorder="0">
      <alignment horizontal="center"/>
    </xf>
    <xf numFmtId="195" fontId="5" fillId="0" borderId="0" applyFont="0" applyFill="0" applyBorder="0"/>
    <xf numFmtId="196" fontId="5" fillId="0" borderId="0" applyFont="0" applyFill="0" applyBorder="0"/>
    <xf numFmtId="0" fontId="142" fillId="5" borderId="0" applyNumberFormat="0" applyBorder="0" applyAlignment="0" applyProtection="0"/>
    <xf numFmtId="37" fontId="72" fillId="0" borderId="0"/>
    <xf numFmtId="0" fontId="72" fillId="0" borderId="0"/>
    <xf numFmtId="180" fontId="73" fillId="0" borderId="0"/>
    <xf numFmtId="182" fontId="84" fillId="0" borderId="0" applyFont="0" applyFill="0" applyBorder="0"/>
    <xf numFmtId="197" fontId="5" fillId="0" borderId="0" applyFont="0" applyFill="0" applyBorder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1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43" fillId="0" borderId="0"/>
    <xf numFmtId="0" fontId="4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9" fillId="0" borderId="0"/>
    <xf numFmtId="0" fontId="9" fillId="0" borderId="0"/>
    <xf numFmtId="0" fontId="44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5" fillId="0" borderId="0"/>
    <xf numFmtId="0" fontId="5" fillId="0" borderId="0"/>
    <xf numFmtId="0" fontId="54" fillId="0" borderId="0"/>
    <xf numFmtId="0" fontId="9" fillId="0" borderId="0"/>
    <xf numFmtId="0" fontId="43" fillId="0" borderId="0"/>
    <xf numFmtId="0" fontId="51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4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0" fontId="44" fillId="0" borderId="0"/>
    <xf numFmtId="0" fontId="15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0" fontId="7" fillId="0" borderId="0">
      <protection locked="0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98" fontId="5" fillId="0" borderId="0" applyFont="0" applyFill="0" applyBorder="0"/>
    <xf numFmtId="199" fontId="5" fillId="0" borderId="0"/>
    <xf numFmtId="200" fontId="5" fillId="0" borderId="0" applyFont="0" applyFill="0" applyBorder="0">
      <alignment vertical="justify" wrapText="1"/>
    </xf>
    <xf numFmtId="0" fontId="107" fillId="0" borderId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3" fillId="9" borderId="1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44" fillId="39" borderId="22" applyNumberFormat="0" applyFont="0" applyAlignment="0" applyProtection="0"/>
    <xf numFmtId="0" fontId="143" fillId="7" borderId="9" applyNumberFormat="0" applyAlignment="0" applyProtection="0"/>
    <xf numFmtId="0" fontId="108" fillId="0" borderId="0">
      <alignment horizontal="left"/>
    </xf>
    <xf numFmtId="9" fontId="43" fillId="0" borderId="0" applyFont="0" applyFill="0" applyBorder="0" applyAlignment="0" applyProtection="0"/>
    <xf numFmtId="201" fontId="55" fillId="37" borderId="0" applyFill="0" applyBorder="0" applyAlignment="0" applyProtection="0">
      <protection locked="0"/>
    </xf>
    <xf numFmtId="5" fontId="55" fillId="37" borderId="0" applyFill="0" applyBorder="0" applyAlignment="0" applyProtection="0">
      <alignment vertical="top"/>
    </xf>
    <xf numFmtId="202" fontId="55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80" fillId="0" borderId="0"/>
    <xf numFmtId="1" fontId="9" fillId="0" borderId="15" applyNumberFormat="0" applyFill="0" applyAlignment="0" applyProtection="0">
      <alignment horizontal="center" vertical="center"/>
    </xf>
    <xf numFmtId="0" fontId="93" fillId="0" borderId="31">
      <alignment vertical="center"/>
    </xf>
    <xf numFmtId="4" fontId="50" fillId="38" borderId="32" applyNumberFormat="0" applyProtection="0">
      <alignment vertical="center"/>
    </xf>
    <xf numFmtId="4" fontId="109" fillId="54" borderId="32" applyNumberFormat="0" applyProtection="0">
      <alignment vertical="center"/>
    </xf>
    <xf numFmtId="4" fontId="50" fillId="54" borderId="32" applyNumberFormat="0" applyProtection="0">
      <alignment horizontal="left" vertical="center" indent="1"/>
    </xf>
    <xf numFmtId="0" fontId="50" fillId="54" borderId="32" applyNumberFormat="0" applyProtection="0">
      <alignment horizontal="left" vertical="top" indent="1"/>
    </xf>
    <xf numFmtId="4" fontId="50" fillId="55" borderId="0" applyNumberFormat="0" applyProtection="0">
      <alignment horizontal="left" vertical="center" indent="1"/>
    </xf>
    <xf numFmtId="4" fontId="48" fillId="51" borderId="32" applyNumberFormat="0" applyProtection="0">
      <alignment horizontal="right" vertical="center"/>
    </xf>
    <xf numFmtId="4" fontId="48" fillId="48" borderId="32" applyNumberFormat="0" applyProtection="0">
      <alignment horizontal="right" vertical="center"/>
    </xf>
    <xf numFmtId="4" fontId="48" fillId="46" borderId="32" applyNumberFormat="0" applyProtection="0">
      <alignment horizontal="right" vertical="center"/>
    </xf>
    <xf numFmtId="4" fontId="48" fillId="43" borderId="32" applyNumberFormat="0" applyProtection="0">
      <alignment horizontal="right" vertical="center"/>
    </xf>
    <xf numFmtId="4" fontId="48" fillId="56" borderId="32" applyNumberFormat="0" applyProtection="0">
      <alignment horizontal="right" vertical="center"/>
    </xf>
    <xf numFmtId="4" fontId="48" fillId="42" borderId="32" applyNumberFormat="0" applyProtection="0">
      <alignment horizontal="right" vertical="center"/>
    </xf>
    <xf numFmtId="4" fontId="48" fillId="57" borderId="32" applyNumberFormat="0" applyProtection="0">
      <alignment horizontal="right" vertical="center"/>
    </xf>
    <xf numFmtId="4" fontId="48" fillId="58" borderId="32" applyNumberFormat="0" applyProtection="0">
      <alignment horizontal="right" vertical="center"/>
    </xf>
    <xf numFmtId="4" fontId="48" fillId="59" borderId="32" applyNumberFormat="0" applyProtection="0">
      <alignment horizontal="right" vertical="center"/>
    </xf>
    <xf numFmtId="4" fontId="50" fillId="60" borderId="33" applyNumberFormat="0" applyProtection="0">
      <alignment horizontal="left" vertical="center" indent="1"/>
    </xf>
    <xf numFmtId="4" fontId="48" fillId="61" borderId="0" applyNumberFormat="0" applyProtection="0">
      <alignment horizontal="left" vertical="center" indent="1"/>
    </xf>
    <xf numFmtId="4" fontId="110" fillId="62" borderId="0" applyNumberFormat="0" applyProtection="0">
      <alignment horizontal="left" vertical="center" indent="1"/>
    </xf>
    <xf numFmtId="4" fontId="48" fillId="63" borderId="32" applyNumberFormat="0" applyProtection="0">
      <alignment horizontal="right" vertical="center"/>
    </xf>
    <xf numFmtId="4" fontId="48" fillId="61" borderId="0" applyNumberFormat="0" applyProtection="0">
      <alignment horizontal="left" vertical="center" indent="1"/>
    </xf>
    <xf numFmtId="4" fontId="48" fillId="55" borderId="0" applyNumberFormat="0" applyProtection="0">
      <alignment horizontal="left" vertical="center" indent="1"/>
    </xf>
    <xf numFmtId="0" fontId="9" fillId="62" borderId="32" applyNumberFormat="0" applyProtection="0">
      <alignment horizontal="left" vertical="center" indent="1"/>
    </xf>
    <xf numFmtId="0" fontId="9" fillId="62" borderId="32" applyNumberFormat="0" applyProtection="0">
      <alignment horizontal="left" vertical="top" indent="1"/>
    </xf>
    <xf numFmtId="0" fontId="9" fillId="55" borderId="32" applyNumberFormat="0" applyProtection="0">
      <alignment horizontal="left" vertical="center" indent="1"/>
    </xf>
    <xf numFmtId="0" fontId="9" fillId="55" borderId="32" applyNumberFormat="0" applyProtection="0">
      <alignment horizontal="left" vertical="top" indent="1"/>
    </xf>
    <xf numFmtId="0" fontId="9" fillId="64" borderId="32" applyNumberFormat="0" applyProtection="0">
      <alignment horizontal="left" vertical="center" indent="1"/>
    </xf>
    <xf numFmtId="0" fontId="9" fillId="64" borderId="32" applyNumberFormat="0" applyProtection="0">
      <alignment horizontal="left" vertical="top" indent="1"/>
    </xf>
    <xf numFmtId="0" fontId="9" fillId="65" borderId="32" applyNumberFormat="0" applyProtection="0">
      <alignment horizontal="left" vertical="center" indent="1"/>
    </xf>
    <xf numFmtId="0" fontId="9" fillId="65" borderId="32" applyNumberFormat="0" applyProtection="0">
      <alignment horizontal="left" vertical="top" indent="1"/>
    </xf>
    <xf numFmtId="4" fontId="48" fillId="53" borderId="32" applyNumberFormat="0" applyProtection="0">
      <alignment vertical="center"/>
    </xf>
    <xf numFmtId="4" fontId="111" fillId="53" borderId="32" applyNumberFormat="0" applyProtection="0">
      <alignment vertical="center"/>
    </xf>
    <xf numFmtId="4" fontId="48" fillId="53" borderId="32" applyNumberFormat="0" applyProtection="0">
      <alignment horizontal="left" vertical="center" indent="1"/>
    </xf>
    <xf numFmtId="0" fontId="48" fillId="53" borderId="32" applyNumberFormat="0" applyProtection="0">
      <alignment horizontal="left" vertical="top" indent="1"/>
    </xf>
    <xf numFmtId="4" fontId="48" fillId="61" borderId="32" applyNumberFormat="0" applyProtection="0">
      <alignment horizontal="right" vertical="center"/>
    </xf>
    <xf numFmtId="4" fontId="111" fillId="61" borderId="32" applyNumberFormat="0" applyProtection="0">
      <alignment horizontal="right" vertical="center"/>
    </xf>
    <xf numFmtId="4" fontId="48" fillId="63" borderId="32" applyNumberFormat="0" applyProtection="0">
      <alignment horizontal="left" vertical="center" indent="1"/>
    </xf>
    <xf numFmtId="0" fontId="48" fillId="55" borderId="32" applyNumberFormat="0" applyProtection="0">
      <alignment horizontal="left" vertical="top" indent="1"/>
    </xf>
    <xf numFmtId="4" fontId="112" fillId="66" borderId="0" applyNumberFormat="0" applyProtection="0">
      <alignment horizontal="left" vertical="center" indent="1"/>
    </xf>
    <xf numFmtId="4" fontId="113" fillId="61" borderId="32" applyNumberFormat="0" applyProtection="0">
      <alignment horizontal="right" vertical="center"/>
    </xf>
    <xf numFmtId="0" fontId="114" fillId="0" borderId="0">
      <alignment horizontal="left"/>
    </xf>
    <xf numFmtId="0" fontId="74" fillId="0" borderId="0"/>
    <xf numFmtId="3" fontId="115" fillId="54" borderId="14">
      <alignment horizontal="left" vertical="top" wrapText="1"/>
      <protection locked="0"/>
    </xf>
    <xf numFmtId="0" fontId="75" fillId="0" borderId="0"/>
    <xf numFmtId="0" fontId="116" fillId="0" borderId="0">
      <alignment horizontal="left"/>
    </xf>
    <xf numFmtId="0" fontId="94" fillId="0" borderId="0">
      <alignment horizontal="left"/>
    </xf>
    <xf numFmtId="0" fontId="99" fillId="0" borderId="0"/>
    <xf numFmtId="0" fontId="97" fillId="0" borderId="0"/>
    <xf numFmtId="0" fontId="94" fillId="0" borderId="0"/>
    <xf numFmtId="0" fontId="117" fillId="0" borderId="0" applyNumberFormat="0" applyFill="0" applyBorder="0" applyAlignment="0" applyProtection="0"/>
    <xf numFmtId="0" fontId="118" fillId="0" borderId="0"/>
    <xf numFmtId="0" fontId="118" fillId="0" borderId="0"/>
    <xf numFmtId="0" fontId="119" fillId="0" borderId="0"/>
    <xf numFmtId="0" fontId="119" fillId="0" borderId="0"/>
    <xf numFmtId="0" fontId="118" fillId="0" borderId="0"/>
    <xf numFmtId="0" fontId="118" fillId="0" borderId="0"/>
    <xf numFmtId="49" fontId="48" fillId="0" borderId="0" applyFill="0" applyBorder="0" applyAlignment="0"/>
    <xf numFmtId="0" fontId="9" fillId="0" borderId="0" applyFill="0" applyBorder="0" applyAlignment="0"/>
    <xf numFmtId="203" fontId="9" fillId="0" borderId="0" applyFill="0" applyBorder="0" applyAlignment="0"/>
    <xf numFmtId="0" fontId="120" fillId="0" borderId="0" applyNumberFormat="0" applyFill="0" applyBorder="0" applyAlignment="0" applyProtection="0"/>
    <xf numFmtId="0" fontId="121" fillId="0" borderId="0">
      <alignment horizontal="center" vertical="top"/>
    </xf>
    <xf numFmtId="40" fontId="76" fillId="0" borderId="0"/>
    <xf numFmtId="0" fontId="144" fillId="0" borderId="0" applyNumberFormat="0" applyFill="0" applyBorder="0" applyAlignment="0" applyProtection="0"/>
    <xf numFmtId="0" fontId="119" fillId="0" borderId="0"/>
    <xf numFmtId="0" fontId="118" fillId="0" borderId="0"/>
    <xf numFmtId="0" fontId="145" fillId="0" borderId="13" applyNumberFormat="0" applyFill="0" applyAlignment="0" applyProtection="0"/>
    <xf numFmtId="181" fontId="74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/>
    <xf numFmtId="165" fontId="123" fillId="0" borderId="0" applyFont="0" applyFill="0" applyBorder="0" applyAlignment="0" applyProtection="0"/>
    <xf numFmtId="166" fontId="123" fillId="0" borderId="0" applyFont="0" applyFill="0" applyBorder="0" applyAlignment="0" applyProtection="0"/>
    <xf numFmtId="42" fontId="124" fillId="0" borderId="0" applyFont="0" applyFill="0" applyBorder="0" applyAlignment="0" applyProtection="0"/>
    <xf numFmtId="44" fontId="124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9" fillId="0" borderId="0"/>
    <xf numFmtId="0" fontId="36" fillId="0" borderId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7" fillId="0" borderId="0"/>
    <xf numFmtId="0" fontId="78" fillId="0" borderId="0" applyFont="0" applyFill="0" applyBorder="0" applyAlignment="0" applyProtection="0">
      <protection hidden="1"/>
    </xf>
    <xf numFmtId="166" fontId="42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74" fillId="0" borderId="0"/>
    <xf numFmtId="0" fontId="9" fillId="0" borderId="0"/>
    <xf numFmtId="166" fontId="79" fillId="0" borderId="0" applyFont="0" applyFill="0" applyBorder="0" applyAlignment="0" applyProtection="0">
      <alignment vertical="center"/>
    </xf>
    <xf numFmtId="0" fontId="80" fillId="0" borderId="0">
      <alignment vertical="center"/>
    </xf>
    <xf numFmtId="0" fontId="126" fillId="0" borderId="0"/>
    <xf numFmtId="0" fontId="127" fillId="0" borderId="0"/>
    <xf numFmtId="181" fontId="74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71" fillId="0" borderId="34" applyNumberFormat="0" applyAlignment="0" applyProtection="0">
      <alignment horizontal="left" vertical="center"/>
    </xf>
    <xf numFmtId="9" fontId="43" fillId="0" borderId="0" applyFont="0" applyFill="0" applyBorder="0" applyAlignment="0" applyProtection="0"/>
    <xf numFmtId="0" fontId="93" fillId="0" borderId="31">
      <alignment vertical="center"/>
    </xf>
    <xf numFmtId="4" fontId="50" fillId="60" borderId="33" applyNumberFormat="0" applyProtection="0">
      <alignment horizontal="left" vertical="center" indent="1"/>
    </xf>
    <xf numFmtId="204" fontId="15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166" fontId="15" fillId="0" borderId="0" applyFont="0" applyFill="0" applyBorder="0" applyAlignment="0" applyProtection="0"/>
    <xf numFmtId="0" fontId="9" fillId="0" borderId="0"/>
    <xf numFmtId="0" fontId="147" fillId="0" borderId="0"/>
    <xf numFmtId="166" fontId="147" fillId="0" borderId="0" applyFont="0" applyFill="0" applyBorder="0" applyAlignment="0" applyProtection="0"/>
    <xf numFmtId="0" fontId="9" fillId="0" borderId="0"/>
    <xf numFmtId="0" fontId="1" fillId="0" borderId="0"/>
    <xf numFmtId="166" fontId="1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166" fontId="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5" fillId="0" borderId="0"/>
    <xf numFmtId="0" fontId="1" fillId="0" borderId="0"/>
    <xf numFmtId="166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9" fontId="70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44" fillId="35" borderId="0" applyNumberFormat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5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5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128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128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128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128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128" fillId="29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28" fillId="33" borderId="0" applyNumberFormat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128" fillId="18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30" fillId="4" borderId="0" applyNumberFormat="0" applyBorder="0" applyAlignment="0" applyProtection="0"/>
    <xf numFmtId="0" fontId="27" fillId="7" borderId="8" applyNumberFormat="0" applyAlignment="0" applyProtection="0"/>
    <xf numFmtId="0" fontId="27" fillId="7" borderId="8" applyNumberFormat="0" applyAlignment="0" applyProtection="0"/>
    <xf numFmtId="0" fontId="132" fillId="7" borderId="8" applyNumberFormat="0" applyAlignment="0" applyProtection="0"/>
    <xf numFmtId="0" fontId="29" fillId="8" borderId="11" applyNumberFormat="0" applyAlignment="0" applyProtection="0"/>
    <xf numFmtId="0" fontId="29" fillId="8" borderId="11" applyNumberFormat="0" applyAlignment="0" applyProtection="0"/>
    <xf numFmtId="0" fontId="133" fillId="8" borderId="11" applyNumberFormat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70" fillId="0" borderId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93" fontId="5" fillId="0" borderId="0"/>
    <xf numFmtId="193" fontId="5" fillId="0" borderId="0"/>
    <xf numFmtId="193" fontId="5" fillId="0" borderId="0"/>
    <xf numFmtId="193" fontId="5" fillId="0" borderId="0"/>
    <xf numFmtId="0" fontId="149" fillId="0" borderId="0" applyProtection="0"/>
    <xf numFmtId="206" fontId="5" fillId="0" borderId="0"/>
    <xf numFmtId="206" fontId="5" fillId="0" borderId="0"/>
    <xf numFmtId="206" fontId="5" fillId="0" borderId="0"/>
    <xf numFmtId="206" fontId="5" fillId="0" borderId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" fontId="149" fillId="0" borderId="0" applyProtection="0"/>
    <xf numFmtId="0" fontId="23" fillId="3" borderId="0" applyNumberFormat="0" applyBorder="0" applyAlignment="0" applyProtection="0"/>
    <xf numFmtId="0" fontId="136" fillId="3" borderId="0" applyNumberFormat="0" applyBorder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137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138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139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0" fillId="0" borderId="0" applyProtection="0"/>
    <xf numFmtId="0" fontId="71" fillId="0" borderId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25" fillId="6" borderId="8" applyNumberFormat="0" applyAlignment="0" applyProtection="0"/>
    <xf numFmtId="0" fontId="25" fillId="6" borderId="8" applyNumberFormat="0" applyAlignment="0" applyProtection="0"/>
    <xf numFmtId="0" fontId="140" fillId="6" borderId="8" applyNumberFormat="0" applyAlignment="0" applyProtection="0"/>
    <xf numFmtId="0" fontId="140" fillId="6" borderId="8" applyNumberFormat="0" applyAlignment="0" applyProtection="0"/>
    <xf numFmtId="0" fontId="140" fillId="6" borderId="8" applyNumberFormat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141" fillId="0" borderId="10" applyNumberFormat="0" applyFill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2" fillId="5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9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0" fontId="15" fillId="9" borderId="12" applyNumberFormat="0" applyFont="0" applyAlignment="0" applyProtection="0"/>
    <xf numFmtId="0" fontId="15" fillId="9" borderId="12" applyNumberFormat="0" applyFont="0" applyAlignment="0" applyProtection="0"/>
    <xf numFmtId="0" fontId="26" fillId="7" borderId="9" applyNumberFormat="0" applyAlignment="0" applyProtection="0"/>
    <xf numFmtId="0" fontId="26" fillId="7" borderId="9" applyNumberFormat="0" applyAlignment="0" applyProtection="0"/>
    <xf numFmtId="0" fontId="143" fillId="7" borderId="9" applyNumberFormat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9" fillId="0" borderId="15" applyNumberFormat="0" applyFill="0" applyAlignment="0" applyProtection="0">
      <alignment horizontal="center" vertical="center"/>
    </xf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145" fillId="0" borderId="13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9" fillId="0" borderId="0"/>
    <xf numFmtId="0" fontId="15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2" applyNumberFormat="0" applyFont="0" applyAlignment="0" applyProtection="0"/>
    <xf numFmtId="0" fontId="15" fillId="9" borderId="12" applyNumberFormat="0" applyFont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0" fontId="15" fillId="0" borderId="0"/>
    <xf numFmtId="166" fontId="9" fillId="0" borderId="0" applyFont="0" applyFill="0" applyBorder="0" applyAlignment="0" applyProtection="0"/>
    <xf numFmtId="0" fontId="15" fillId="0" borderId="0"/>
    <xf numFmtId="0" fontId="9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4" fillId="0" borderId="0"/>
    <xf numFmtId="166" fontId="14" fillId="0" borderId="0" applyFont="0" applyFill="0" applyBorder="0" applyAlignment="0" applyProtection="0"/>
    <xf numFmtId="0" fontId="41" fillId="0" borderId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3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6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44" fillId="0" borderId="0"/>
    <xf numFmtId="0" fontId="1" fillId="0" borderId="0"/>
    <xf numFmtId="166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6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37" fillId="0" borderId="0" applyFont="0" applyFill="0" applyBorder="0" applyAlignment="0" applyProtection="0"/>
    <xf numFmtId="0" fontId="44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44" fillId="0" borderId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28" fillId="13" borderId="0" applyNumberFormat="0" applyBorder="0" applyAlignment="0" applyProtection="0"/>
    <xf numFmtId="0" fontId="128" fillId="17" borderId="0" applyNumberFormat="0" applyBorder="0" applyAlignment="0" applyProtection="0"/>
    <xf numFmtId="0" fontId="128" fillId="21" borderId="0" applyNumberFormat="0" applyBorder="0" applyAlignment="0" applyProtection="0"/>
    <xf numFmtId="0" fontId="128" fillId="25" borderId="0" applyNumberFormat="0" applyBorder="0" applyAlignment="0" applyProtection="0"/>
    <xf numFmtId="0" fontId="128" fillId="29" borderId="0" applyNumberFormat="0" applyBorder="0" applyAlignment="0" applyProtection="0"/>
    <xf numFmtId="0" fontId="128" fillId="33" borderId="0" applyNumberFormat="0" applyBorder="0" applyAlignment="0" applyProtection="0"/>
    <xf numFmtId="0" fontId="128" fillId="10" borderId="0" applyNumberFormat="0" applyBorder="0" applyAlignment="0" applyProtection="0"/>
    <xf numFmtId="0" fontId="129" fillId="10" borderId="0" applyNumberFormat="0" applyBorder="0" applyAlignment="0" applyProtection="0"/>
    <xf numFmtId="0" fontId="128" fillId="14" borderId="0" applyNumberFormat="0" applyBorder="0" applyAlignment="0" applyProtection="0"/>
    <xf numFmtId="0" fontId="128" fillId="18" borderId="0" applyNumberFormat="0" applyBorder="0" applyAlignment="0" applyProtection="0"/>
    <xf numFmtId="0" fontId="128" fillId="22" borderId="0" applyNumberFormat="0" applyBorder="0" applyAlignment="0" applyProtection="0"/>
    <xf numFmtId="0" fontId="128" fillId="26" borderId="0" applyNumberFormat="0" applyBorder="0" applyAlignment="0" applyProtection="0"/>
    <xf numFmtId="0" fontId="128" fillId="30" borderId="0" applyNumberFormat="0" applyBorder="0" applyAlignment="0" applyProtection="0"/>
    <xf numFmtId="0" fontId="130" fillId="4" borderId="0" applyNumberFormat="0" applyBorder="0" applyAlignment="0" applyProtection="0"/>
    <xf numFmtId="0" fontId="131" fillId="4" borderId="0" applyNumberFormat="0" applyBorder="0" applyAlignment="0" applyProtection="0"/>
    <xf numFmtId="0" fontId="132" fillId="7" borderId="8" applyNumberFormat="0" applyAlignment="0" applyProtection="0"/>
    <xf numFmtId="0" fontId="133" fillId="8" borderId="11" applyNumberFormat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4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4" fillId="0" borderId="0" applyFont="0" applyFill="0" applyBorder="0" applyAlignment="0" applyProtection="0"/>
    <xf numFmtId="174" fontId="42" fillId="0" borderId="0"/>
    <xf numFmtId="44" fontId="89" fillId="0" borderId="0" applyFont="0" applyFill="0" applyBorder="0" applyAlignment="0" applyProtection="0"/>
    <xf numFmtId="175" fontId="42" fillId="0" borderId="0"/>
    <xf numFmtId="47" fontId="91" fillId="0" borderId="0" applyFill="0">
      <alignment horizontal="center"/>
    </xf>
    <xf numFmtId="170" fontId="42" fillId="0" borderId="0"/>
    <xf numFmtId="176" fontId="9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3" borderId="0" applyNumberFormat="0" applyBorder="0" applyAlignment="0" applyProtection="0"/>
    <xf numFmtId="0" fontId="137" fillId="0" borderId="5" applyNumberFormat="0" applyFill="0" applyAlignment="0" applyProtection="0"/>
    <xf numFmtId="0" fontId="138" fillId="0" borderId="6" applyNumberFormat="0" applyFill="0" applyAlignment="0" applyProtection="0"/>
    <xf numFmtId="0" fontId="139" fillId="0" borderId="7" applyNumberFormat="0" applyFill="0" applyAlignment="0" applyProtection="0"/>
    <xf numFmtId="0" fontId="139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40" fillId="6" borderId="8" applyNumberFormat="0" applyAlignment="0" applyProtection="0"/>
    <xf numFmtId="0" fontId="105" fillId="50" borderId="28" applyNumberFormat="0" applyAlignment="0" applyProtection="0"/>
    <xf numFmtId="0" fontId="141" fillId="0" borderId="10" applyNumberFormat="0" applyFill="0" applyAlignment="0" applyProtection="0"/>
    <xf numFmtId="0" fontId="142" fillId="5" borderId="0" applyNumberFormat="0" applyBorder="0" applyAlignment="0" applyProtection="0"/>
    <xf numFmtId="0" fontId="54" fillId="0" borderId="0"/>
    <xf numFmtId="0" fontId="4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3" fillId="0" borderId="0"/>
    <xf numFmtId="0" fontId="51" fillId="0" borderId="0"/>
    <xf numFmtId="0" fontId="7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0" fontId="44" fillId="0" borderId="0"/>
    <xf numFmtId="0" fontId="15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3" fillId="9" borderId="12" applyNumberFormat="0" applyFont="0" applyAlignment="0" applyProtection="0"/>
    <xf numFmtId="0" fontId="44" fillId="39" borderId="22" applyNumberFormat="0" applyFont="0" applyAlignment="0" applyProtection="0"/>
    <xf numFmtId="0" fontId="143" fillId="7" borderId="9" applyNumberFormat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3" fillId="0" borderId="31">
      <alignment vertical="center"/>
    </xf>
    <xf numFmtId="4" fontId="50" fillId="60" borderId="33" applyNumberFormat="0" applyProtection="0">
      <alignment horizontal="left" vertical="center" indent="1"/>
    </xf>
    <xf numFmtId="0" fontId="144" fillId="0" borderId="0" applyNumberFormat="0" applyFill="0" applyBorder="0" applyAlignment="0" applyProtection="0"/>
    <xf numFmtId="0" fontId="145" fillId="0" borderId="13" applyNumberFormat="0" applyFill="0" applyAlignment="0" applyProtection="0"/>
    <xf numFmtId="0" fontId="146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4" fillId="0" borderId="0"/>
    <xf numFmtId="0" fontId="15" fillId="0" borderId="0"/>
    <xf numFmtId="166" fontId="9" fillId="0" borderId="0" applyFont="0" applyFill="0" applyBorder="0" applyAlignment="0" applyProtection="0"/>
    <xf numFmtId="0" fontId="43" fillId="0" borderId="0"/>
    <xf numFmtId="0" fontId="5" fillId="0" borderId="0"/>
    <xf numFmtId="0" fontId="1" fillId="0" borderId="0"/>
    <xf numFmtId="166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37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93" fillId="0" borderId="31">
      <alignment vertical="center"/>
    </xf>
    <xf numFmtId="4" fontId="50" fillId="60" borderId="33" applyNumberFormat="0" applyProtection="0">
      <alignment horizontal="left" vertical="center" indent="1"/>
    </xf>
    <xf numFmtId="0" fontId="1" fillId="0" borderId="0"/>
    <xf numFmtId="9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166" fontId="15" fillId="0" borderId="0" applyFont="0" applyFill="0" applyBorder="0" applyAlignment="0" applyProtection="0"/>
    <xf numFmtId="0" fontId="9" fillId="0" borderId="0"/>
    <xf numFmtId="0" fontId="147" fillId="0" borderId="0"/>
    <xf numFmtId="166" fontId="14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14" fillId="0" borderId="0"/>
    <xf numFmtId="166" fontId="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166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166" fontId="42" fillId="0" borderId="0" applyFont="0" applyFill="0" applyBorder="0" applyAlignment="0" applyProtection="0"/>
    <xf numFmtId="0" fontId="9" fillId="0" borderId="0"/>
    <xf numFmtId="0" fontId="9" fillId="0" borderId="0"/>
    <xf numFmtId="0" fontId="47" fillId="0" borderId="0"/>
    <xf numFmtId="0" fontId="47" fillId="0" borderId="0"/>
    <xf numFmtId="0" fontId="1" fillId="0" borderId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36" fillId="0" borderId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9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166" fontId="14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" fillId="0" borderId="0"/>
    <xf numFmtId="166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166" fontId="9" fillId="0" borderId="0" applyFont="0" applyFill="0" applyBorder="0" applyAlignment="0" applyProtection="0"/>
    <xf numFmtId="166" fontId="46" fillId="0" borderId="0" applyFont="0" applyBorder="0" applyAlignment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4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4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4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0" borderId="0"/>
    <xf numFmtId="166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4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" fillId="0" borderId="0"/>
    <xf numFmtId="166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4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</cellStyleXfs>
  <cellXfs count="198">
    <xf numFmtId="0" fontId="0" fillId="0" borderId="0" xfId="0"/>
    <xf numFmtId="37" fontId="3" fillId="0" borderId="0" xfId="1" applyNumberFormat="1" applyFont="1" applyAlignment="1">
      <alignment vertical="center"/>
    </xf>
    <xf numFmtId="37" fontId="3" fillId="0" borderId="0" xfId="1" quotePrefix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37" fontId="3" fillId="0" borderId="1" xfId="1" applyNumberFormat="1" applyFont="1" applyBorder="1" applyAlignment="1">
      <alignment vertical="center"/>
    </xf>
    <xf numFmtId="37" fontId="3" fillId="0" borderId="1" xfId="1" quotePrefix="1" applyNumberFormat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168" fontId="3" fillId="0" borderId="0" xfId="2" applyNumberFormat="1" applyFont="1" applyFill="1" applyAlignment="1">
      <alignment horizontal="right" vertical="top"/>
    </xf>
    <xf numFmtId="168" fontId="3" fillId="0" borderId="1" xfId="2" applyNumberFormat="1" applyFont="1" applyFill="1" applyBorder="1" applyAlignment="1">
      <alignment horizontal="right" vertical="top"/>
    </xf>
    <xf numFmtId="0" fontId="4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7" fontId="3" fillId="2" borderId="0" xfId="3" applyNumberFormat="1" applyFont="1" applyFill="1" applyAlignment="1">
      <alignment horizontal="right" vertical="center"/>
    </xf>
    <xf numFmtId="169" fontId="4" fillId="2" borderId="0" xfId="4" applyNumberFormat="1" applyFont="1" applyFill="1" applyAlignment="1">
      <alignment horizontal="right" vertical="center"/>
    </xf>
    <xf numFmtId="169" fontId="4" fillId="2" borderId="0" xfId="6" quotePrefix="1" applyNumberFormat="1" applyFont="1" applyFill="1" applyAlignment="1">
      <alignment horizontal="right" vertical="center"/>
    </xf>
    <xf numFmtId="169" fontId="4" fillId="0" borderId="0" xfId="6" quotePrefix="1" applyNumberFormat="1" applyFont="1" applyFill="1" applyAlignment="1">
      <alignment horizontal="right" vertical="center"/>
    </xf>
    <xf numFmtId="169" fontId="4" fillId="2" borderId="1" xfId="4" applyNumberFormat="1" applyFont="1" applyFill="1" applyBorder="1" applyAlignment="1">
      <alignment horizontal="right" vertical="center"/>
    </xf>
    <xf numFmtId="0" fontId="3" fillId="0" borderId="0" xfId="3" applyFont="1" applyAlignment="1">
      <alignment vertical="center"/>
    </xf>
    <xf numFmtId="169" fontId="4" fillId="2" borderId="0" xfId="2" applyNumberFormat="1" applyFont="1" applyFill="1" applyAlignment="1">
      <alignment horizontal="right" vertical="center"/>
    </xf>
    <xf numFmtId="169" fontId="4" fillId="0" borderId="0" xfId="2" applyNumberFormat="1" applyFont="1" applyFill="1" applyAlignment="1">
      <alignment horizontal="right" vertical="center"/>
    </xf>
    <xf numFmtId="169" fontId="4" fillId="2" borderId="0" xfId="3" applyNumberFormat="1" applyFont="1" applyFill="1" applyAlignment="1">
      <alignment horizontal="right" vertical="center"/>
    </xf>
    <xf numFmtId="169" fontId="4" fillId="0" borderId="0" xfId="7" quotePrefix="1" applyNumberFormat="1" applyFont="1" applyFill="1" applyAlignment="1">
      <alignment horizontal="right" vertical="center"/>
    </xf>
    <xf numFmtId="167" fontId="4" fillId="0" borderId="0" xfId="8" applyNumberFormat="1" applyFont="1" applyFill="1" applyAlignment="1">
      <alignment horizontal="right" vertical="center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right" vertical="center"/>
    </xf>
    <xf numFmtId="0" fontId="4" fillId="2" borderId="0" xfId="3" applyFont="1" applyFill="1"/>
    <xf numFmtId="0" fontId="4" fillId="0" borderId="0" xfId="4" applyFont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4" fillId="0" borderId="0" xfId="4" applyFont="1" applyAlignment="1">
      <alignment horizontal="right" vertical="center"/>
    </xf>
    <xf numFmtId="0" fontId="4" fillId="0" borderId="0" xfId="0" applyFont="1"/>
    <xf numFmtId="169" fontId="4" fillId="0" borderId="0" xfId="8" applyNumberFormat="1" applyFont="1" applyFill="1" applyBorder="1" applyAlignment="1">
      <alignment horizontal="right" vertical="center"/>
    </xf>
    <xf numFmtId="169" fontId="4" fillId="2" borderId="1" xfId="0" applyNumberFormat="1" applyFont="1" applyFill="1" applyBorder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7" fontId="3" fillId="0" borderId="1" xfId="1" applyNumberFormat="1" applyFont="1" applyBorder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68" fontId="3" fillId="0" borderId="0" xfId="3" applyNumberFormat="1" applyFont="1" applyAlignment="1">
      <alignment horizontal="right" vertical="top"/>
    </xf>
    <xf numFmtId="167" fontId="4" fillId="0" borderId="0" xfId="3" applyNumberFormat="1" applyFont="1" applyAlignment="1">
      <alignment horizontal="right" vertical="center"/>
    </xf>
    <xf numFmtId="167" fontId="4" fillId="0" borderId="1" xfId="3" applyNumberFormat="1" applyFont="1" applyBorder="1" applyAlignment="1">
      <alignment horizontal="right" vertical="center"/>
    </xf>
    <xf numFmtId="167" fontId="3" fillId="0" borderId="0" xfId="3" applyNumberFormat="1" applyFont="1" applyAlignment="1">
      <alignment horizontal="right" vertical="center"/>
    </xf>
    <xf numFmtId="169" fontId="4" fillId="0" borderId="0" xfId="5" applyNumberFormat="1" applyFont="1" applyFill="1" applyBorder="1" applyAlignment="1">
      <alignment horizontal="right" vertical="center"/>
    </xf>
    <xf numFmtId="169" fontId="4" fillId="0" borderId="0" xfId="5" applyNumberFormat="1" applyFont="1" applyFill="1" applyAlignment="1">
      <alignment horizontal="right" vertical="center"/>
    </xf>
    <xf numFmtId="169" fontId="4" fillId="2" borderId="0" xfId="5" applyNumberFormat="1" applyFont="1" applyFill="1" applyAlignment="1">
      <alignment horizontal="right" vertical="center"/>
    </xf>
    <xf numFmtId="169" fontId="4" fillId="0" borderId="0" xfId="3" applyNumberFormat="1" applyFont="1" applyAlignment="1">
      <alignment horizontal="right" vertical="center"/>
    </xf>
    <xf numFmtId="169" fontId="4" fillId="0" borderId="0" xfId="2" applyNumberFormat="1" applyFont="1" applyFill="1" applyBorder="1" applyAlignment="1">
      <alignment horizontal="right" vertical="center"/>
    </xf>
    <xf numFmtId="169" fontId="4" fillId="0" borderId="1" xfId="6" quotePrefix="1" applyNumberFormat="1" applyFont="1" applyFill="1" applyBorder="1" applyAlignment="1">
      <alignment horizontal="right" vertical="center"/>
    </xf>
    <xf numFmtId="169" fontId="4" fillId="2" borderId="1" xfId="6" quotePrefix="1" applyNumberFormat="1" applyFont="1" applyFill="1" applyBorder="1" applyAlignment="1">
      <alignment horizontal="right" vertical="center"/>
    </xf>
    <xf numFmtId="169" fontId="4" fillId="0" borderId="0" xfId="6" quotePrefix="1" applyNumberFormat="1" applyFont="1" applyFill="1" applyBorder="1" applyAlignment="1">
      <alignment horizontal="right" vertical="center"/>
    </xf>
    <xf numFmtId="169" fontId="4" fillId="2" borderId="0" xfId="2" applyNumberFormat="1" applyFont="1" applyFill="1" applyBorder="1" applyAlignment="1">
      <alignment horizontal="right" vertical="center"/>
    </xf>
    <xf numFmtId="169" fontId="4" fillId="0" borderId="2" xfId="6" quotePrefix="1" applyNumberFormat="1" applyFont="1" applyFill="1" applyBorder="1" applyAlignment="1">
      <alignment horizontal="right" vertical="center"/>
    </xf>
    <xf numFmtId="169" fontId="4" fillId="2" borderId="2" xfId="6" quotePrefix="1" applyNumberFormat="1" applyFont="1" applyFill="1" applyBorder="1" applyAlignment="1">
      <alignment horizontal="right" vertical="center"/>
    </xf>
    <xf numFmtId="0" fontId="4" fillId="0" borderId="0" xfId="3" applyFont="1"/>
    <xf numFmtId="169" fontId="4" fillId="2" borderId="0" xfId="6" quotePrefix="1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/>
    </xf>
    <xf numFmtId="37" fontId="4" fillId="0" borderId="0" xfId="3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3" fontId="4" fillId="2" borderId="2" xfId="1" applyNumberFormat="1" applyFont="1" applyFill="1" applyBorder="1" applyAlignment="1">
      <alignment vertical="center"/>
    </xf>
    <xf numFmtId="37" fontId="3" fillId="0" borderId="0" xfId="3" applyNumberFormat="1" applyFont="1" applyAlignment="1">
      <alignment vertical="center"/>
    </xf>
    <xf numFmtId="0" fontId="4" fillId="0" borderId="0" xfId="3" applyFont="1" applyAlignment="1">
      <alignment horizontal="right" vertical="center"/>
    </xf>
    <xf numFmtId="167" fontId="4" fillId="2" borderId="0" xfId="3" applyNumberFormat="1" applyFont="1" applyFill="1" applyAlignment="1">
      <alignment horizontal="right" vertical="center"/>
    </xf>
    <xf numFmtId="37" fontId="4" fillId="0" borderId="0" xfId="4" applyNumberFormat="1" applyFont="1" applyAlignment="1">
      <alignment vertical="center"/>
    </xf>
    <xf numFmtId="169" fontId="4" fillId="2" borderId="0" xfId="18" quotePrefix="1" applyNumberFormat="1" applyFont="1" applyFill="1" applyAlignment="1">
      <alignment horizontal="right" vertical="center"/>
    </xf>
    <xf numFmtId="168" fontId="3" fillId="0" borderId="0" xfId="2" applyNumberFormat="1" applyFont="1" applyFill="1" applyAlignment="1">
      <alignment horizontal="right" vertical="center"/>
    </xf>
    <xf numFmtId="168" fontId="3" fillId="0" borderId="0" xfId="3" applyNumberFormat="1" applyFont="1" applyAlignment="1">
      <alignment horizontal="right" vertical="center"/>
    </xf>
    <xf numFmtId="168" fontId="3" fillId="0" borderId="1" xfId="2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left" vertical="center"/>
    </xf>
    <xf numFmtId="169" fontId="4" fillId="0" borderId="0" xfId="4" applyNumberFormat="1" applyFont="1" applyAlignment="1">
      <alignment horizontal="right" vertical="center"/>
    </xf>
    <xf numFmtId="169" fontId="4" fillId="0" borderId="1" xfId="4" applyNumberFormat="1" applyFont="1" applyBorder="1" applyAlignment="1">
      <alignment horizontal="right" vertical="center"/>
    </xf>
    <xf numFmtId="169" fontId="4" fillId="0" borderId="0" xfId="20" applyNumberFormat="1" applyFont="1" applyFill="1" applyAlignment="1">
      <alignment horizontal="right" vertical="center"/>
    </xf>
    <xf numFmtId="169" fontId="4" fillId="0" borderId="0" xfId="16" quotePrefix="1" applyNumberFormat="1" applyFont="1" applyFill="1" applyAlignment="1">
      <alignment horizontal="right" vertical="center"/>
    </xf>
    <xf numFmtId="169" fontId="4" fillId="0" borderId="1" xfId="16" quotePrefix="1" applyNumberFormat="1" applyFont="1" applyFill="1" applyBorder="1" applyAlignment="1">
      <alignment horizontal="right" vertical="center"/>
    </xf>
    <xf numFmtId="169" fontId="4" fillId="0" borderId="0" xfId="18" quotePrefix="1" applyNumberFormat="1" applyFont="1" applyFill="1" applyAlignment="1">
      <alignment horizontal="right" vertical="center"/>
    </xf>
    <xf numFmtId="169" fontId="4" fillId="2" borderId="0" xfId="7" quotePrefix="1" applyNumberFormat="1" applyFont="1" applyFill="1" applyAlignment="1">
      <alignment horizontal="right" vertical="center"/>
    </xf>
    <xf numFmtId="169" fontId="4" fillId="0" borderId="0" xfId="16" quotePrefix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9" fontId="4" fillId="0" borderId="0" xfId="8" applyNumberFormat="1" applyFont="1" applyFill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9" fontId="4" fillId="0" borderId="1" xfId="8" applyNumberFormat="1" applyFont="1" applyFill="1" applyBorder="1" applyAlignment="1">
      <alignment horizontal="right" vertical="center"/>
    </xf>
    <xf numFmtId="169" fontId="4" fillId="0" borderId="1" xfId="0" applyNumberFormat="1" applyFont="1" applyBorder="1" applyAlignment="1">
      <alignment vertical="center"/>
    </xf>
    <xf numFmtId="169" fontId="4" fillId="0" borderId="1" xfId="0" applyNumberFormat="1" applyFont="1" applyBorder="1" applyAlignment="1">
      <alignment horizontal="right" vertical="center"/>
    </xf>
    <xf numFmtId="169" fontId="4" fillId="0" borderId="35" xfId="8" applyNumberFormat="1" applyFont="1" applyFill="1" applyBorder="1" applyAlignment="1">
      <alignment horizontal="right" vertical="center"/>
    </xf>
    <xf numFmtId="169" fontId="4" fillId="0" borderId="35" xfId="0" applyNumberFormat="1" applyFont="1" applyBorder="1" applyAlignment="1">
      <alignment vertical="center"/>
    </xf>
    <xf numFmtId="169" fontId="4" fillId="0" borderId="35" xfId="0" applyNumberFormat="1" applyFont="1" applyBorder="1" applyAlignment="1">
      <alignment horizontal="right" vertical="center"/>
    </xf>
    <xf numFmtId="16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9" fontId="3" fillId="0" borderId="0" xfId="1" applyNumberFormat="1" applyFont="1" applyAlignment="1">
      <alignment horizontal="right" vertical="center"/>
    </xf>
    <xf numFmtId="169" fontId="3" fillId="0" borderId="0" xfId="1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69" fontId="3" fillId="0" borderId="0" xfId="2" applyNumberFormat="1" applyFont="1" applyFill="1" applyAlignment="1">
      <alignment horizontal="right" vertical="top" wrapText="1"/>
    </xf>
    <xf numFmtId="169" fontId="3" fillId="0" borderId="0" xfId="0" applyNumberFormat="1" applyFont="1" applyAlignment="1">
      <alignment horizontal="right" vertical="top"/>
    </xf>
    <xf numFmtId="168" fontId="3" fillId="0" borderId="1" xfId="2" applyNumberFormat="1" applyFont="1" applyFill="1" applyBorder="1" applyAlignment="1">
      <alignment horizontal="right" vertical="top" wrapText="1"/>
    </xf>
    <xf numFmtId="168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vertical="center"/>
    </xf>
    <xf numFmtId="169" fontId="4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9" fontId="3" fillId="0" borderId="0" xfId="8" applyNumberFormat="1" applyFont="1" applyFill="1" applyBorder="1" applyAlignment="1">
      <alignment horizontal="right" vertical="center"/>
    </xf>
    <xf numFmtId="169" fontId="4" fillId="0" borderId="0" xfId="8" applyNumberFormat="1" applyFont="1" applyFill="1" applyBorder="1" applyAlignment="1">
      <alignment vertical="center"/>
    </xf>
    <xf numFmtId="169" fontId="4" fillId="2" borderId="2" xfId="0" applyNumberFormat="1" applyFont="1" applyFill="1" applyBorder="1" applyAlignment="1">
      <alignment horizontal="right" vertical="center"/>
    </xf>
    <xf numFmtId="169" fontId="3" fillId="0" borderId="0" xfId="8" applyNumberFormat="1" applyFont="1" applyFill="1" applyBorder="1" applyAlignment="1">
      <alignment vertical="center"/>
    </xf>
    <xf numFmtId="0" fontId="3" fillId="0" borderId="0" xfId="9" applyFont="1" applyAlignment="1">
      <alignment vertical="center"/>
    </xf>
    <xf numFmtId="0" fontId="4" fillId="0" borderId="0" xfId="9" applyFont="1" applyAlignment="1">
      <alignment vertical="center"/>
    </xf>
    <xf numFmtId="169" fontId="4" fillId="0" borderId="0" xfId="10" applyNumberFormat="1" applyFont="1" applyFill="1" applyBorder="1" applyAlignment="1">
      <alignment horizontal="right" vertical="center"/>
    </xf>
    <xf numFmtId="169" fontId="4" fillId="0" borderId="0" xfId="9" applyNumberFormat="1" applyFont="1" applyAlignment="1">
      <alignment vertical="center"/>
    </xf>
    <xf numFmtId="169" fontId="4" fillId="2" borderId="0" xfId="9" applyNumberFormat="1" applyFont="1" applyFill="1" applyAlignment="1">
      <alignment vertical="center"/>
    </xf>
    <xf numFmtId="169" fontId="4" fillId="0" borderId="0" xfId="9" applyNumberFormat="1" applyFont="1" applyAlignment="1">
      <alignment horizontal="center" vertical="center"/>
    </xf>
    <xf numFmtId="209" fontId="4" fillId="0" borderId="0" xfId="0" applyNumberFormat="1" applyFont="1" applyAlignment="1">
      <alignment vertical="center"/>
    </xf>
    <xf numFmtId="209" fontId="4" fillId="2" borderId="0" xfId="0" applyNumberFormat="1" applyFont="1" applyFill="1" applyAlignment="1">
      <alignment horizontal="right" vertical="center"/>
    </xf>
    <xf numFmtId="209" fontId="4" fillId="0" borderId="0" xfId="8" applyNumberFormat="1" applyFont="1" applyFill="1" applyBorder="1" applyAlignment="1">
      <alignment vertical="center"/>
    </xf>
    <xf numFmtId="208" fontId="4" fillId="0" borderId="0" xfId="0" applyNumberFormat="1" applyFont="1" applyAlignment="1">
      <alignment horizontal="right" vertical="center"/>
    </xf>
    <xf numFmtId="208" fontId="4" fillId="0" borderId="0" xfId="0" applyNumberFormat="1" applyFont="1" applyAlignment="1">
      <alignment vertical="center"/>
    </xf>
    <xf numFmtId="210" fontId="4" fillId="0" borderId="0" xfId="0" applyNumberFormat="1" applyFont="1" applyAlignment="1">
      <alignment vertical="center"/>
    </xf>
    <xf numFmtId="210" fontId="4" fillId="2" borderId="0" xfId="0" applyNumberFormat="1" applyFont="1" applyFill="1" applyAlignment="1">
      <alignment horizontal="right" vertical="center"/>
    </xf>
    <xf numFmtId="210" fontId="4" fillId="0" borderId="0" xfId="8" applyNumberFormat="1" applyFont="1" applyFill="1" applyBorder="1" applyAlignment="1">
      <alignment vertical="center"/>
    </xf>
    <xf numFmtId="211" fontId="4" fillId="0" borderId="0" xfId="0" applyNumberFormat="1" applyFont="1" applyAlignment="1">
      <alignment horizontal="right" vertical="center"/>
    </xf>
    <xf numFmtId="211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211" fontId="4" fillId="0" borderId="1" xfId="0" applyNumberFormat="1" applyFont="1" applyBorder="1" applyAlignment="1">
      <alignment horizontal="right" vertical="center"/>
    </xf>
    <xf numFmtId="211" fontId="4" fillId="0" borderId="1" xfId="0" applyNumberFormat="1" applyFont="1" applyBorder="1" applyAlignment="1">
      <alignment vertical="center"/>
    </xf>
    <xf numFmtId="211" fontId="3" fillId="0" borderId="1" xfId="0" applyNumberFormat="1" applyFont="1" applyBorder="1" applyAlignment="1">
      <alignment horizontal="center" vertical="center"/>
    </xf>
    <xf numFmtId="211" fontId="3" fillId="0" borderId="0" xfId="0" applyNumberFormat="1" applyFont="1" applyAlignment="1">
      <alignment vertical="center"/>
    </xf>
    <xf numFmtId="211" fontId="3" fillId="0" borderId="0" xfId="0" applyNumberFormat="1" applyFont="1" applyAlignment="1">
      <alignment horizontal="center" vertical="center"/>
    </xf>
    <xf numFmtId="21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9" fontId="3" fillId="0" borderId="0" xfId="2" applyNumberFormat="1" applyFont="1" applyFill="1" applyBorder="1" applyAlignment="1">
      <alignment horizontal="right" vertical="center" wrapText="1"/>
    </xf>
    <xf numFmtId="168" fontId="3" fillId="0" borderId="0" xfId="11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 wrapText="1"/>
    </xf>
    <xf numFmtId="169" fontId="3" fillId="0" borderId="1" xfId="2" applyNumberFormat="1" applyFont="1" applyFill="1" applyBorder="1" applyAlignment="1">
      <alignment horizontal="right" vertical="center" wrapText="1"/>
    </xf>
    <xf numFmtId="212" fontId="4" fillId="0" borderId="0" xfId="0" applyNumberFormat="1" applyFont="1" applyAlignment="1">
      <alignment horizontal="right" vertical="center"/>
    </xf>
    <xf numFmtId="212" fontId="4" fillId="0" borderId="0" xfId="3" applyNumberFormat="1" applyFont="1" applyAlignment="1">
      <alignment horizontal="right" vertical="center"/>
    </xf>
    <xf numFmtId="212" fontId="4" fillId="2" borderId="0" xfId="3" applyNumberFormat="1" applyFont="1" applyFill="1" applyAlignment="1">
      <alignment horizontal="right" vertical="center"/>
    </xf>
    <xf numFmtId="212" fontId="4" fillId="2" borderId="0" xfId="0" applyNumberFormat="1" applyFont="1" applyFill="1" applyAlignment="1">
      <alignment horizontal="right" vertical="center"/>
    </xf>
    <xf numFmtId="43" fontId="4" fillId="2" borderId="0" xfId="3" applyNumberFormat="1" applyFont="1" applyFill="1" applyAlignment="1">
      <alignment vertical="center"/>
    </xf>
    <xf numFmtId="169" fontId="4" fillId="2" borderId="1" xfId="3" applyNumberFormat="1" applyFont="1" applyFill="1" applyBorder="1" applyAlignment="1">
      <alignment horizontal="right" vertical="center"/>
    </xf>
    <xf numFmtId="212" fontId="4" fillId="2" borderId="1" xfId="3" applyNumberFormat="1" applyFont="1" applyFill="1" applyBorder="1" applyAlignment="1">
      <alignment horizontal="right" vertical="center"/>
    </xf>
    <xf numFmtId="212" fontId="4" fillId="2" borderId="2" xfId="0" applyNumberFormat="1" applyFont="1" applyFill="1" applyBorder="1" applyAlignment="1">
      <alignment horizontal="right" vertical="center"/>
    </xf>
    <xf numFmtId="169" fontId="3" fillId="0" borderId="0" xfId="2" applyNumberFormat="1" applyFont="1" applyFill="1" applyBorder="1" applyAlignment="1">
      <alignment horizontal="right" vertical="top" wrapText="1"/>
    </xf>
    <xf numFmtId="169" fontId="3" fillId="0" borderId="0" xfId="0" applyNumberFormat="1" applyFont="1" applyAlignment="1">
      <alignment horizontal="right" vertical="top" wrapText="1"/>
    </xf>
    <xf numFmtId="169" fontId="4" fillId="0" borderId="0" xfId="0" applyNumberFormat="1" applyFont="1" applyAlignment="1" applyProtection="1">
      <alignment horizontal="right" vertical="center"/>
      <protection locked="0"/>
    </xf>
    <xf numFmtId="169" fontId="4" fillId="0" borderId="2" xfId="8" applyNumberFormat="1" applyFont="1" applyFill="1" applyBorder="1" applyAlignment="1">
      <alignment horizontal="right" vertical="center"/>
    </xf>
    <xf numFmtId="169" fontId="4" fillId="2" borderId="0" xfId="8" applyNumberFormat="1" applyFont="1" applyFill="1" applyBorder="1" applyAlignment="1">
      <alignment horizontal="right" vertical="center"/>
    </xf>
    <xf numFmtId="169" fontId="4" fillId="2" borderId="1" xfId="8" applyNumberFormat="1" applyFont="1" applyFill="1" applyBorder="1" applyAlignment="1">
      <alignment horizontal="right" vertical="center"/>
    </xf>
    <xf numFmtId="169" fontId="4" fillId="2" borderId="2" xfId="8" applyNumberFormat="1" applyFont="1" applyFill="1" applyBorder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9" fontId="3" fillId="0" borderId="0" xfId="2" applyNumberFormat="1" applyFont="1" applyFill="1" applyBorder="1" applyAlignment="1">
      <alignment horizontal="right" vertical="center"/>
    </xf>
    <xf numFmtId="169" fontId="3" fillId="0" borderId="0" xfId="2" applyNumberFormat="1" applyFont="1" applyFill="1" applyBorder="1" applyAlignment="1">
      <alignment vertical="center"/>
    </xf>
    <xf numFmtId="169" fontId="3" fillId="0" borderId="0" xfId="2" applyNumberFormat="1" applyFont="1" applyFill="1" applyAlignment="1">
      <alignment horizontal="right" vertical="center" wrapText="1"/>
    </xf>
    <xf numFmtId="169" fontId="3" fillId="0" borderId="1" xfId="2" applyNumberFormat="1" applyFont="1" applyFill="1" applyBorder="1" applyAlignment="1">
      <alignment horizontal="center" vertical="center"/>
    </xf>
    <xf numFmtId="168" fontId="3" fillId="0" borderId="1" xfId="2" applyNumberFormat="1" applyFont="1" applyFill="1" applyBorder="1" applyAlignment="1">
      <alignment horizontal="right" vertical="center" wrapText="1"/>
    </xf>
    <xf numFmtId="168" fontId="3" fillId="0" borderId="0" xfId="0" applyNumberFormat="1" applyFont="1" applyAlignment="1">
      <alignment horizontal="right" vertical="center"/>
    </xf>
    <xf numFmtId="168" fontId="3" fillId="0" borderId="0" xfId="2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16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152" fillId="0" borderId="0" xfId="23" quotePrefix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Alignment="1">
      <alignment vertical="center"/>
    </xf>
    <xf numFmtId="169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169" fontId="4" fillId="2" borderId="0" xfId="0" applyNumberFormat="1" applyFont="1" applyFill="1" applyAlignment="1" applyProtection="1">
      <alignment horizontal="right" vertical="center"/>
      <protection locked="0"/>
    </xf>
    <xf numFmtId="169" fontId="4" fillId="2" borderId="0" xfId="79" applyNumberFormat="1" applyFont="1" applyFill="1" applyAlignment="1">
      <alignment horizontal="right" vertical="center"/>
    </xf>
    <xf numFmtId="169" fontId="4" fillId="0" borderId="0" xfId="79" applyNumberFormat="1" applyFont="1" applyAlignment="1">
      <alignment horizontal="right" vertical="center"/>
    </xf>
    <xf numFmtId="0" fontId="4" fillId="0" borderId="1" xfId="0" applyFont="1" applyBorder="1"/>
    <xf numFmtId="169" fontId="3" fillId="0" borderId="1" xfId="0" applyNumberFormat="1" applyFont="1" applyBorder="1" applyAlignment="1">
      <alignment horizontal="right"/>
    </xf>
    <xf numFmtId="169" fontId="4" fillId="0" borderId="2" xfId="0" applyNumberFormat="1" applyFont="1" applyBorder="1" applyAlignment="1">
      <alignment horizontal="right" vertical="center"/>
    </xf>
    <xf numFmtId="208" fontId="4" fillId="0" borderId="2" xfId="0" applyNumberFormat="1" applyFont="1" applyBorder="1" applyAlignment="1">
      <alignment horizontal="right" vertical="center"/>
    </xf>
    <xf numFmtId="209" fontId="4" fillId="0" borderId="0" xfId="0" applyNumberFormat="1" applyFont="1" applyAlignment="1">
      <alignment horizontal="right" vertical="center"/>
    </xf>
    <xf numFmtId="210" fontId="4" fillId="0" borderId="0" xfId="0" applyNumberFormat="1" applyFont="1" applyAlignment="1">
      <alignment horizontal="right" vertical="center"/>
    </xf>
    <xf numFmtId="43" fontId="4" fillId="0" borderId="0" xfId="3" applyNumberFormat="1" applyFont="1" applyAlignment="1">
      <alignment vertical="center"/>
    </xf>
    <xf numFmtId="169" fontId="4" fillId="0" borderId="1" xfId="3" applyNumberFormat="1" applyFont="1" applyBorder="1" applyAlignment="1">
      <alignment horizontal="right" vertical="center"/>
    </xf>
    <xf numFmtId="212" fontId="4" fillId="0" borderId="1" xfId="3" applyNumberFormat="1" applyFont="1" applyBorder="1" applyAlignment="1">
      <alignment horizontal="right" vertical="center"/>
    </xf>
    <xf numFmtId="212" fontId="4" fillId="0" borderId="2" xfId="0" applyNumberFormat="1" applyFont="1" applyBorder="1" applyAlignment="1">
      <alignment horizontal="right" vertical="center"/>
    </xf>
    <xf numFmtId="169" fontId="3" fillId="0" borderId="1" xfId="0" applyNumberFormat="1" applyFont="1" applyBorder="1" applyAlignment="1">
      <alignment horizontal="right" vertical="center"/>
    </xf>
    <xf numFmtId="208" fontId="4" fillId="2" borderId="2" xfId="0" applyNumberFormat="1" applyFont="1" applyFill="1" applyBorder="1" applyAlignment="1">
      <alignment horizontal="right" vertical="center"/>
    </xf>
    <xf numFmtId="3" fontId="4" fillId="0" borderId="0" xfId="0" applyNumberFormat="1" applyFont="1"/>
    <xf numFmtId="3" fontId="4" fillId="0" borderId="0" xfId="0" applyNumberFormat="1" applyFont="1" applyAlignment="1">
      <alignment vertical="center"/>
    </xf>
    <xf numFmtId="167" fontId="3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169" fontId="3" fillId="0" borderId="1" xfId="8" applyNumberFormat="1" applyFont="1" applyFill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211" fontId="3" fillId="0" borderId="1" xfId="0" applyNumberFormat="1" applyFont="1" applyBorder="1" applyAlignment="1">
      <alignment horizontal="center" vertical="center"/>
    </xf>
    <xf numFmtId="211" fontId="3" fillId="0" borderId="3" xfId="0" applyNumberFormat="1" applyFont="1" applyBorder="1" applyAlignment="1">
      <alignment horizontal="center" vertical="center"/>
    </xf>
    <xf numFmtId="169" fontId="3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</cellXfs>
  <cellStyles count="3081">
    <cellStyle name="??" xfId="198"/>
    <cellStyle name="???" xfId="199"/>
    <cellStyle name="?????" xfId="200"/>
    <cellStyle name="??????" xfId="201"/>
    <cellStyle name="???????" xfId="202"/>
    <cellStyle name="????????" xfId="203"/>
    <cellStyle name="????????? 1" xfId="204"/>
    <cellStyle name="????????? 2" xfId="205"/>
    <cellStyle name="????????? 3" xfId="206"/>
    <cellStyle name="????????? 4" xfId="207"/>
    <cellStyle name="??????????" xfId="208"/>
    <cellStyle name="????????????" xfId="209"/>
    <cellStyle name="?????????????" xfId="210"/>
    <cellStyle name="??????????????????????" xfId="211"/>
    <cellStyle name="??????????????1" xfId="212"/>
    <cellStyle name="??????????????2" xfId="213"/>
    <cellStyle name="??????????????3" xfId="214"/>
    <cellStyle name="??????????????4" xfId="215"/>
    <cellStyle name="??????????????5" xfId="216"/>
    <cellStyle name="??????????????6" xfId="217"/>
    <cellStyle name="^6A_x0001_" xfId="990"/>
    <cellStyle name="20% - ??????????????1" xfId="218"/>
    <cellStyle name="20% - ??????????????2" xfId="219"/>
    <cellStyle name="20% - ??????????????3" xfId="220"/>
    <cellStyle name="20% - ??????????????4" xfId="221"/>
    <cellStyle name="20% - ??????????????5" xfId="222"/>
    <cellStyle name="20% - ??????????????6" xfId="223"/>
    <cellStyle name="20% - Accent1 2" xfId="224"/>
    <cellStyle name="20% - Accent1 2 2" xfId="992"/>
    <cellStyle name="20% - Accent1 2 2 2" xfId="2496"/>
    <cellStyle name="20% - Accent1 2 3" xfId="1848"/>
    <cellStyle name="20% - Accent1 2 4" xfId="991"/>
    <cellStyle name="20% - Accent1 2 4 2" xfId="2495"/>
    <cellStyle name="20% - Accent1 3" xfId="993"/>
    <cellStyle name="20% - Accent1 3 2" xfId="994"/>
    <cellStyle name="20% - Accent1 3 2 2" xfId="1436"/>
    <cellStyle name="20% - Accent1 3 3" xfId="1435"/>
    <cellStyle name="20% - Accent2 2" xfId="225"/>
    <cellStyle name="20% - Accent2 2 2" xfId="996"/>
    <cellStyle name="20% - Accent2 2 2 2" xfId="2498"/>
    <cellStyle name="20% - Accent2 2 3" xfId="1849"/>
    <cellStyle name="20% - Accent2 2 4" xfId="995"/>
    <cellStyle name="20% - Accent2 2 4 2" xfId="2497"/>
    <cellStyle name="20% - Accent2 3" xfId="997"/>
    <cellStyle name="20% - Accent2 3 2" xfId="998"/>
    <cellStyle name="20% - Accent2 3 2 2" xfId="1438"/>
    <cellStyle name="20% - Accent2 3 3" xfId="1437"/>
    <cellStyle name="20% - Accent3 2" xfId="226"/>
    <cellStyle name="20% - Accent3 2 2" xfId="1000"/>
    <cellStyle name="20% - Accent3 2 2 2" xfId="2500"/>
    <cellStyle name="20% - Accent3 2 3" xfId="1850"/>
    <cellStyle name="20% - Accent3 2 4" xfId="999"/>
    <cellStyle name="20% - Accent3 2 4 2" xfId="2499"/>
    <cellStyle name="20% - Accent3 3" xfId="1001"/>
    <cellStyle name="20% - Accent3 3 2" xfId="1002"/>
    <cellStyle name="20% - Accent3 3 2 2" xfId="1440"/>
    <cellStyle name="20% - Accent3 3 3" xfId="1439"/>
    <cellStyle name="20% - Accent4 2" xfId="227"/>
    <cellStyle name="20% - Accent4 2 2" xfId="1004"/>
    <cellStyle name="20% - Accent4 2 2 2" xfId="2502"/>
    <cellStyle name="20% - Accent4 2 3" xfId="1851"/>
    <cellStyle name="20% - Accent4 2 4" xfId="1003"/>
    <cellStyle name="20% - Accent4 2 4 2" xfId="2501"/>
    <cellStyle name="20% - Accent4 3" xfId="1005"/>
    <cellStyle name="20% - Accent4 3 2" xfId="1006"/>
    <cellStyle name="20% - Accent4 3 2 2" xfId="1442"/>
    <cellStyle name="20% - Accent4 3 3" xfId="1441"/>
    <cellStyle name="20% - Accent5 2" xfId="228"/>
    <cellStyle name="20% - Accent5 2 2" xfId="1008"/>
    <cellStyle name="20% - Accent5 2 2 2" xfId="2504"/>
    <cellStyle name="20% - Accent5 2 3" xfId="1852"/>
    <cellStyle name="20% - Accent5 2 4" xfId="1007"/>
    <cellStyle name="20% - Accent5 2 4 2" xfId="2503"/>
    <cellStyle name="20% - Accent5 3" xfId="1009"/>
    <cellStyle name="20% - Accent5 3 2" xfId="1010"/>
    <cellStyle name="20% - Accent5 3 2 2" xfId="1444"/>
    <cellStyle name="20% - Accent5 3 3" xfId="1443"/>
    <cellStyle name="20% - Accent6 2" xfId="229"/>
    <cellStyle name="20% - Accent6 2 2" xfId="1012"/>
    <cellStyle name="20% - Accent6 2 2 2" xfId="2506"/>
    <cellStyle name="20% - Accent6 2 3" xfId="1853"/>
    <cellStyle name="20% - Accent6 2 4" xfId="1011"/>
    <cellStyle name="20% - Accent6 2 4 2" xfId="2505"/>
    <cellStyle name="20% - Accent6 3" xfId="1013"/>
    <cellStyle name="20% - Accent6 3 2" xfId="1014"/>
    <cellStyle name="20% - Accent6 3 2 2" xfId="1446"/>
    <cellStyle name="20% - Accent6 3 3" xfId="1445"/>
    <cellStyle name="20% - ส่วนที่ถูกเน้น5 2 2" xfId="1015"/>
    <cellStyle name="๒๖๋_x000d_A_x0001_" xfId="1016"/>
    <cellStyle name="๒๖๋_x000d_A_x0001_ 2" xfId="1017"/>
    <cellStyle name="40% - ??????????????1" xfId="230"/>
    <cellStyle name="40% - ??????????????2" xfId="231"/>
    <cellStyle name="40% - ??????????????3" xfId="232"/>
    <cellStyle name="40% - ??????????????4" xfId="233"/>
    <cellStyle name="40% - ??????????????5" xfId="234"/>
    <cellStyle name="40% - ??????????????6" xfId="235"/>
    <cellStyle name="40% - Accent1 2" xfId="236"/>
    <cellStyle name="40% - Accent1 2 2" xfId="1019"/>
    <cellStyle name="40% - Accent1 2 2 2" xfId="2508"/>
    <cellStyle name="40% - Accent1 2 3" xfId="1854"/>
    <cellStyle name="40% - Accent1 2 4" xfId="1018"/>
    <cellStyle name="40% - Accent1 2 4 2" xfId="2507"/>
    <cellStyle name="40% - Accent1 3" xfId="1020"/>
    <cellStyle name="40% - Accent1 3 2" xfId="1021"/>
    <cellStyle name="40% - Accent1 3 2 2" xfId="1448"/>
    <cellStyle name="40% - Accent1 3 3" xfId="1447"/>
    <cellStyle name="40% - Accent2 2" xfId="237"/>
    <cellStyle name="40% - Accent2 2 2" xfId="1023"/>
    <cellStyle name="40% - Accent2 2 2 2" xfId="2510"/>
    <cellStyle name="40% - Accent2 2 3" xfId="1855"/>
    <cellStyle name="40% - Accent2 2 4" xfId="1022"/>
    <cellStyle name="40% - Accent2 2 4 2" xfId="2509"/>
    <cellStyle name="40% - Accent2 3" xfId="1024"/>
    <cellStyle name="40% - Accent2 3 2" xfId="1025"/>
    <cellStyle name="40% - Accent2 3 2 2" xfId="1450"/>
    <cellStyle name="40% - Accent2 3 3" xfId="1449"/>
    <cellStyle name="40% - Accent3 2" xfId="238"/>
    <cellStyle name="40% - Accent3 2 2" xfId="1027"/>
    <cellStyle name="40% - Accent3 2 2 2" xfId="2512"/>
    <cellStyle name="40% - Accent3 2 3" xfId="1856"/>
    <cellStyle name="40% - Accent3 2 4" xfId="1026"/>
    <cellStyle name="40% - Accent3 2 4 2" xfId="2511"/>
    <cellStyle name="40% - Accent3 3" xfId="1028"/>
    <cellStyle name="40% - Accent3 3 2" xfId="1029"/>
    <cellStyle name="40% - Accent3 3 2 2" xfId="1452"/>
    <cellStyle name="40% - Accent3 3 3" xfId="1451"/>
    <cellStyle name="40% - Accent4 2" xfId="239"/>
    <cellStyle name="40% - Accent4 2 2" xfId="240"/>
    <cellStyle name="40% - Accent4 2 2 2" xfId="1858"/>
    <cellStyle name="40% - Accent4 2 2 3" xfId="1031"/>
    <cellStyle name="40% - Accent4 2 2 3 2" xfId="2514"/>
    <cellStyle name="40% - Accent4 2 3" xfId="241"/>
    <cellStyle name="40% - Accent4 2 4" xfId="242"/>
    <cellStyle name="40% - Accent4 2 5" xfId="1857"/>
    <cellStyle name="40% - Accent4 2 6" xfId="1030"/>
    <cellStyle name="40% - Accent4 2 6 2" xfId="2513"/>
    <cellStyle name="40% - Accent4 3" xfId="1032"/>
    <cellStyle name="40% - Accent4 3 2" xfId="1033"/>
    <cellStyle name="40% - Accent4 3 2 2" xfId="1454"/>
    <cellStyle name="40% - Accent4 3 3" xfId="1453"/>
    <cellStyle name="40% - Accent5 2" xfId="243"/>
    <cellStyle name="40% - Accent5 2 2" xfId="1035"/>
    <cellStyle name="40% - Accent5 2 2 2" xfId="2516"/>
    <cellStyle name="40% - Accent5 2 3" xfId="1859"/>
    <cellStyle name="40% - Accent5 2 4" xfId="1034"/>
    <cellStyle name="40% - Accent5 2 4 2" xfId="2515"/>
    <cellStyle name="40% - Accent5 3" xfId="244"/>
    <cellStyle name="40% - Accent5 3 2" xfId="1036"/>
    <cellStyle name="40% - Accent5 3 2 2" xfId="1456"/>
    <cellStyle name="40% - Accent5 3 3" xfId="1455"/>
    <cellStyle name="40% - Accent5 3 4" xfId="1860"/>
    <cellStyle name="40% - Accent6 2" xfId="245"/>
    <cellStyle name="40% - Accent6 2 2" xfId="1038"/>
    <cellStyle name="40% - Accent6 2 2 2" xfId="2518"/>
    <cellStyle name="40% - Accent6 2 3" xfId="1861"/>
    <cellStyle name="40% - Accent6 2 4" xfId="1037"/>
    <cellStyle name="40% - Accent6 2 4 2" xfId="2517"/>
    <cellStyle name="40% - Accent6 3" xfId="246"/>
    <cellStyle name="40% - Accent6 3 2" xfId="1039"/>
    <cellStyle name="40% - Accent6 3 2 2" xfId="1458"/>
    <cellStyle name="40% - Accent6 3 3" xfId="1457"/>
    <cellStyle name="40% - Accent6 3 4" xfId="1862"/>
    <cellStyle name="60% - ??????????????1" xfId="247"/>
    <cellStyle name="60% - ??????????????2" xfId="248"/>
    <cellStyle name="60% - ??????????????3" xfId="249"/>
    <cellStyle name="60% - ??????????????4" xfId="250"/>
    <cellStyle name="60% - ??????????????5" xfId="251"/>
    <cellStyle name="60% - ??????????????6" xfId="252"/>
    <cellStyle name="60% - Accent1 2" xfId="253"/>
    <cellStyle name="60% - Accent1 2 2" xfId="1041"/>
    <cellStyle name="60% - Accent1 2 3" xfId="1863"/>
    <cellStyle name="60% - Accent1 2 4" xfId="1040"/>
    <cellStyle name="60% - Accent1 3" xfId="1042"/>
    <cellStyle name="60% - Accent2 2" xfId="254"/>
    <cellStyle name="60% - Accent2 2 2" xfId="1044"/>
    <cellStyle name="60% - Accent2 2 3" xfId="1864"/>
    <cellStyle name="60% - Accent2 2 4" xfId="1043"/>
    <cellStyle name="60% - Accent2 3" xfId="1045"/>
    <cellStyle name="60% - Accent3 2" xfId="255"/>
    <cellStyle name="60% - Accent3 2 2" xfId="1047"/>
    <cellStyle name="60% - Accent3 2 3" xfId="1865"/>
    <cellStyle name="60% - Accent3 2 4" xfId="1046"/>
    <cellStyle name="60% - Accent3 3" xfId="1048"/>
    <cellStyle name="60% - Accent4 2" xfId="256"/>
    <cellStyle name="60% - Accent4 2 2" xfId="1050"/>
    <cellStyle name="60% - Accent4 2 3" xfId="1866"/>
    <cellStyle name="60% - Accent4 2 4" xfId="1049"/>
    <cellStyle name="60% - Accent4 3" xfId="1051"/>
    <cellStyle name="60% - Accent5 2" xfId="257"/>
    <cellStyle name="60% - Accent5 2 2" xfId="1053"/>
    <cellStyle name="60% - Accent5 2 3" xfId="1867"/>
    <cellStyle name="60% - Accent5 2 4" xfId="1052"/>
    <cellStyle name="60% - Accent5 3" xfId="1054"/>
    <cellStyle name="60% - Accent6 2" xfId="258"/>
    <cellStyle name="60% - Accent6 2 2" xfId="1056"/>
    <cellStyle name="60% - Accent6 2 3" xfId="1868"/>
    <cellStyle name="60% - Accent6 2 4" xfId="1055"/>
    <cellStyle name="60% - Accent6 3" xfId="1057"/>
    <cellStyle name="75" xfId="259"/>
    <cellStyle name="A_x0001_" xfId="1058"/>
    <cellStyle name="A_x0001_ 2" xfId="1059"/>
    <cellStyle name="Accent1 2" xfId="260"/>
    <cellStyle name="Accent1 2 2" xfId="261"/>
    <cellStyle name="Accent1 2 2 2" xfId="1870"/>
    <cellStyle name="Accent1 2 2 3" xfId="1061"/>
    <cellStyle name="Accent1 2 3" xfId="1869"/>
    <cellStyle name="Accent1 2 4" xfId="1060"/>
    <cellStyle name="Accent1 3" xfId="262"/>
    <cellStyle name="Accent2 2" xfId="263"/>
    <cellStyle name="Accent2 2 2" xfId="1063"/>
    <cellStyle name="Accent2 2 3" xfId="1871"/>
    <cellStyle name="Accent2 2 4" xfId="1062"/>
    <cellStyle name="Accent2 3" xfId="264"/>
    <cellStyle name="Accent3 2" xfId="265"/>
    <cellStyle name="Accent3 2 2" xfId="1065"/>
    <cellStyle name="Accent3 2 3" xfId="1872"/>
    <cellStyle name="Accent3 2 4" xfId="1064"/>
    <cellStyle name="Accent3 3" xfId="1066"/>
    <cellStyle name="Accent4 2" xfId="266"/>
    <cellStyle name="Accent4 2 2" xfId="1068"/>
    <cellStyle name="Accent4 2 3" xfId="1873"/>
    <cellStyle name="Accent4 2 4" xfId="1067"/>
    <cellStyle name="Accent4 3" xfId="267"/>
    <cellStyle name="Accent5 2" xfId="268"/>
    <cellStyle name="Accent5 2 2" xfId="1070"/>
    <cellStyle name="Accent5 2 3" xfId="1874"/>
    <cellStyle name="Accent5 2 4" xfId="1069"/>
    <cellStyle name="Accent5 3" xfId="269"/>
    <cellStyle name="Accent6 2" xfId="270"/>
    <cellStyle name="Accent6 2 2" xfId="1072"/>
    <cellStyle name="Accent6 2 3" xfId="1875"/>
    <cellStyle name="Accent6 2 4" xfId="1071"/>
    <cellStyle name="Accent6 3" xfId="271"/>
    <cellStyle name="amount" xfId="272"/>
    <cellStyle name="amount 2" xfId="2392"/>
    <cellStyle name="Bad 10 3" xfId="45"/>
    <cellStyle name="Bad 2" xfId="273"/>
    <cellStyle name="Bad 2 2" xfId="1074"/>
    <cellStyle name="Bad 2 3" xfId="1876"/>
    <cellStyle name="Bad 2 4" xfId="1073"/>
    <cellStyle name="Bad 3" xfId="274"/>
    <cellStyle name="Bad 3 2" xfId="1877"/>
    <cellStyle name="Bad 3 3" xfId="1075"/>
    <cellStyle name="Body" xfId="275"/>
    <cellStyle name="Calc Currency (0)" xfId="276"/>
    <cellStyle name="Calc Currency (2)" xfId="277"/>
    <cellStyle name="Calc Percent (0)" xfId="278"/>
    <cellStyle name="Calc Percent (1)" xfId="279"/>
    <cellStyle name="Calc Percent (2)" xfId="280"/>
    <cellStyle name="Calc Units (0)" xfId="281"/>
    <cellStyle name="Calc Units (1)" xfId="282"/>
    <cellStyle name="Calc Units (2)" xfId="283"/>
    <cellStyle name="Calculation 2" xfId="284"/>
    <cellStyle name="Calculation 2 2" xfId="1077"/>
    <cellStyle name="Calculation 2 3" xfId="1878"/>
    <cellStyle name="Calculation 2 4" xfId="1076"/>
    <cellStyle name="Calculation 3" xfId="1078"/>
    <cellStyle name="Check Cell 2" xfId="285"/>
    <cellStyle name="Check Cell 2 2" xfId="1080"/>
    <cellStyle name="Check Cell 2 3" xfId="1879"/>
    <cellStyle name="Check Cell 2 4" xfId="1079"/>
    <cellStyle name="Check Cell 3" xfId="1081"/>
    <cellStyle name="comic" xfId="286"/>
    <cellStyle name="Comma  - Style1" xfId="287"/>
    <cellStyle name="Comma  - Style2" xfId="288"/>
    <cellStyle name="Comma  - Style3" xfId="289"/>
    <cellStyle name="Comma  - Style4" xfId="290"/>
    <cellStyle name="Comma  - Style5" xfId="291"/>
    <cellStyle name="Comma  - Style6" xfId="292"/>
    <cellStyle name="Comma  - Style7" xfId="293"/>
    <cellStyle name="Comma  - Style8" xfId="294"/>
    <cellStyle name="Comma (0.0)" xfId="295"/>
    <cellStyle name="Comma (0.00)" xfId="296"/>
    <cellStyle name="Comma (hidden)" xfId="297"/>
    <cellStyle name="Comma (index)" xfId="298"/>
    <cellStyle name="Comma [00]" xfId="299"/>
    <cellStyle name="Comma 10" xfId="182"/>
    <cellStyle name="Comma 10 10" xfId="1737"/>
    <cellStyle name="Comma 10 10 2" xfId="2867"/>
    <cellStyle name="Comma 10 11" xfId="1743"/>
    <cellStyle name="Comma 10 11 2" xfId="2868"/>
    <cellStyle name="Comma 10 12" xfId="1747"/>
    <cellStyle name="Comma 10 12 2" xfId="2869"/>
    <cellStyle name="Comma 10 13" xfId="1752"/>
    <cellStyle name="Comma 10 13 2" xfId="2870"/>
    <cellStyle name="Comma 10 14" xfId="1758"/>
    <cellStyle name="Comma 10 14 2" xfId="2871"/>
    <cellStyle name="Comma 10 15" xfId="1762"/>
    <cellStyle name="Comma 10 15 2" xfId="2872"/>
    <cellStyle name="Comma 10 16" xfId="1767"/>
    <cellStyle name="Comma 10 16 2" xfId="2873"/>
    <cellStyle name="Comma 10 17" xfId="1776"/>
    <cellStyle name="Comma 10 17 2" xfId="2876"/>
    <cellStyle name="Comma 10 18" xfId="1781"/>
    <cellStyle name="Comma 10 18 2" xfId="2877"/>
    <cellStyle name="Comma 10 19" xfId="1786"/>
    <cellStyle name="Comma 10 19 2" xfId="2879"/>
    <cellStyle name="Comma 10 2" xfId="105"/>
    <cellStyle name="Comma 10 2 2" xfId="301"/>
    <cellStyle name="Comma 10 2 2 2" xfId="1321"/>
    <cellStyle name="Comma 10 2 2 2 2" xfId="1625"/>
    <cellStyle name="Comma 10 2 2 2 2 2" xfId="2780"/>
    <cellStyle name="Comma 10 2 2 2 3" xfId="2600"/>
    <cellStyle name="Comma 10 2 2 3" xfId="1461"/>
    <cellStyle name="Comma 10 2 2 3 2" xfId="2691"/>
    <cellStyle name="Comma 10 2 2 4" xfId="1881"/>
    <cellStyle name="Comma 10 2 2 4 2" xfId="2907"/>
    <cellStyle name="Comma 10 2 2 5" xfId="118"/>
    <cellStyle name="Comma 10 2 2 5 2" xfId="133"/>
    <cellStyle name="Comma 10 2 2 5 2 2" xfId="2352"/>
    <cellStyle name="Comma 10 2 2 5 3" xfId="1082"/>
    <cellStyle name="Comma 10 2 2 5 3 2" xfId="2519"/>
    <cellStyle name="Comma 10 2 2 5 4" xfId="2343"/>
    <cellStyle name="Comma 10 2 2 6" xfId="2394"/>
    <cellStyle name="Comma 10 2 3" xfId="1320"/>
    <cellStyle name="Comma 10 2 3 2" xfId="1624"/>
    <cellStyle name="Comma 10 2 3 2 2" xfId="2779"/>
    <cellStyle name="Comma 10 2 3 3" xfId="2599"/>
    <cellStyle name="Comma 10 2 4" xfId="1083"/>
    <cellStyle name="Comma 10 2 4 2" xfId="1322"/>
    <cellStyle name="Comma 10 2 4 2 2" xfId="1626"/>
    <cellStyle name="Comma 10 2 4 2 2 2" xfId="2781"/>
    <cellStyle name="Comma 10 2 4 2 3" xfId="2601"/>
    <cellStyle name="Comma 10 2 4 3" xfId="1462"/>
    <cellStyle name="Comma 10 2 4 3 2" xfId="2692"/>
    <cellStyle name="Comma 10 2 4 4" xfId="2520"/>
    <cellStyle name="Comma 10 2 5" xfId="1460"/>
    <cellStyle name="Comma 10 2 5 2" xfId="2690"/>
    <cellStyle name="Comma 10 2 6" xfId="27"/>
    <cellStyle name="Comma 10 2 6 2" xfId="2233"/>
    <cellStyle name="Comma 10 2 6 2 2" xfId="3075"/>
    <cellStyle name="Comma 10 2 6 3" xfId="2288"/>
    <cellStyle name="Comma 10 2 7" xfId="167"/>
    <cellStyle name="Comma 10 2 7 2" xfId="2374"/>
    <cellStyle name="Comma 10 2 8" xfId="2334"/>
    <cellStyle name="Comma 10 20" xfId="1793"/>
    <cellStyle name="Comma 10 20 2" xfId="2880"/>
    <cellStyle name="Comma 10 21" xfId="1837"/>
    <cellStyle name="Comma 10 21 2" xfId="2899"/>
    <cellStyle name="Comma 10 22" xfId="2232"/>
    <cellStyle name="Comma 10 22 2" xfId="3074"/>
    <cellStyle name="Comma 10 23" xfId="2383"/>
    <cellStyle name="Comma 10 26" xfId="78"/>
    <cellStyle name="Comma 10 26 2" xfId="2319"/>
    <cellStyle name="Comma 10 3" xfId="302"/>
    <cellStyle name="Comma 10 3 2" xfId="1084"/>
    <cellStyle name="Comma 10 3 2 2" xfId="1085"/>
    <cellStyle name="Comma 10 3 2 2 2" xfId="1325"/>
    <cellStyle name="Comma 10 3 2 2 2 2" xfId="1629"/>
    <cellStyle name="Comma 10 3 2 2 2 2 2" xfId="2784"/>
    <cellStyle name="Comma 10 3 2 2 2 3" xfId="2604"/>
    <cellStyle name="Comma 10 3 2 2 3" xfId="1465"/>
    <cellStyle name="Comma 10 3 2 2 3 2" xfId="2695"/>
    <cellStyle name="Comma 10 3 2 2 4" xfId="2522"/>
    <cellStyle name="Comma 10 3 2 3" xfId="1324"/>
    <cellStyle name="Comma 10 3 2 3 2" xfId="1628"/>
    <cellStyle name="Comma 10 3 2 3 2 2" xfId="2783"/>
    <cellStyle name="Comma 10 3 2 3 3" xfId="2603"/>
    <cellStyle name="Comma 10 3 2 4" xfId="1464"/>
    <cellStyle name="Comma 10 3 2 4 2" xfId="2694"/>
    <cellStyle name="Comma 10 3 2 5" xfId="2521"/>
    <cellStyle name="Comma 10 3 3" xfId="1086"/>
    <cellStyle name="Comma 10 3 3 2" xfId="1326"/>
    <cellStyle name="Comma 10 3 3 2 2" xfId="1630"/>
    <cellStyle name="Comma 10 3 3 2 2 2" xfId="2785"/>
    <cellStyle name="Comma 10 3 3 2 3" xfId="2605"/>
    <cellStyle name="Comma 10 3 3 3" xfId="1466"/>
    <cellStyle name="Comma 10 3 3 3 2" xfId="2696"/>
    <cellStyle name="Comma 10 3 3 4" xfId="2523"/>
    <cellStyle name="Comma 10 3 4" xfId="1323"/>
    <cellStyle name="Comma 10 3 4 2" xfId="1627"/>
    <cellStyle name="Comma 10 3 4 2 2" xfId="2782"/>
    <cellStyle name="Comma 10 3 4 3" xfId="2602"/>
    <cellStyle name="Comma 10 3 5" xfId="1463"/>
    <cellStyle name="Comma 10 3 5 2" xfId="2693"/>
    <cellStyle name="Comma 10 3 6" xfId="1882"/>
    <cellStyle name="Comma 10 3 6 2" xfId="2908"/>
    <cellStyle name="Comma 10 3 7" xfId="2395"/>
    <cellStyle name="Comma 10 4" xfId="300"/>
    <cellStyle name="Comma 10 4 2" xfId="1327"/>
    <cellStyle name="Comma 10 4 2 2" xfId="1631"/>
    <cellStyle name="Comma 10 4 2 2 2" xfId="2786"/>
    <cellStyle name="Comma 10 4 2 3" xfId="2606"/>
    <cellStyle name="Comma 10 4 3" xfId="1467"/>
    <cellStyle name="Comma 10 4 3 2" xfId="2697"/>
    <cellStyle name="Comma 10 4 4" xfId="1880"/>
    <cellStyle name="Comma 10 4 4 2" xfId="2906"/>
    <cellStyle name="Comma 10 4 5" xfId="2393"/>
    <cellStyle name="Comma 10 5" xfId="1319"/>
    <cellStyle name="Comma 10 5 2" xfId="1623"/>
    <cellStyle name="Comma 10 5 2 2" xfId="2778"/>
    <cellStyle name="Comma 10 5 3" xfId="2598"/>
    <cellStyle name="Comma 10 6" xfId="1412"/>
    <cellStyle name="Comma 10 6 2" xfId="1717"/>
    <cellStyle name="Comma 10 6 2 2" xfId="2864"/>
    <cellStyle name="Comma 10 6 3" xfId="2683"/>
    <cellStyle name="Comma 10 7" xfId="1416"/>
    <cellStyle name="Comma 10 7 2" xfId="2684"/>
    <cellStyle name="Comma 10 8" xfId="1459"/>
    <cellStyle name="Comma 10 8 2" xfId="2689"/>
    <cellStyle name="Comma 10 9" xfId="1724"/>
    <cellStyle name="Comma 10 9 2" xfId="2865"/>
    <cellStyle name="Comma 100" xfId="185"/>
    <cellStyle name="Comma 100 2" xfId="1840"/>
    <cellStyle name="Comma 100 2 2" xfId="2901"/>
    <cellStyle name="Comma 100 3" xfId="2385"/>
    <cellStyle name="Comma 11" xfId="140"/>
    <cellStyle name="Comma 11 2" xfId="303"/>
    <cellStyle name="Comma 11 2 2" xfId="1087"/>
    <cellStyle name="Comma 11 2 2 2" xfId="1330"/>
    <cellStyle name="Comma 11 2 2 2 2" xfId="1634"/>
    <cellStyle name="Comma 11 2 2 2 2 2" xfId="2789"/>
    <cellStyle name="Comma 11 2 2 2 3" xfId="2609"/>
    <cellStyle name="Comma 11 2 2 3" xfId="1470"/>
    <cellStyle name="Comma 11 2 2 3 2" xfId="2700"/>
    <cellStyle name="Comma 11 2 2 4" xfId="2524"/>
    <cellStyle name="Comma 11 2 3" xfId="1329"/>
    <cellStyle name="Comma 11 2 3 2" xfId="1633"/>
    <cellStyle name="Comma 11 2 3 2 2" xfId="2788"/>
    <cellStyle name="Comma 11 2 3 3" xfId="2608"/>
    <cellStyle name="Comma 11 2 4" xfId="1469"/>
    <cellStyle name="Comma 11 2 4 2" xfId="2699"/>
    <cellStyle name="Comma 11 2 5" xfId="1883"/>
    <cellStyle name="Comma 11 2 5 2" xfId="2909"/>
    <cellStyle name="Comma 11 2 6" xfId="2396"/>
    <cellStyle name="Comma 11 26 2" xfId="97"/>
    <cellStyle name="Comma 11 26 2 2" xfId="2329"/>
    <cellStyle name="Comma 11 3" xfId="74"/>
    <cellStyle name="Comma 11 3 2" xfId="1331"/>
    <cellStyle name="Comma 11 3 2 2" xfId="1635"/>
    <cellStyle name="Comma 11 3 2 2 2" xfId="2790"/>
    <cellStyle name="Comma 11 3 2 3" xfId="2610"/>
    <cellStyle name="Comma 11 3 3" xfId="1471"/>
    <cellStyle name="Comma 11 3 3 2" xfId="2701"/>
    <cellStyle name="Comma 11 3 4" xfId="1088"/>
    <cellStyle name="Comma 11 3 4 2" xfId="2525"/>
    <cellStyle name="Comma 11 3 5" xfId="2316"/>
    <cellStyle name="Comma 11 4" xfId="1328"/>
    <cellStyle name="Comma 11 4 2" xfId="1632"/>
    <cellStyle name="Comma 11 4 2 2" xfId="2787"/>
    <cellStyle name="Comma 11 4 3" xfId="2607"/>
    <cellStyle name="Comma 11 5" xfId="1468"/>
    <cellStyle name="Comma 11 5 2" xfId="2698"/>
    <cellStyle name="Comma 11 6" xfId="1807"/>
    <cellStyle name="Comma 11 6 2" xfId="2883"/>
    <cellStyle name="Comma 11 7" xfId="2237"/>
    <cellStyle name="Comma 11 7 2" xfId="3077"/>
    <cellStyle name="Comma 11 8" xfId="2358"/>
    <cellStyle name="Comma 111 2" xfId="47"/>
    <cellStyle name="Comma 111 2 2" xfId="2299"/>
    <cellStyle name="Comma 12" xfId="184"/>
    <cellStyle name="Comma 12 2" xfId="304"/>
    <cellStyle name="Comma 12 2 2" xfId="1621"/>
    <cellStyle name="Comma 12 2 2 2" xfId="2776"/>
    <cellStyle name="Comma 12 2 3" xfId="1884"/>
    <cellStyle name="Comma 12 2 3 2" xfId="2910"/>
    <cellStyle name="Comma 12 2 4" xfId="1317"/>
    <cellStyle name="Comma 12 2 4 2" xfId="2596"/>
    <cellStyle name="Comma 12 2 5" xfId="2397"/>
    <cellStyle name="Comma 12 3" xfId="988"/>
    <cellStyle name="Comma 12 3 2" xfId="1433"/>
    <cellStyle name="Comma 12 3 2 2" xfId="2687"/>
    <cellStyle name="Comma 12 3 3" xfId="2493"/>
    <cellStyle name="Comma 12 4" xfId="1425"/>
    <cellStyle name="Comma 12 4 2" xfId="2685"/>
    <cellStyle name="Comma 12 5" xfId="1839"/>
    <cellStyle name="Comma 12 5 2" xfId="2900"/>
    <cellStyle name="Comma 12 6" xfId="983"/>
    <cellStyle name="Comma 12 6 2" xfId="2492"/>
    <cellStyle name="Comma 12 7" xfId="2241"/>
    <cellStyle name="Comma 12 7 2" xfId="3078"/>
    <cellStyle name="Comma 12 8" xfId="2384"/>
    <cellStyle name="Comma 13" xfId="186"/>
    <cellStyle name="Comma 13 2" xfId="187"/>
    <cellStyle name="Comma 13 2 2" xfId="306"/>
    <cellStyle name="Comma 13 2 2 2" xfId="1637"/>
    <cellStyle name="Comma 13 2 2 2 2" xfId="2792"/>
    <cellStyle name="Comma 13 2 2 3" xfId="1886"/>
    <cellStyle name="Comma 13 2 2 3 2" xfId="2912"/>
    <cellStyle name="Comma 13 2 2 4" xfId="1333"/>
    <cellStyle name="Comma 13 2 2 4 2" xfId="2612"/>
    <cellStyle name="Comma 13 2 2 5" xfId="2399"/>
    <cellStyle name="Comma 13 2 3" xfId="1473"/>
    <cellStyle name="Comma 13 2 3 2" xfId="2703"/>
    <cellStyle name="Comma 13 2 4" xfId="1842"/>
    <cellStyle name="Comma 13 2 4 2" xfId="2903"/>
    <cellStyle name="Comma 13 2 5" xfId="1090"/>
    <cellStyle name="Comma 13 2 5 2" xfId="2527"/>
    <cellStyle name="Comma 13 2 6" xfId="2387"/>
    <cellStyle name="Comma 13 3" xfId="305"/>
    <cellStyle name="Comma 13 3 2" xfId="1636"/>
    <cellStyle name="Comma 13 3 2 2" xfId="2791"/>
    <cellStyle name="Comma 13 3 3" xfId="1885"/>
    <cellStyle name="Comma 13 3 3 2" xfId="2911"/>
    <cellStyle name="Comma 13 3 4" xfId="1332"/>
    <cellStyle name="Comma 13 3 4 2" xfId="2611"/>
    <cellStyle name="Comma 13 3 5" xfId="2398"/>
    <cellStyle name="Comma 13 4" xfId="1472"/>
    <cellStyle name="Comma 13 4 2" xfId="2702"/>
    <cellStyle name="Comma 13 5" xfId="1841"/>
    <cellStyle name="Comma 13 5 2" xfId="2902"/>
    <cellStyle name="Comma 13 6" xfId="1089"/>
    <cellStyle name="Comma 13 6 2" xfId="2526"/>
    <cellStyle name="Comma 13 7" xfId="2147"/>
    <cellStyle name="Comma 13 7 2" xfId="3021"/>
    <cellStyle name="Comma 13 8" xfId="2386"/>
    <cellStyle name="Comma 14" xfId="188"/>
    <cellStyle name="Comma 14 2" xfId="307"/>
    <cellStyle name="Comma 14 2 2" xfId="1638"/>
    <cellStyle name="Comma 14 2 2 2" xfId="2793"/>
    <cellStyle name="Comma 14 2 3" xfId="1887"/>
    <cellStyle name="Comma 14 2 3 2" xfId="2913"/>
    <cellStyle name="Comma 14 2 4" xfId="1334"/>
    <cellStyle name="Comma 14 2 4 2" xfId="2613"/>
    <cellStyle name="Comma 14 2 5" xfId="2400"/>
    <cellStyle name="Comma 14 3" xfId="1474"/>
    <cellStyle name="Comma 14 3 2" xfId="2704"/>
    <cellStyle name="Comma 14 4" xfId="1843"/>
    <cellStyle name="Comma 14 4 2" xfId="2904"/>
    <cellStyle name="Comma 14 5" xfId="1091"/>
    <cellStyle name="Comma 14 5 2" xfId="2528"/>
    <cellStyle name="Comma 14 6" xfId="2388"/>
    <cellStyle name="Comma 15" xfId="308"/>
    <cellStyle name="Comma 15 2" xfId="176"/>
    <cellStyle name="Comma 15 2 2" xfId="309"/>
    <cellStyle name="Comma 15 2 2 2" xfId="1889"/>
    <cellStyle name="Comma 15 2 2 2 2" xfId="2915"/>
    <cellStyle name="Comma 15 2 2 3" xfId="1639"/>
    <cellStyle name="Comma 15 2 2 3 2" xfId="2794"/>
    <cellStyle name="Comma 15 2 2 4" xfId="2402"/>
    <cellStyle name="Comma 15 2 3" xfId="1833"/>
    <cellStyle name="Comma 15 2 3 2" xfId="2895"/>
    <cellStyle name="Comma 15 2 4" xfId="1335"/>
    <cellStyle name="Comma 15 2 4 2" xfId="2614"/>
    <cellStyle name="Comma 15 2 5" xfId="2148"/>
    <cellStyle name="Comma 15 2 5 2" xfId="3022"/>
    <cellStyle name="Comma 15 2 6" xfId="2379"/>
    <cellStyle name="Comma 15 3" xfId="1475"/>
    <cellStyle name="Comma 15 3 2" xfId="2705"/>
    <cellStyle name="Comma 15 4" xfId="1888"/>
    <cellStyle name="Comma 15 4 2" xfId="2914"/>
    <cellStyle name="Comma 15 5" xfId="1092"/>
    <cellStyle name="Comma 15 5 2" xfId="2529"/>
    <cellStyle name="Comma 15 6" xfId="2401"/>
    <cellStyle name="Comma 16" xfId="310"/>
    <cellStyle name="Comma 16 2" xfId="1336"/>
    <cellStyle name="Comma 16 2 2" xfId="1640"/>
    <cellStyle name="Comma 16 2 2 2" xfId="2795"/>
    <cellStyle name="Comma 16 2 3" xfId="2615"/>
    <cellStyle name="Comma 16 3" xfId="1476"/>
    <cellStyle name="Comma 16 3 2" xfId="2706"/>
    <cellStyle name="Comma 16 4" xfId="1890"/>
    <cellStyle name="Comma 16 4 2" xfId="2916"/>
    <cellStyle name="Comma 16 5" xfId="1093"/>
    <cellStyle name="Comma 16 5 2" xfId="2530"/>
    <cellStyle name="Comma 16 6" xfId="2403"/>
    <cellStyle name="Comma 165" xfId="30"/>
    <cellStyle name="Comma 166" xfId="36"/>
    <cellStyle name="Comma 166 2" xfId="39"/>
    <cellStyle name="Comma 166 2 2" xfId="129"/>
    <cellStyle name="Comma 166 2 2 2" xfId="2348"/>
    <cellStyle name="Comma 166 2 3" xfId="2295"/>
    <cellStyle name="Comma 166 3" xfId="38"/>
    <cellStyle name="Comma 166 3 2" xfId="2294"/>
    <cellStyle name="Comma 166 4" xfId="111"/>
    <cellStyle name="Comma 166 4 2" xfId="2338"/>
    <cellStyle name="Comma 166 5" xfId="2292"/>
    <cellStyle name="Comma 167" xfId="113"/>
    <cellStyle name="Comma 167 2" xfId="131"/>
    <cellStyle name="Comma 167 2 2" xfId="2350"/>
    <cellStyle name="Comma 167 3" xfId="2340"/>
    <cellStyle name="Comma 168" xfId="24"/>
    <cellStyle name="Comma 168 2" xfId="2285"/>
    <cellStyle name="Comma 17" xfId="311"/>
    <cellStyle name="Comma 17 2" xfId="1337"/>
    <cellStyle name="Comma 17 2 2" xfId="1641"/>
    <cellStyle name="Comma 17 2 2 2" xfId="2796"/>
    <cellStyle name="Comma 17 2 3" xfId="2616"/>
    <cellStyle name="Comma 17 3" xfId="1477"/>
    <cellStyle name="Comma 17 3 2" xfId="2707"/>
    <cellStyle name="Comma 17 4" xfId="1891"/>
    <cellStyle name="Comma 17 4 2" xfId="2917"/>
    <cellStyle name="Comma 17 5" xfId="1094"/>
    <cellStyle name="Comma 17 5 2" xfId="2531"/>
    <cellStyle name="Comma 17 6" xfId="2404"/>
    <cellStyle name="Comma 174" xfId="49"/>
    <cellStyle name="Comma 174 2" xfId="2300"/>
    <cellStyle name="Comma 175" xfId="37"/>
    <cellStyle name="Comma 175 2" xfId="2293"/>
    <cellStyle name="Comma 176" xfId="70"/>
    <cellStyle name="Comma 176 2" xfId="2313"/>
    <cellStyle name="Comma 18" xfId="312"/>
    <cellStyle name="Comma 18 2" xfId="1338"/>
    <cellStyle name="Comma 18 2 2" xfId="1642"/>
    <cellStyle name="Comma 18 2 2 2" xfId="2797"/>
    <cellStyle name="Comma 18 2 3" xfId="2617"/>
    <cellStyle name="Comma 18 3" xfId="1478"/>
    <cellStyle name="Comma 18 3 2" xfId="2708"/>
    <cellStyle name="Comma 18 4" xfId="2405"/>
    <cellStyle name="Comma 19" xfId="313"/>
    <cellStyle name="Comma 19 2" xfId="1096"/>
    <cellStyle name="Comma 19 2 2" xfId="1097"/>
    <cellStyle name="Comma 19 2 2 2" xfId="1341"/>
    <cellStyle name="Comma 19 2 2 2 2" xfId="1645"/>
    <cellStyle name="Comma 19 2 2 2 2 2" xfId="2800"/>
    <cellStyle name="Comma 19 2 2 2 3" xfId="2620"/>
    <cellStyle name="Comma 19 2 2 3" xfId="1481"/>
    <cellStyle name="Comma 19 2 2 3 2" xfId="2711"/>
    <cellStyle name="Comma 19 2 2 4" xfId="2534"/>
    <cellStyle name="Comma 19 2 3" xfId="1340"/>
    <cellStyle name="Comma 19 2 3 2" xfId="1644"/>
    <cellStyle name="Comma 19 2 3 2 2" xfId="2799"/>
    <cellStyle name="Comma 19 2 3 3" xfId="2619"/>
    <cellStyle name="Comma 19 2 4" xfId="1480"/>
    <cellStyle name="Comma 19 2 4 2" xfId="2710"/>
    <cellStyle name="Comma 19 2 5" xfId="2533"/>
    <cellStyle name="Comma 19 3" xfId="1098"/>
    <cellStyle name="Comma 19 3 2" xfId="1342"/>
    <cellStyle name="Comma 19 3 2 2" xfId="1646"/>
    <cellStyle name="Comma 19 3 2 2 2" xfId="2801"/>
    <cellStyle name="Comma 19 3 2 3" xfId="2621"/>
    <cellStyle name="Comma 19 3 3" xfId="1482"/>
    <cellStyle name="Comma 19 3 3 2" xfId="2712"/>
    <cellStyle name="Comma 19 3 4" xfId="2535"/>
    <cellStyle name="Comma 19 4" xfId="1339"/>
    <cellStyle name="Comma 19 4 2" xfId="1643"/>
    <cellStyle name="Comma 19 4 2 2" xfId="2798"/>
    <cellStyle name="Comma 19 4 3" xfId="2618"/>
    <cellStyle name="Comma 19 5" xfId="1479"/>
    <cellStyle name="Comma 19 5 2" xfId="2709"/>
    <cellStyle name="Comma 19 6" xfId="1892"/>
    <cellStyle name="Comma 19 6 2" xfId="2918"/>
    <cellStyle name="Comma 19 7" xfId="1095"/>
    <cellStyle name="Comma 19 7 2" xfId="2532"/>
    <cellStyle name="Comma 19 8" xfId="2406"/>
    <cellStyle name="Comma 2" xfId="22"/>
    <cellStyle name="Comma 2 10" xfId="63"/>
    <cellStyle name="Comma 2 10 2" xfId="72"/>
    <cellStyle name="Comma 2 10 2 2" xfId="134"/>
    <cellStyle name="Comma 2 10 2 2 2" xfId="2353"/>
    <cellStyle name="Comma 2 10 2 3" xfId="2314"/>
    <cellStyle name="Comma 2 10 3" xfId="315"/>
    <cellStyle name="Comma 2 10 3 2" xfId="2408"/>
    <cellStyle name="Comma 2 10 4" xfId="120"/>
    <cellStyle name="Comma 2 10 4 2" xfId="2344"/>
    <cellStyle name="Comma 2 10 5" xfId="2308"/>
    <cellStyle name="Comma 2 11" xfId="316"/>
    <cellStyle name="Comma 2 11 2" xfId="2409"/>
    <cellStyle name="Comma 2 12" xfId="314"/>
    <cellStyle name="Comma 2 12 2" xfId="1893"/>
    <cellStyle name="Comma 2 12 2 2" xfId="2919"/>
    <cellStyle name="Comma 2 12 3" xfId="2407"/>
    <cellStyle name="Comma 2 13" xfId="928"/>
    <cellStyle name="Comma 2 13 2" xfId="2477"/>
    <cellStyle name="Comma 2 14" xfId="1806"/>
    <cellStyle name="Comma 2 14 2" xfId="2882"/>
    <cellStyle name="Comma 2 15" xfId="2093"/>
    <cellStyle name="Comma 2 15 2" xfId="2995"/>
    <cellStyle name="Comma 2 16" xfId="2149"/>
    <cellStyle name="Comma 2 16 2" xfId="146"/>
    <cellStyle name="Comma 2 16 2 2" xfId="1811"/>
    <cellStyle name="Comma 2 16 2 2 2" xfId="2886"/>
    <cellStyle name="Comma 2 16 2 3" xfId="2363"/>
    <cellStyle name="Comma 2 16 3" xfId="3023"/>
    <cellStyle name="Comma 2 17" xfId="139"/>
    <cellStyle name="Comma 2 17 2" xfId="2357"/>
    <cellStyle name="Comma 2 18" xfId="2283"/>
    <cellStyle name="Comma 2 2" xfId="55"/>
    <cellStyle name="Comma 2 2 2" xfId="58"/>
    <cellStyle name="Comma 2 2 2 2" xfId="1101"/>
    <cellStyle name="Comma 2 2 2 2 2" xfId="1346"/>
    <cellStyle name="Comma 2 2 2 2 2 2" xfId="1650"/>
    <cellStyle name="Comma 2 2 2 2 2 2 2" xfId="2805"/>
    <cellStyle name="Comma 2 2 2 2 2 3" xfId="2625"/>
    <cellStyle name="Comma 2 2 2 2 3" xfId="1486"/>
    <cellStyle name="Comma 2 2 2 2 3 2" xfId="2716"/>
    <cellStyle name="Comma 2 2 2 2 4" xfId="2538"/>
    <cellStyle name="Comma 2 2 2 20" xfId="145"/>
    <cellStyle name="Comma 2 2 2 20 2" xfId="6"/>
    <cellStyle name="Comma 2 2 2 20 2 2" xfId="16"/>
    <cellStyle name="Comma 2 2 2 20 2 2 2" xfId="2277"/>
    <cellStyle name="Comma 2 2 2 20 2 3" xfId="2271"/>
    <cellStyle name="Comma 2 2 2 20 3" xfId="7"/>
    <cellStyle name="Comma 2 2 2 20 3 2" xfId="18"/>
    <cellStyle name="Comma 2 2 2 20 3 2 2" xfId="2279"/>
    <cellStyle name="Comma 2 2 2 20 3 3" xfId="2272"/>
    <cellStyle name="Comma 2 2 2 20 4" xfId="2362"/>
    <cellStyle name="Comma 2 2 2 3" xfId="1345"/>
    <cellStyle name="Comma 2 2 2 3 2" xfId="1649"/>
    <cellStyle name="Comma 2 2 2 3 2 2" xfId="2804"/>
    <cellStyle name="Comma 2 2 2 3 3" xfId="2624"/>
    <cellStyle name="Comma 2 2 2 4" xfId="1485"/>
    <cellStyle name="Comma 2 2 2 4 2" xfId="2715"/>
    <cellStyle name="Comma 2 2 2 5" xfId="1894"/>
    <cellStyle name="Comma 2 2 2 5 2" xfId="2920"/>
    <cellStyle name="Comma 2 2 2 6" xfId="1100"/>
    <cellStyle name="Comma 2 2 2 6 2" xfId="2537"/>
    <cellStyle name="Comma 2 2 2 7" xfId="317"/>
    <cellStyle name="Comma 2 2 2 7 2" xfId="2410"/>
    <cellStyle name="Comma 2 2 2 8" xfId="2303"/>
    <cellStyle name="Comma 2 2 2_Book1" xfId="318"/>
    <cellStyle name="Comma 2 2 20" xfId="190"/>
    <cellStyle name="Comma 2 2 20 2" xfId="2389"/>
    <cellStyle name="Comma 2 2 3" xfId="65"/>
    <cellStyle name="Comma 2 2 3 19" xfId="75"/>
    <cellStyle name="Comma 2 2 3 19 2" xfId="2317"/>
    <cellStyle name="Comma 2 2 3 2" xfId="1648"/>
    <cellStyle name="Comma 2 2 3 2 2" xfId="2107"/>
    <cellStyle name="Comma 2 2 3 2 2 2" xfId="3003"/>
    <cellStyle name="Comma 2 2 3 2 3" xfId="2193"/>
    <cellStyle name="Comma 2 2 3 2 3 2" xfId="3054"/>
    <cellStyle name="Comma 2 2 3 2 4" xfId="2803"/>
    <cellStyle name="Comma 2 2 3 3" xfId="2057"/>
    <cellStyle name="Comma 2 2 3 3 2" xfId="2109"/>
    <cellStyle name="Comma 2 2 3 3 2 2" xfId="3005"/>
    <cellStyle name="Comma 2 2 3 3 3" xfId="2195"/>
    <cellStyle name="Comma 2 2 3 3 3 2" xfId="3056"/>
    <cellStyle name="Comma 2 2 3 3 4" xfId="2978"/>
    <cellStyle name="Comma 2 2 3 4" xfId="1344"/>
    <cellStyle name="Comma 2 2 3 4 2" xfId="2111"/>
    <cellStyle name="Comma 2 2 3 4 2 2" xfId="3007"/>
    <cellStyle name="Comma 2 2 3 4 3" xfId="2197"/>
    <cellStyle name="Comma 2 2 3 4 3 2" xfId="3058"/>
    <cellStyle name="Comma 2 2 3 4 4" xfId="2623"/>
    <cellStyle name="Comma 2 2 3 5" xfId="2104"/>
    <cellStyle name="Comma 2 2 3 5 2" xfId="2191"/>
    <cellStyle name="Comma 2 2 3 5 2 2" xfId="3052"/>
    <cellStyle name="Comma 2 2 3 5 3" xfId="3000"/>
    <cellStyle name="Comma 2 2 3 6" xfId="2094"/>
    <cellStyle name="Comma 2 2 3 6 2" xfId="2996"/>
    <cellStyle name="Comma 2 2 3 7" xfId="2177"/>
    <cellStyle name="Comma 2 2 3 7 2" xfId="3045"/>
    <cellStyle name="Comma 2 2 3 8" xfId="921"/>
    <cellStyle name="Comma 2 2 3 8 2" xfId="2472"/>
    <cellStyle name="Comma 2 2 3 9" xfId="2309"/>
    <cellStyle name="Comma 2 2 4" xfId="1484"/>
    <cellStyle name="Comma 2 2 4 2" xfId="2714"/>
    <cellStyle name="Comma 2 2 5" xfId="1822"/>
    <cellStyle name="Comma 2 2 5 2" xfId="2890"/>
    <cellStyle name="Comma 2 2 6" xfId="164"/>
    <cellStyle name="Comma 2 2 6 2" xfId="2373"/>
    <cellStyle name="Comma 2 2 7" xfId="2301"/>
    <cellStyle name="Comma 2 25" xfId="2"/>
    <cellStyle name="Comma 2 25 2" xfId="5"/>
    <cellStyle name="Comma 2 25 2 2" xfId="20"/>
    <cellStyle name="Comma 2 25 2 2 2" xfId="2281"/>
    <cellStyle name="Comma 2 25 2 3" xfId="2270"/>
    <cellStyle name="Comma 2 25 3" xfId="19"/>
    <cellStyle name="Comma 2 25 3 2" xfId="2280"/>
    <cellStyle name="Comma 2 25 4" xfId="2268"/>
    <cellStyle name="Comma 2 3" xfId="128"/>
    <cellStyle name="Comma 2 3 2" xfId="1347"/>
    <cellStyle name="Comma 2 3 2 2" xfId="1651"/>
    <cellStyle name="Comma 2 3 2 2 2" xfId="2806"/>
    <cellStyle name="Comma 2 3 2 3" xfId="2626"/>
    <cellStyle name="Comma 2 3 3" xfId="1487"/>
    <cellStyle name="Comma 2 3 3 2" xfId="2717"/>
    <cellStyle name="Comma 2 3 4" xfId="1895"/>
    <cellStyle name="Comma 2 3 4 2" xfId="2921"/>
    <cellStyle name="Comma 2 3 5" xfId="1102"/>
    <cellStyle name="Comma 2 3 5 2" xfId="2539"/>
    <cellStyle name="Comma 2 3 6" xfId="319"/>
    <cellStyle name="Comma 2 3 6 2" xfId="2411"/>
    <cellStyle name="Comma 2 3 7" xfId="2347"/>
    <cellStyle name="Comma 2 4" xfId="320"/>
    <cellStyle name="Comma 2 4 2" xfId="1348"/>
    <cellStyle name="Comma 2 4 2 2" xfId="1652"/>
    <cellStyle name="Comma 2 4 2 2 2" xfId="2807"/>
    <cellStyle name="Comma 2 4 2 3" xfId="2627"/>
    <cellStyle name="Comma 2 4 3" xfId="1488"/>
    <cellStyle name="Comma 2 4 3 2" xfId="2718"/>
    <cellStyle name="Comma 2 4 4" xfId="1896"/>
    <cellStyle name="Comma 2 4 4 2" xfId="2922"/>
    <cellStyle name="Comma 2 4 5" xfId="1103"/>
    <cellStyle name="Comma 2 4 5 2" xfId="2540"/>
    <cellStyle name="Comma 2 4 6" xfId="2412"/>
    <cellStyle name="Comma 2 5" xfId="321"/>
    <cellStyle name="Comma 2 5 2" xfId="1349"/>
    <cellStyle name="Comma 2 5 2 2" xfId="1653"/>
    <cellStyle name="Comma 2 5 2 2 2" xfId="2808"/>
    <cellStyle name="Comma 2 5 2 3" xfId="2628"/>
    <cellStyle name="Comma 2 5 3" xfId="1489"/>
    <cellStyle name="Comma 2 5 3 2" xfId="2719"/>
    <cellStyle name="Comma 2 5 4" xfId="1897"/>
    <cellStyle name="Comma 2 5 4 2" xfId="2923"/>
    <cellStyle name="Comma 2 5 5" xfId="1104"/>
    <cellStyle name="Comma 2 5 5 2" xfId="2541"/>
    <cellStyle name="Comma 2 5 6" xfId="2413"/>
    <cellStyle name="Comma 2 6" xfId="322"/>
    <cellStyle name="Comma 2 6 2" xfId="1350"/>
    <cellStyle name="Comma 2 6 2 2" xfId="1654"/>
    <cellStyle name="Comma 2 6 2 2 2" xfId="2809"/>
    <cellStyle name="Comma 2 6 2 3" xfId="2629"/>
    <cellStyle name="Comma 2 6 3" xfId="1490"/>
    <cellStyle name="Comma 2 6 3 2" xfId="2720"/>
    <cellStyle name="Comma 2 6 4" xfId="1898"/>
    <cellStyle name="Comma 2 6 4 2" xfId="2924"/>
    <cellStyle name="Comma 2 6 5" xfId="1105"/>
    <cellStyle name="Comma 2 6 5 2" xfId="2542"/>
    <cellStyle name="Comma 2 6 6" xfId="2414"/>
    <cellStyle name="Comma 2 7" xfId="323"/>
    <cellStyle name="Comma 2 7 2" xfId="324"/>
    <cellStyle name="Comma 2 7 2 2" xfId="1655"/>
    <cellStyle name="Comma 2 7 2 2 2" xfId="2810"/>
    <cellStyle name="Comma 2 7 2 3" xfId="2416"/>
    <cellStyle name="Comma 2 7 3" xfId="1491"/>
    <cellStyle name="Comma 2 7 3 2" xfId="2721"/>
    <cellStyle name="Comma 2 7 4" xfId="1899"/>
    <cellStyle name="Comma 2 7 4 2" xfId="2925"/>
    <cellStyle name="Comma 2 7 5" xfId="2415"/>
    <cellStyle name="Comma 2 8" xfId="325"/>
    <cellStyle name="Comma 2 8 2" xfId="1647"/>
    <cellStyle name="Comma 2 8 2 2" xfId="2802"/>
    <cellStyle name="Comma 2 8 3" xfId="1900"/>
    <cellStyle name="Comma 2 8 3 2" xfId="2926"/>
    <cellStyle name="Comma 2 8 4" xfId="1343"/>
    <cellStyle name="Comma 2 8 4 2" xfId="2622"/>
    <cellStyle name="Comma 2 8 5" xfId="2417"/>
    <cellStyle name="Comma 2 9" xfId="326"/>
    <cellStyle name="Comma 2 9 2" xfId="1483"/>
    <cellStyle name="Comma 2 9 2 2" xfId="2713"/>
    <cellStyle name="Comma 2 9 3" xfId="1901"/>
    <cellStyle name="Comma 2 9 3 2" xfId="2927"/>
    <cellStyle name="Comma 2 9 4" xfId="1099"/>
    <cellStyle name="Comma 2 9 4 2" xfId="2536"/>
    <cellStyle name="Comma 2 9 5" xfId="2418"/>
    <cellStyle name="Comma 2_REC บัตรภาษี 100090" xfId="327"/>
    <cellStyle name="Comma 20" xfId="328"/>
    <cellStyle name="Comma 20 2" xfId="1107"/>
    <cellStyle name="Comma 20 2 2" xfId="1108"/>
    <cellStyle name="Comma 20 2 2 2" xfId="1353"/>
    <cellStyle name="Comma 20 2 2 2 2" xfId="1658"/>
    <cellStyle name="Comma 20 2 2 2 2 2" xfId="2813"/>
    <cellStyle name="Comma 20 2 2 2 3" xfId="2632"/>
    <cellStyle name="Comma 20 2 2 3" xfId="1494"/>
    <cellStyle name="Comma 20 2 2 3 2" xfId="2724"/>
    <cellStyle name="Comma 20 2 2 4" xfId="2545"/>
    <cellStyle name="Comma 20 2 3" xfId="1352"/>
    <cellStyle name="Comma 20 2 3 2" xfId="1657"/>
    <cellStyle name="Comma 20 2 3 2 2" xfId="2812"/>
    <cellStyle name="Comma 20 2 3 3" xfId="2631"/>
    <cellStyle name="Comma 20 2 4" xfId="1493"/>
    <cellStyle name="Comma 20 2 4 2" xfId="2723"/>
    <cellStyle name="Comma 20 2 5" xfId="2544"/>
    <cellStyle name="Comma 20 3" xfId="1109"/>
    <cellStyle name="Comma 20 3 2" xfId="1110"/>
    <cellStyle name="Comma 20 3 2 2" xfId="1355"/>
    <cellStyle name="Comma 20 3 2 2 2" xfId="1660"/>
    <cellStyle name="Comma 20 3 2 2 2 2" xfId="2815"/>
    <cellStyle name="Comma 20 3 2 2 3" xfId="2634"/>
    <cellStyle name="Comma 20 3 2 3" xfId="1496"/>
    <cellStyle name="Comma 20 3 2 3 2" xfId="2726"/>
    <cellStyle name="Comma 20 3 2 4" xfId="2547"/>
    <cellStyle name="Comma 20 3 3" xfId="1354"/>
    <cellStyle name="Comma 20 3 3 2" xfId="1659"/>
    <cellStyle name="Comma 20 3 3 2 2" xfId="2814"/>
    <cellStyle name="Comma 20 3 3 3" xfId="2633"/>
    <cellStyle name="Comma 20 3 4" xfId="1495"/>
    <cellStyle name="Comma 20 3 4 2" xfId="2725"/>
    <cellStyle name="Comma 20 3 5" xfId="2546"/>
    <cellStyle name="Comma 20 4" xfId="1111"/>
    <cellStyle name="Comma 20 4 2" xfId="1356"/>
    <cellStyle name="Comma 20 4 2 2" xfId="1661"/>
    <cellStyle name="Comma 20 4 2 2 2" xfId="2816"/>
    <cellStyle name="Comma 20 4 2 3" xfId="2635"/>
    <cellStyle name="Comma 20 4 3" xfId="1497"/>
    <cellStyle name="Comma 20 4 3 2" xfId="2727"/>
    <cellStyle name="Comma 20 4 4" xfId="2548"/>
    <cellStyle name="Comma 20 5" xfId="1351"/>
    <cellStyle name="Comma 20 5 2" xfId="1656"/>
    <cellStyle name="Comma 20 5 2 2" xfId="2811"/>
    <cellStyle name="Comma 20 5 3" xfId="2630"/>
    <cellStyle name="Comma 20 6" xfId="1492"/>
    <cellStyle name="Comma 20 6 2" xfId="2722"/>
    <cellStyle name="Comma 20 7" xfId="1902"/>
    <cellStyle name="Comma 20 7 2" xfId="2928"/>
    <cellStyle name="Comma 20 8" xfId="1106"/>
    <cellStyle name="Comma 20 8 2" xfId="2543"/>
    <cellStyle name="Comma 20 9" xfId="2419"/>
    <cellStyle name="Comma 21" xfId="329"/>
    <cellStyle name="Comma 21 2" xfId="1112"/>
    <cellStyle name="Comma 21 2 2" xfId="1358"/>
    <cellStyle name="Comma 21 2 2 2" xfId="1663"/>
    <cellStyle name="Comma 21 2 2 2 2" xfId="2818"/>
    <cellStyle name="Comma 21 2 2 3" xfId="2637"/>
    <cellStyle name="Comma 21 2 3" xfId="1499"/>
    <cellStyle name="Comma 21 2 3 2" xfId="2729"/>
    <cellStyle name="Comma 21 2 4" xfId="2549"/>
    <cellStyle name="Comma 21 2 4 6 2 2" xfId="46"/>
    <cellStyle name="Comma 21 2 4 6 2 2 2" xfId="2298"/>
    <cellStyle name="Comma 21 3" xfId="1357"/>
    <cellStyle name="Comma 21 3 2" xfId="1662"/>
    <cellStyle name="Comma 21 3 2 2" xfId="2817"/>
    <cellStyle name="Comma 21 3 3" xfId="2636"/>
    <cellStyle name="Comma 21 4" xfId="1498"/>
    <cellStyle name="Comma 21 4 2" xfId="2728"/>
    <cellStyle name="Comma 21 5" xfId="1903"/>
    <cellStyle name="Comma 21 5 2" xfId="2929"/>
    <cellStyle name="Comma 21 6" xfId="2420"/>
    <cellStyle name="Comma 22" xfId="330"/>
    <cellStyle name="Comma 22 2" xfId="1114"/>
    <cellStyle name="Comma 22 2 2" xfId="1360"/>
    <cellStyle name="Comma 22 2 2 2" xfId="1665"/>
    <cellStyle name="Comma 22 2 2 2 2" xfId="2820"/>
    <cellStyle name="Comma 22 2 2 3" xfId="2639"/>
    <cellStyle name="Comma 22 2 3" xfId="1501"/>
    <cellStyle name="Comma 22 2 3 2" xfId="2731"/>
    <cellStyle name="Comma 22 2 4" xfId="2551"/>
    <cellStyle name="Comma 22 3" xfId="1359"/>
    <cellStyle name="Comma 22 3 2" xfId="1664"/>
    <cellStyle name="Comma 22 3 2 2" xfId="2819"/>
    <cellStyle name="Comma 22 3 3" xfId="2638"/>
    <cellStyle name="Comma 22 4" xfId="1500"/>
    <cellStyle name="Comma 22 4 2" xfId="2730"/>
    <cellStyle name="Comma 22 5" xfId="1904"/>
    <cellStyle name="Comma 22 5 2" xfId="2930"/>
    <cellStyle name="Comma 22 6" xfId="1113"/>
    <cellStyle name="Comma 22 6 2" xfId="2550"/>
    <cellStyle name="Comma 22 7" xfId="2421"/>
    <cellStyle name="Comma 23" xfId="331"/>
    <cellStyle name="Comma 23 2" xfId="1116"/>
    <cellStyle name="Comma 23 2 2" xfId="1117"/>
    <cellStyle name="Comma 23 2 2 2" xfId="1363"/>
    <cellStyle name="Comma 23 2 2 2 2" xfId="1668"/>
    <cellStyle name="Comma 23 2 2 2 2 2" xfId="2823"/>
    <cellStyle name="Comma 23 2 2 2 3" xfId="2642"/>
    <cellStyle name="Comma 23 2 2 3" xfId="1504"/>
    <cellStyle name="Comma 23 2 2 3 2" xfId="2734"/>
    <cellStyle name="Comma 23 2 2 4" xfId="2554"/>
    <cellStyle name="Comma 23 2 3" xfId="1362"/>
    <cellStyle name="Comma 23 2 3 2" xfId="1667"/>
    <cellStyle name="Comma 23 2 3 2 2" xfId="2822"/>
    <cellStyle name="Comma 23 2 3 3" xfId="2641"/>
    <cellStyle name="Comma 23 2 4" xfId="1503"/>
    <cellStyle name="Comma 23 2 4 2" xfId="2733"/>
    <cellStyle name="Comma 23 2 5" xfId="2553"/>
    <cellStyle name="Comma 23 3" xfId="1118"/>
    <cellStyle name="Comma 23 3 2" xfId="1364"/>
    <cellStyle name="Comma 23 3 2 2" xfId="1669"/>
    <cellStyle name="Comma 23 3 2 2 2" xfId="2824"/>
    <cellStyle name="Comma 23 3 2 3" xfId="2643"/>
    <cellStyle name="Comma 23 3 3" xfId="1505"/>
    <cellStyle name="Comma 23 3 3 2" xfId="2735"/>
    <cellStyle name="Comma 23 3 4" xfId="2555"/>
    <cellStyle name="Comma 23 4" xfId="1361"/>
    <cellStyle name="Comma 23 4 2" xfId="1666"/>
    <cellStyle name="Comma 23 4 2 2" xfId="2821"/>
    <cellStyle name="Comma 23 4 3" xfId="2640"/>
    <cellStyle name="Comma 23 5" xfId="1502"/>
    <cellStyle name="Comma 23 5 2" xfId="2732"/>
    <cellStyle name="Comma 23 6" xfId="1905"/>
    <cellStyle name="Comma 23 6 2" xfId="2931"/>
    <cellStyle name="Comma 23 7" xfId="1115"/>
    <cellStyle name="Comma 23 7 2" xfId="2552"/>
    <cellStyle name="Comma 23 8" xfId="2422"/>
    <cellStyle name="Comma 24" xfId="914"/>
    <cellStyle name="Comma 24 2" xfId="1120"/>
    <cellStyle name="Comma 24 2 2" xfId="1366"/>
    <cellStyle name="Comma 24 2 2 2" xfId="1671"/>
    <cellStyle name="Comma 24 2 2 2 2" xfId="2826"/>
    <cellStyle name="Comma 24 2 2 3" xfId="2645"/>
    <cellStyle name="Comma 24 2 3" xfId="1507"/>
    <cellStyle name="Comma 24 2 3 2" xfId="2737"/>
    <cellStyle name="Comma 24 2 4" xfId="2557"/>
    <cellStyle name="Comma 24 3" xfId="1365"/>
    <cellStyle name="Comma 24 3 2" xfId="1670"/>
    <cellStyle name="Comma 24 3 2 2" xfId="2825"/>
    <cellStyle name="Comma 24 3 3" xfId="2644"/>
    <cellStyle name="Comma 24 4" xfId="1506"/>
    <cellStyle name="Comma 24 4 2" xfId="2736"/>
    <cellStyle name="Comma 24 5" xfId="2051"/>
    <cellStyle name="Comma 24 5 2" xfId="2976"/>
    <cellStyle name="Comma 24 6" xfId="1119"/>
    <cellStyle name="Comma 24 6 2" xfId="2556"/>
    <cellStyle name="Comma 24 7" xfId="2150"/>
    <cellStyle name="Comma 24 7 2" xfId="3024"/>
    <cellStyle name="Comma 24 8" xfId="2470"/>
    <cellStyle name="Comma 25" xfId="923"/>
    <cellStyle name="Comma 25 2" xfId="925"/>
    <cellStyle name="Comma 25 2 2" xfId="1368"/>
    <cellStyle name="Comma 25 2 2 2" xfId="1673"/>
    <cellStyle name="Comma 25 2 2 2 2" xfId="2828"/>
    <cellStyle name="Comma 25 2 2 3" xfId="2647"/>
    <cellStyle name="Comma 25 2 3" xfId="1509"/>
    <cellStyle name="Comma 25 2 3 2" xfId="2739"/>
    <cellStyle name="Comma 25 2 4" xfId="2060"/>
    <cellStyle name="Comma 25 2 4 2" xfId="2981"/>
    <cellStyle name="Comma 25 2 5" xfId="1122"/>
    <cellStyle name="Comma 25 2 5 2" xfId="2559"/>
    <cellStyle name="Comma 25 2 6" xfId="2475"/>
    <cellStyle name="Comma 25 3" xfId="1367"/>
    <cellStyle name="Comma 25 3 2" xfId="1672"/>
    <cellStyle name="Comma 25 3 2 2" xfId="2827"/>
    <cellStyle name="Comma 25 3 3" xfId="2646"/>
    <cellStyle name="Comma 25 4" xfId="1508"/>
    <cellStyle name="Comma 25 4 2" xfId="2738"/>
    <cellStyle name="Comma 25 5" xfId="2059"/>
    <cellStyle name="Comma 25 5 2" xfId="2980"/>
    <cellStyle name="Comma 25 6" xfId="1121"/>
    <cellStyle name="Comma 25 6 2" xfId="2558"/>
    <cellStyle name="Comma 25 7" xfId="2474"/>
    <cellStyle name="Comma 26" xfId="332"/>
    <cellStyle name="Comma 26 2" xfId="1369"/>
    <cellStyle name="Comma 26 2 2" xfId="1674"/>
    <cellStyle name="Comma 26 2 2 2" xfId="2829"/>
    <cellStyle name="Comma 26 2 3" xfId="2648"/>
    <cellStyle name="Comma 26 3" xfId="1510"/>
    <cellStyle name="Comma 26 3 2" xfId="2740"/>
    <cellStyle name="Comma 26 4" xfId="1906"/>
    <cellStyle name="Comma 26 4 2" xfId="2932"/>
    <cellStyle name="Comma 26 5" xfId="2423"/>
    <cellStyle name="Comma 27" xfId="927"/>
    <cellStyle name="Comma 27 2" xfId="2061"/>
    <cellStyle name="Comma 27 2 2" xfId="2982"/>
    <cellStyle name="Comma 27 3" xfId="1771"/>
    <cellStyle name="Comma 27 3 2" xfId="2874"/>
    <cellStyle name="Comma 27 4" xfId="2476"/>
    <cellStyle name="Comma 28" xfId="333"/>
    <cellStyle name="Comma 28 2" xfId="1907"/>
    <cellStyle name="Comma 28 2 2" xfId="2933"/>
    <cellStyle name="Comma 28 3" xfId="1785"/>
    <cellStyle name="Comma 28 3 2" xfId="2878"/>
    <cellStyle name="Comma 28 4" xfId="2424"/>
    <cellStyle name="Comma 29" xfId="933"/>
    <cellStyle name="Comma 29 2" xfId="2479"/>
    <cellStyle name="Comma 3" xfId="10"/>
    <cellStyle name="Comma 3 10" xfId="153"/>
    <cellStyle name="Comma 3 10 2" xfId="2368"/>
    <cellStyle name="Comma 3 11" xfId="2274"/>
    <cellStyle name="Comma 3 2" xfId="21"/>
    <cellStyle name="Comma 3 2 2" xfId="137"/>
    <cellStyle name="Comma 3 2 2 2" xfId="1675"/>
    <cellStyle name="Comma 3 2 2 2 2" xfId="2830"/>
    <cellStyle name="Comma 3 2 2 3" xfId="1909"/>
    <cellStyle name="Comma 3 2 2 3 2" xfId="2935"/>
    <cellStyle name="Comma 3 2 2 4" xfId="1370"/>
    <cellStyle name="Comma 3 2 2 4 2" xfId="2649"/>
    <cellStyle name="Comma 3 2 2 5" xfId="335"/>
    <cellStyle name="Comma 3 2 2 5 2" xfId="2426"/>
    <cellStyle name="Comma 3 2 2 6" xfId="2356"/>
    <cellStyle name="Comma 3 2 3" xfId="1512"/>
    <cellStyle name="Comma 3 2 3 2" xfId="2742"/>
    <cellStyle name="Comma 3 2 4" xfId="142"/>
    <cellStyle name="Comma 3 2 4 2" xfId="2359"/>
    <cellStyle name="Comma 3 2 5" xfId="2282"/>
    <cellStyle name="Comma 3 28" xfId="8"/>
    <cellStyle name="Comma 3 28 2" xfId="17"/>
    <cellStyle name="Comma 3 28 2 2" xfId="136"/>
    <cellStyle name="Comma 3 28 2 2 2" xfId="2355"/>
    <cellStyle name="Comma 3 28 2 3" xfId="1810"/>
    <cellStyle name="Comma 3 28 2 3 2" xfId="2885"/>
    <cellStyle name="Comma 3 28 2 4" xfId="2278"/>
    <cellStyle name="Comma 3 28 3" xfId="87"/>
    <cellStyle name="Comma 3 28 3 2" xfId="2325"/>
    <cellStyle name="Comma 3 28 4" xfId="125"/>
    <cellStyle name="Comma 3 28 4 2" xfId="2346"/>
    <cellStyle name="Comma 3 28 5" xfId="144"/>
    <cellStyle name="Comma 3 28 5 2" xfId="2361"/>
    <cellStyle name="Comma 3 28 6" xfId="152"/>
    <cellStyle name="Comma 3 28 6 2" xfId="2367"/>
    <cellStyle name="Comma 3 28 7" xfId="2273"/>
    <cellStyle name="Comma 3 3" xfId="193"/>
    <cellStyle name="Comma 3 3 2" xfId="336"/>
    <cellStyle name="Comma 3 3 2 2" xfId="1676"/>
    <cellStyle name="Comma 3 3 2 2 2" xfId="2831"/>
    <cellStyle name="Comma 3 3 2 3" xfId="1910"/>
    <cellStyle name="Comma 3 3 2 3 2" xfId="2936"/>
    <cellStyle name="Comma 3 3 2 4" xfId="1371"/>
    <cellStyle name="Comma 3 3 2 4 2" xfId="2650"/>
    <cellStyle name="Comma 3 3 2 5" xfId="2427"/>
    <cellStyle name="Comma 3 3 3" xfId="1513"/>
    <cellStyle name="Comma 3 3 3 2" xfId="2743"/>
    <cellStyle name="Comma 3 3 4" xfId="2391"/>
    <cellStyle name="Comma 3 4" xfId="334"/>
    <cellStyle name="Comma 3 4 2" xfId="1124"/>
    <cellStyle name="Comma 3 4 2 2" xfId="1373"/>
    <cellStyle name="Comma 3 4 2 2 2" xfId="1678"/>
    <cellStyle name="Comma 3 4 2 2 2 2" xfId="2833"/>
    <cellStyle name="Comma 3 4 2 2 3" xfId="2652"/>
    <cellStyle name="Comma 3 4 2 3" xfId="1515"/>
    <cellStyle name="Comma 3 4 2 3 2" xfId="2745"/>
    <cellStyle name="Comma 3 4 2 4" xfId="2561"/>
    <cellStyle name="Comma 3 4 3" xfId="1372"/>
    <cellStyle name="Comma 3 4 3 2" xfId="1677"/>
    <cellStyle name="Comma 3 4 3 2 2" xfId="2832"/>
    <cellStyle name="Comma 3 4 3 3" xfId="2651"/>
    <cellStyle name="Comma 3 4 4" xfId="1514"/>
    <cellStyle name="Comma 3 4 4 2" xfId="2744"/>
    <cellStyle name="Comma 3 4 5" xfId="1908"/>
    <cellStyle name="Comma 3 4 5 2" xfId="2934"/>
    <cellStyle name="Comma 3 4 6" xfId="1123"/>
    <cellStyle name="Comma 3 4 6 2" xfId="2560"/>
    <cellStyle name="Comma 3 4 7" xfId="2425"/>
    <cellStyle name="Comma 3 5" xfId="945"/>
    <cellStyle name="Comma 3 5 2" xfId="1125"/>
    <cellStyle name="Comma 3 5 2 2" xfId="1375"/>
    <cellStyle name="Comma 3 5 2 2 2" xfId="1680"/>
    <cellStyle name="Comma 3 5 2 2 2 2" xfId="2835"/>
    <cellStyle name="Comma 3 5 2 2 3" xfId="2654"/>
    <cellStyle name="Comma 3 5 2 3" xfId="1517"/>
    <cellStyle name="Comma 3 5 2 3 2" xfId="2747"/>
    <cellStyle name="Comma 3 5 2 4" xfId="2562"/>
    <cellStyle name="Comma 3 5 3" xfId="1374"/>
    <cellStyle name="Comma 3 5 3 2" xfId="1679"/>
    <cellStyle name="Comma 3 5 3 2 2" xfId="2834"/>
    <cellStyle name="Comma 3 5 3 3" xfId="2653"/>
    <cellStyle name="Comma 3 5 4" xfId="1516"/>
    <cellStyle name="Comma 3 5 4 2" xfId="2746"/>
    <cellStyle name="Comma 3 5 5" xfId="2070"/>
    <cellStyle name="Comma 3 5 5 2" xfId="2983"/>
    <cellStyle name="Comma 3 5 6" xfId="2480"/>
    <cellStyle name="Comma 3 6" xfId="1126"/>
    <cellStyle name="Comma 3 6 2" xfId="1376"/>
    <cellStyle name="Comma 3 6 2 2" xfId="1681"/>
    <cellStyle name="Comma 3 6 2 2 2" xfId="2836"/>
    <cellStyle name="Comma 3 6 2 3" xfId="2655"/>
    <cellStyle name="Comma 3 6 3" xfId="1518"/>
    <cellStyle name="Comma 3 6 3 2" xfId="2748"/>
    <cellStyle name="Comma 3 6 4" xfId="2563"/>
    <cellStyle name="Comma 3 7" xfId="1127"/>
    <cellStyle name="Comma 3 7 2" xfId="1377"/>
    <cellStyle name="Comma 3 7 2 2" xfId="1682"/>
    <cellStyle name="Comma 3 7 2 2 2" xfId="2837"/>
    <cellStyle name="Comma 3 7 2 3" xfId="2656"/>
    <cellStyle name="Comma 3 7 3" xfId="1519"/>
    <cellStyle name="Comma 3 7 3 2" xfId="2749"/>
    <cellStyle name="Comma 3 7 4" xfId="2564"/>
    <cellStyle name="Comma 3 8" xfId="1511"/>
    <cellStyle name="Comma 3 8 2" xfId="2741"/>
    <cellStyle name="Comma 3 9" xfId="1727"/>
    <cellStyle name="Comma 3 9 2" xfId="2866"/>
    <cellStyle name="Comma 30" xfId="978"/>
    <cellStyle name="Comma 30 2" xfId="1378"/>
    <cellStyle name="Comma 30 2 2" xfId="1683"/>
    <cellStyle name="Comma 30 2 2 2" xfId="2838"/>
    <cellStyle name="Comma 30 2 3" xfId="2657"/>
    <cellStyle name="Comma 30 3" xfId="1520"/>
    <cellStyle name="Comma 30 3 2" xfId="2750"/>
    <cellStyle name="Comma 30 4" xfId="2086"/>
    <cellStyle name="Comma 30 4 2" xfId="2990"/>
    <cellStyle name="Comma 30 5" xfId="1128"/>
    <cellStyle name="Comma 30 5 2" xfId="2565"/>
    <cellStyle name="Comma 30 6" xfId="2488"/>
    <cellStyle name="Comma 31" xfId="1804"/>
    <cellStyle name="Comma 31 2" xfId="2881"/>
    <cellStyle name="Comma 32" xfId="980"/>
    <cellStyle name="Comma 32 2" xfId="2490"/>
    <cellStyle name="Comma 33" xfId="2049"/>
    <cellStyle name="Comma 33 2" xfId="2974"/>
    <cellStyle name="Comma 34" xfId="2045"/>
    <cellStyle name="Comma 34 2" xfId="2971"/>
    <cellStyle name="Comma 35" xfId="2088"/>
    <cellStyle name="Comma 35 2" xfId="2170"/>
    <cellStyle name="Comma 35 2 2" xfId="3042"/>
    <cellStyle name="Comma 35 3" xfId="2992"/>
    <cellStyle name="Comma 36" xfId="2090"/>
    <cellStyle name="Comma 36 2" xfId="2993"/>
    <cellStyle name="Comma 37" xfId="2105"/>
    <cellStyle name="Comma 37 2" xfId="3001"/>
    <cellStyle name="Comma 38" xfId="2116"/>
    <cellStyle name="Comma 38 2" xfId="3010"/>
    <cellStyle name="Comma 39" xfId="2112"/>
    <cellStyle name="Comma 39 2" xfId="3008"/>
    <cellStyle name="Comma 4" xfId="89"/>
    <cellStyle name="Comma 4 2" xfId="59"/>
    <cellStyle name="Comma 4 2 10" xfId="338"/>
    <cellStyle name="Comma 4 2 10 2" xfId="2429"/>
    <cellStyle name="Comma 4 2 11" xfId="2304"/>
    <cellStyle name="Comma 4 2 2" xfId="61"/>
    <cellStyle name="Comma 4 2 2 2" xfId="1685"/>
    <cellStyle name="Comma 4 2 2 2 2" xfId="2840"/>
    <cellStyle name="Comma 4 2 2 3" xfId="1380"/>
    <cellStyle name="Comma 4 2 2 3 2" xfId="2659"/>
    <cellStyle name="Comma 4 2 2 4" xfId="2306"/>
    <cellStyle name="Comma 4 2 3" xfId="1522"/>
    <cellStyle name="Comma 4 2 3 2" xfId="2752"/>
    <cellStyle name="Comma 4 2 4" xfId="1912"/>
    <cellStyle name="Comma 4 2 4 2" xfId="2938"/>
    <cellStyle name="Comma 4 2 5" xfId="1129"/>
    <cellStyle name="Comma 4 2 5 2" xfId="2566"/>
    <cellStyle name="Comma 4 2 6" xfId="2040"/>
    <cellStyle name="Comma 4 2 6 2" xfId="2968"/>
    <cellStyle name="Comma 4 2 7" xfId="2151"/>
    <cellStyle name="Comma 4 2 7 2" xfId="3025"/>
    <cellStyle name="Comma 4 2 8" xfId="2203"/>
    <cellStyle name="Comma 4 2 8 2" xfId="3059"/>
    <cellStyle name="Comma 4 2 9" xfId="2228"/>
    <cellStyle name="Comma 4 2 9 2" xfId="3070"/>
    <cellStyle name="Comma 4 25" xfId="112"/>
    <cellStyle name="Comma 4 25 2" xfId="130"/>
    <cellStyle name="Comma 4 25 2 2" xfId="2349"/>
    <cellStyle name="Comma 4 25 3" xfId="2339"/>
    <cellStyle name="Comma 4 26" xfId="69"/>
    <cellStyle name="Comma 4 26 2" xfId="2312"/>
    <cellStyle name="Comma 4 27" xfId="101"/>
    <cellStyle name="Comma 4 27 2" xfId="2331"/>
    <cellStyle name="Comma 4 3" xfId="107"/>
    <cellStyle name="Comma 4 3 2" xfId="1684"/>
    <cellStyle name="Comma 4 3 2 2" xfId="2839"/>
    <cellStyle name="Comma 4 3 3" xfId="1911"/>
    <cellStyle name="Comma 4 3 3 2" xfId="2937"/>
    <cellStyle name="Comma 4 3 4" xfId="1379"/>
    <cellStyle name="Comma 4 3 4 2" xfId="2658"/>
    <cellStyle name="Comma 4 3 5" xfId="337"/>
    <cellStyle name="Comma 4 3 5 2" xfId="2428"/>
    <cellStyle name="Comma 4 3 6" xfId="2335"/>
    <cellStyle name="Comma 4 34 3" xfId="26"/>
    <cellStyle name="Comma 4 34 3 2" xfId="83"/>
    <cellStyle name="Comma 4 34 3 2 2" xfId="2321"/>
    <cellStyle name="Comma 4 34 3 3" xfId="2287"/>
    <cellStyle name="Comma 4 35" xfId="31"/>
    <cellStyle name="Comma 4 35 2" xfId="84"/>
    <cellStyle name="Comma 4 35 2 2" xfId="2322"/>
    <cellStyle name="Comma 4 35 3" xfId="2289"/>
    <cellStyle name="Comma 4 4" xfId="948"/>
    <cellStyle name="Comma 4 4 2" xfId="2073"/>
    <cellStyle name="Comma 4 4 2 2" xfId="2984"/>
    <cellStyle name="Comma 4 4 3" xfId="1521"/>
    <cellStyle name="Comma 4 4 3 2" xfId="2751"/>
    <cellStyle name="Comma 4 4 4" xfId="2481"/>
    <cellStyle name="Comma 4 5" xfId="2044"/>
    <cellStyle name="Comma 4 5 2" xfId="2970"/>
    <cellStyle name="Comma 4 6" xfId="160"/>
    <cellStyle name="Comma 4 6 2" xfId="2370"/>
    <cellStyle name="Comma 4 7" xfId="2326"/>
    <cellStyle name="Comma 4 7 5" xfId="103"/>
    <cellStyle name="Comma 4 7 5 2" xfId="104"/>
    <cellStyle name="Comma 4 7 5 2 2" xfId="2333"/>
    <cellStyle name="Comma 4 7 5 3" xfId="2332"/>
    <cellStyle name="Comma 40" xfId="2113"/>
    <cellStyle name="Comma 40 2" xfId="3009"/>
    <cellStyle name="Comma 41" xfId="2118"/>
    <cellStyle name="Comma 41 2" xfId="3011"/>
    <cellStyle name="Comma 42" xfId="2122"/>
    <cellStyle name="Comma 42 2" xfId="3012"/>
    <cellStyle name="Comma 43" xfId="2125"/>
    <cellStyle name="Comma 43 2" xfId="3013"/>
    <cellStyle name="Comma 44" xfId="2128"/>
    <cellStyle name="Comma 44 2" xfId="3014"/>
    <cellStyle name="Comma 45" xfId="2131"/>
    <cellStyle name="Comma 45 2" xfId="3015"/>
    <cellStyle name="Comma 46" xfId="2134"/>
    <cellStyle name="Comma 46 2" xfId="3016"/>
    <cellStyle name="Comma 47" xfId="2140"/>
    <cellStyle name="Comma 47 2" xfId="3017"/>
    <cellStyle name="Comma 48" xfId="2142"/>
    <cellStyle name="Comma 48 2" xfId="3018"/>
    <cellStyle name="Comma 49" xfId="2144"/>
    <cellStyle name="Comma 49 2" xfId="3019"/>
    <cellStyle name="Comma 5" xfId="94"/>
    <cellStyle name="Comma 5 10" xfId="2048"/>
    <cellStyle name="Comma 5 10 2" xfId="2973"/>
    <cellStyle name="Comma 5 11" xfId="2095"/>
    <cellStyle name="Comma 5 11 2" xfId="2997"/>
    <cellStyle name="Comma 5 12" xfId="162"/>
    <cellStyle name="Comma 5 12 2" xfId="2371"/>
    <cellStyle name="Comma 5 13" xfId="2328"/>
    <cellStyle name="Comma 5 2" xfId="340"/>
    <cellStyle name="Comma 5 2 2" xfId="1382"/>
    <cellStyle name="Comma 5 2 2 2" xfId="1687"/>
    <cellStyle name="Comma 5 2 2 2 2" xfId="2842"/>
    <cellStyle name="Comma 5 2 2 3" xfId="2661"/>
    <cellStyle name="Comma 5 2 3" xfId="1524"/>
    <cellStyle name="Comma 5 2 3 2" xfId="2754"/>
    <cellStyle name="Comma 5 2 4" xfId="1914"/>
    <cellStyle name="Comma 5 2 4 2" xfId="2940"/>
    <cellStyle name="Comma 5 2 5" xfId="1131"/>
    <cellStyle name="Comma 5 2 5 2" xfId="2568"/>
    <cellStyle name="Comma 5 2 6" xfId="2204"/>
    <cellStyle name="Comma 5 2 6 2" xfId="3060"/>
    <cellStyle name="Comma 5 2 7" xfId="2230"/>
    <cellStyle name="Comma 5 2 7 2" xfId="3072"/>
    <cellStyle name="Comma 5 2 8" xfId="2431"/>
    <cellStyle name="Comma 5 21" xfId="60"/>
    <cellStyle name="Comma 5 21 2" xfId="2305"/>
    <cellStyle name="Comma 5 28" xfId="100"/>
    <cellStyle name="Comma 5 28 2" xfId="2330"/>
    <cellStyle name="Comma 5 3" xfId="341"/>
    <cellStyle name="Comma 5 3 2" xfId="1383"/>
    <cellStyle name="Comma 5 3 2 2" xfId="1688"/>
    <cellStyle name="Comma 5 3 2 2 2" xfId="2843"/>
    <cellStyle name="Comma 5 3 2 3" xfId="2662"/>
    <cellStyle name="Comma 5 3 3" xfId="1525"/>
    <cellStyle name="Comma 5 3 3 2" xfId="2755"/>
    <cellStyle name="Comma 5 3 4" xfId="1915"/>
    <cellStyle name="Comma 5 3 4 2" xfId="2941"/>
    <cellStyle name="Comma 5 3 5" xfId="1132"/>
    <cellStyle name="Comma 5 3 5 2" xfId="2569"/>
    <cellStyle name="Comma 5 3 6" xfId="2432"/>
    <cellStyle name="Comma 5 4" xfId="342"/>
    <cellStyle name="Comma 5 4 2" xfId="1384"/>
    <cellStyle name="Comma 5 4 2 2" xfId="1689"/>
    <cellStyle name="Comma 5 4 2 2 2" xfId="2844"/>
    <cellStyle name="Comma 5 4 2 3" xfId="2663"/>
    <cellStyle name="Comma 5 4 3" xfId="1526"/>
    <cellStyle name="Comma 5 4 3 2" xfId="2756"/>
    <cellStyle name="Comma 5 4 4" xfId="1916"/>
    <cellStyle name="Comma 5 4 4 2" xfId="2942"/>
    <cellStyle name="Comma 5 4 5" xfId="1133"/>
    <cellStyle name="Comma 5 4 5 2" xfId="2570"/>
    <cellStyle name="Comma 5 4 6" xfId="2433"/>
    <cellStyle name="Comma 5 5" xfId="339"/>
    <cellStyle name="Comma 5 5 2" xfId="1385"/>
    <cellStyle name="Comma 5 5 2 2" xfId="1690"/>
    <cellStyle name="Comma 5 5 2 2 2" xfId="2845"/>
    <cellStyle name="Comma 5 5 2 3" xfId="2664"/>
    <cellStyle name="Comma 5 5 3" xfId="1527"/>
    <cellStyle name="Comma 5 5 3 2" xfId="2757"/>
    <cellStyle name="Comma 5 5 4" xfId="1913"/>
    <cellStyle name="Comma 5 5 4 2" xfId="2939"/>
    <cellStyle name="Comma 5 5 5" xfId="1134"/>
    <cellStyle name="Comma 5 5 5 2" xfId="2571"/>
    <cellStyle name="Comma 5 5 6" xfId="2430"/>
    <cellStyle name="Comma 5 6" xfId="951"/>
    <cellStyle name="Comma 5 6 2" xfId="1686"/>
    <cellStyle name="Comma 5 6 2 2" xfId="2841"/>
    <cellStyle name="Comma 5 6 3" xfId="2075"/>
    <cellStyle name="Comma 5 6 3 2" xfId="2986"/>
    <cellStyle name="Comma 5 6 4" xfId="1381"/>
    <cellStyle name="Comma 5 6 4 2" xfId="2660"/>
    <cellStyle name="Comma 5 6 5" xfId="2483"/>
    <cellStyle name="Comma 5 7" xfId="1523"/>
    <cellStyle name="Comma 5 7 2" xfId="2753"/>
    <cellStyle name="Comma 5 8" xfId="1820"/>
    <cellStyle name="Comma 5 8 2" xfId="2888"/>
    <cellStyle name="Comma 5 9" xfId="1130"/>
    <cellStyle name="Comma 5 9 2" xfId="2567"/>
    <cellStyle name="Comma 50" xfId="2146"/>
    <cellStyle name="Comma 50 2" xfId="3020"/>
    <cellStyle name="Comma 51" xfId="2168"/>
    <cellStyle name="Comma 51 2" xfId="3040"/>
    <cellStyle name="Comma 52" xfId="2172"/>
    <cellStyle name="Comma 52 2" xfId="3043"/>
    <cellStyle name="Comma 53" xfId="2188"/>
    <cellStyle name="Comma 53 2" xfId="3050"/>
    <cellStyle name="Comma 54" xfId="2181"/>
    <cellStyle name="Comma 54 2" xfId="3048"/>
    <cellStyle name="Comma 55" xfId="2185"/>
    <cellStyle name="Comma 55 2" xfId="3049"/>
    <cellStyle name="Comma 56" xfId="2178"/>
    <cellStyle name="Comma 56 2" xfId="3046"/>
    <cellStyle name="Comma 57" xfId="2206"/>
    <cellStyle name="Comma 57 2" xfId="3061"/>
    <cellStyle name="Comma 58" xfId="2212"/>
    <cellStyle name="Comma 58 2" xfId="3062"/>
    <cellStyle name="Comma 59" xfId="2213"/>
    <cellStyle name="Comma 59 2" xfId="43"/>
    <cellStyle name="Comma 59 2 2" xfId="2297"/>
    <cellStyle name="Comma 59 3" xfId="3063"/>
    <cellStyle name="Comma 6" xfId="67"/>
    <cellStyle name="Comma 6 10" xfId="163"/>
    <cellStyle name="Comma 6 10 2" xfId="2372"/>
    <cellStyle name="Comma 6 11" xfId="109"/>
    <cellStyle name="Comma 6 11 2" xfId="2337"/>
    <cellStyle name="Comma 6 12" xfId="2311"/>
    <cellStyle name="Comma 6 2" xfId="344"/>
    <cellStyle name="Comma 6 2 2" xfId="345"/>
    <cellStyle name="Comma 6 2 2 2" xfId="1692"/>
    <cellStyle name="Comma 6 2 2 2 2" xfId="2847"/>
    <cellStyle name="Comma 6 2 2 3" xfId="1919"/>
    <cellStyle name="Comma 6 2 2 3 2" xfId="2945"/>
    <cellStyle name="Comma 6 2 2 4" xfId="1387"/>
    <cellStyle name="Comma 6 2 2 4 2" xfId="2666"/>
    <cellStyle name="Comma 6 2 2 5" xfId="2436"/>
    <cellStyle name="Comma 6 2 20" xfId="114"/>
    <cellStyle name="Comma 6 2 20 2" xfId="132"/>
    <cellStyle name="Comma 6 2 20 2 2" xfId="2351"/>
    <cellStyle name="Comma 6 2 20 3" xfId="2341"/>
    <cellStyle name="Comma 6 2 3" xfId="931"/>
    <cellStyle name="Comma 6 2 3 2" xfId="2478"/>
    <cellStyle name="Comma 6 2 4" xfId="1918"/>
    <cellStyle name="Comma 6 2 4 2" xfId="2944"/>
    <cellStyle name="Comma 6 2 5" xfId="2435"/>
    <cellStyle name="Comma 6 3" xfId="346"/>
    <cellStyle name="Comma 6 3 2" xfId="1388"/>
    <cellStyle name="Comma 6 3 2 2" xfId="1693"/>
    <cellStyle name="Comma 6 3 2 2 2" xfId="2848"/>
    <cellStyle name="Comma 6 3 2 3" xfId="2667"/>
    <cellStyle name="Comma 6 3 3" xfId="1529"/>
    <cellStyle name="Comma 6 3 3 2" xfId="2759"/>
    <cellStyle name="Comma 6 3 4" xfId="1920"/>
    <cellStyle name="Comma 6 3 4 2" xfId="2946"/>
    <cellStyle name="Comma 6 3 5" xfId="1135"/>
    <cellStyle name="Comma 6 3 5 2" xfId="2572"/>
    <cellStyle name="Comma 6 3 6" xfId="2437"/>
    <cellStyle name="Comma 6 4" xfId="343"/>
    <cellStyle name="Comma 6 4 2" xfId="1389"/>
    <cellStyle name="Comma 6 4 2 2" xfId="1694"/>
    <cellStyle name="Comma 6 4 2 2 2" xfId="2849"/>
    <cellStyle name="Comma 6 4 2 3" xfId="2668"/>
    <cellStyle name="Comma 6 4 3" xfId="1530"/>
    <cellStyle name="Comma 6 4 3 2" xfId="2760"/>
    <cellStyle name="Comma 6 4 4" xfId="1917"/>
    <cellStyle name="Comma 6 4 4 2" xfId="2943"/>
    <cellStyle name="Comma 6 4 5" xfId="1136"/>
    <cellStyle name="Comma 6 4 5 2" xfId="2573"/>
    <cellStyle name="Comma 6 4 6" xfId="2434"/>
    <cellStyle name="Comma 6 5" xfId="953"/>
    <cellStyle name="Comma 6 5 2" xfId="1390"/>
    <cellStyle name="Comma 6 5 2 2" xfId="1695"/>
    <cellStyle name="Comma 6 5 2 2 2" xfId="2850"/>
    <cellStyle name="Comma 6 5 2 3" xfId="2669"/>
    <cellStyle name="Comma 6 5 3" xfId="1531"/>
    <cellStyle name="Comma 6 5 3 2" xfId="2761"/>
    <cellStyle name="Comma 6 5 4" xfId="2076"/>
    <cellStyle name="Comma 6 5 4 2" xfId="2987"/>
    <cellStyle name="Comma 6 5 5" xfId="1137"/>
    <cellStyle name="Comma 6 5 5 2" xfId="2574"/>
    <cellStyle name="Comma 6 5 6" xfId="2484"/>
    <cellStyle name="Comma 6 6" xfId="1386"/>
    <cellStyle name="Comma 6 6 2" xfId="1691"/>
    <cellStyle name="Comma 6 6 2 2" xfId="2846"/>
    <cellStyle name="Comma 6 6 3" xfId="2665"/>
    <cellStyle name="Comma 6 7" xfId="1528"/>
    <cellStyle name="Comma 6 7 2" xfId="2758"/>
    <cellStyle name="Comma 6 8" xfId="1821"/>
    <cellStyle name="Comma 6 8 2" xfId="2889"/>
    <cellStyle name="Comma 6 9" xfId="2152"/>
    <cellStyle name="Comma 6 9 2" xfId="3026"/>
    <cellStyle name="Comma 60" xfId="2215"/>
    <cellStyle name="Comma 60 2" xfId="3064"/>
    <cellStyle name="Comma 61" xfId="2216"/>
    <cellStyle name="Comma 61 2" xfId="3065"/>
    <cellStyle name="Comma 62" xfId="2217"/>
    <cellStyle name="Comma 62 2" xfId="3066"/>
    <cellStyle name="Comma 63" xfId="2219"/>
    <cellStyle name="Comma 63 2" xfId="3067"/>
    <cellStyle name="Comma 64" xfId="2180"/>
    <cellStyle name="Comma 64 2" xfId="3047"/>
    <cellStyle name="Comma 65" xfId="2222"/>
    <cellStyle name="Comma 65 2" xfId="3068"/>
    <cellStyle name="Comma 66" xfId="2226"/>
    <cellStyle name="Comma 66 2" xfId="3069"/>
    <cellStyle name="Comma 67" xfId="2258"/>
    <cellStyle name="Comma 67 2" xfId="3079"/>
    <cellStyle name="Comma 68" xfId="2264"/>
    <cellStyle name="Comma 69" xfId="2260"/>
    <cellStyle name="Comma 7" xfId="93"/>
    <cellStyle name="Comma 7 10" xfId="171"/>
    <cellStyle name="Comma 7 10 2" xfId="2376"/>
    <cellStyle name="Comma 7 11" xfId="2327"/>
    <cellStyle name="Comma 7 2" xfId="348"/>
    <cellStyle name="Comma 7 2 2" xfId="349"/>
    <cellStyle name="Comma 7 2 2 2" xfId="1697"/>
    <cellStyle name="Comma 7 2 2 2 2" xfId="2852"/>
    <cellStyle name="Comma 7 2 2 3" xfId="1923"/>
    <cellStyle name="Comma 7 2 2 3 2" xfId="2949"/>
    <cellStyle name="Comma 7 2 2 4" xfId="1392"/>
    <cellStyle name="Comma 7 2 2 4 2" xfId="2671"/>
    <cellStyle name="Comma 7 2 2 5" xfId="2440"/>
    <cellStyle name="Comma 7 2 3" xfId="1533"/>
    <cellStyle name="Comma 7 2 3 2" xfId="2763"/>
    <cellStyle name="Comma 7 2 4" xfId="1922"/>
    <cellStyle name="Comma 7 2 4 2" xfId="2948"/>
    <cellStyle name="Comma 7 2 5" xfId="1139"/>
    <cellStyle name="Comma 7 2 5 2" xfId="2576"/>
    <cellStyle name="Comma 7 2 6" xfId="2154"/>
    <cellStyle name="Comma 7 2 6 2" xfId="3028"/>
    <cellStyle name="Comma 7 2 7" xfId="2439"/>
    <cellStyle name="Comma 7 3" xfId="347"/>
    <cellStyle name="Comma 7 3 2" xfId="1141"/>
    <cellStyle name="Comma 7 3 2 2" xfId="1394"/>
    <cellStyle name="Comma 7 3 2 2 2" xfId="1699"/>
    <cellStyle name="Comma 7 3 2 2 2 2" xfId="2854"/>
    <cellStyle name="Comma 7 3 2 2 3" xfId="2673"/>
    <cellStyle name="Comma 7 3 2 3" xfId="1535"/>
    <cellStyle name="Comma 7 3 2 3 2" xfId="2765"/>
    <cellStyle name="Comma 7 3 2 4" xfId="2578"/>
    <cellStyle name="Comma 7 3 3" xfId="1393"/>
    <cellStyle name="Comma 7 3 3 2" xfId="1698"/>
    <cellStyle name="Comma 7 3 3 2 2" xfId="2853"/>
    <cellStyle name="Comma 7 3 3 3" xfId="2672"/>
    <cellStyle name="Comma 7 3 4" xfId="1534"/>
    <cellStyle name="Comma 7 3 4 2" xfId="2764"/>
    <cellStyle name="Comma 7 3 5" xfId="1921"/>
    <cellStyle name="Comma 7 3 5 2" xfId="2947"/>
    <cellStyle name="Comma 7 3 6" xfId="1140"/>
    <cellStyle name="Comma 7 3 6 2" xfId="2577"/>
    <cellStyle name="Comma 7 3 7" xfId="2438"/>
    <cellStyle name="Comma 7 4" xfId="956"/>
    <cellStyle name="Comma 7 4 2" xfId="1395"/>
    <cellStyle name="Comma 7 4 2 2" xfId="1700"/>
    <cellStyle name="Comma 7 4 2 2 2" xfId="2855"/>
    <cellStyle name="Comma 7 4 2 3" xfId="2674"/>
    <cellStyle name="Comma 7 4 3" xfId="1536"/>
    <cellStyle name="Comma 7 4 3 2" xfId="2766"/>
    <cellStyle name="Comma 7 4 4" xfId="2079"/>
    <cellStyle name="Comma 7 4 4 2" xfId="2988"/>
    <cellStyle name="Comma 7 4 5" xfId="1142"/>
    <cellStyle name="Comma 7 4 5 2" xfId="2579"/>
    <cellStyle name="Comma 7 4 6" xfId="2485"/>
    <cellStyle name="Comma 7 5" xfId="1391"/>
    <cellStyle name="Comma 7 5 2" xfId="1696"/>
    <cellStyle name="Comma 7 5 2 2" xfId="2851"/>
    <cellStyle name="Comma 7 5 3" xfId="2670"/>
    <cellStyle name="Comma 7 6" xfId="1532"/>
    <cellStyle name="Comma 7 6 2" xfId="2762"/>
    <cellStyle name="Comma 7 7" xfId="1828"/>
    <cellStyle name="Comma 7 7 2" xfId="2892"/>
    <cellStyle name="Comma 7 8" xfId="1138"/>
    <cellStyle name="Comma 7 8 2" xfId="2575"/>
    <cellStyle name="Comma 7 9" xfId="2153"/>
    <cellStyle name="Comma 7 9 2" xfId="3027"/>
    <cellStyle name="Comma 70" xfId="3080"/>
    <cellStyle name="Comma 8" xfId="174"/>
    <cellStyle name="Comma 8 2" xfId="351"/>
    <cellStyle name="Comma 8 2 2" xfId="1396"/>
    <cellStyle name="Comma 8 2 2 2" xfId="1701"/>
    <cellStyle name="Comma 8 2 2 2 2" xfId="2856"/>
    <cellStyle name="Comma 8 2 2 3" xfId="2675"/>
    <cellStyle name="Comma 8 2 3" xfId="1538"/>
    <cellStyle name="Comma 8 2 3 2" xfId="2768"/>
    <cellStyle name="Comma 8 2 4" xfId="1924"/>
    <cellStyle name="Comma 8 2 4 2" xfId="2950"/>
    <cellStyle name="Comma 8 2 5" xfId="1143"/>
    <cellStyle name="Comma 8 2 5 2" xfId="2580"/>
    <cellStyle name="Comma 8 2 6" xfId="2442"/>
    <cellStyle name="Comma 8 3" xfId="352"/>
    <cellStyle name="Comma 8 3 2" xfId="1397"/>
    <cellStyle name="Comma 8 3 2 2" xfId="1702"/>
    <cellStyle name="Comma 8 3 2 2 2" xfId="2857"/>
    <cellStyle name="Comma 8 3 2 3" xfId="2676"/>
    <cellStyle name="Comma 8 3 3" xfId="1539"/>
    <cellStyle name="Comma 8 3 3 2" xfId="2769"/>
    <cellStyle name="Comma 8 3 4" xfId="1925"/>
    <cellStyle name="Comma 8 3 4 2" xfId="2951"/>
    <cellStyle name="Comma 8 3 5" xfId="1144"/>
    <cellStyle name="Comma 8 3 5 2" xfId="2581"/>
    <cellStyle name="Comma 8 3 6" xfId="2443"/>
    <cellStyle name="Comma 8 4" xfId="353"/>
    <cellStyle name="Comma 8 4 2" xfId="1926"/>
    <cellStyle name="Comma 8 4 2 2" xfId="2952"/>
    <cellStyle name="Comma 8 4 3" xfId="1537"/>
    <cellStyle name="Comma 8 4 3 2" xfId="2767"/>
    <cellStyle name="Comma 8 4 4" xfId="2444"/>
    <cellStyle name="Comma 8 5" xfId="350"/>
    <cellStyle name="Comma 8 5 2" xfId="2441"/>
    <cellStyle name="Comma 8 6" xfId="958"/>
    <cellStyle name="Comma 8 6 2" xfId="2486"/>
    <cellStyle name="Comma 8 7" xfId="1831"/>
    <cellStyle name="Comma 8 7 2" xfId="2894"/>
    <cellStyle name="Comma 8 8" xfId="2378"/>
    <cellStyle name="Comma 9" xfId="149"/>
    <cellStyle name="Comma 9 2" xfId="355"/>
    <cellStyle name="Comma 9 2 2" xfId="1147"/>
    <cellStyle name="Comma 9 2 2 2" xfId="1400"/>
    <cellStyle name="Comma 9 2 2 2 2" xfId="1705"/>
    <cellStyle name="Comma 9 2 2 2 2 2" xfId="2860"/>
    <cellStyle name="Comma 9 2 2 2 3" xfId="2679"/>
    <cellStyle name="Comma 9 2 2 3" xfId="1542"/>
    <cellStyle name="Comma 9 2 2 3 2" xfId="2772"/>
    <cellStyle name="Comma 9 2 2 4" xfId="2584"/>
    <cellStyle name="Comma 9 2 3" xfId="1399"/>
    <cellStyle name="Comma 9 2 3 2" xfId="1704"/>
    <cellStyle name="Comma 9 2 3 2 2" xfId="2859"/>
    <cellStyle name="Comma 9 2 3 3" xfId="2678"/>
    <cellStyle name="Comma 9 2 4" xfId="1541"/>
    <cellStyle name="Comma 9 2 4 2" xfId="2771"/>
    <cellStyle name="Comma 9 2 5" xfId="1928"/>
    <cellStyle name="Comma 9 2 5 2" xfId="2954"/>
    <cellStyle name="Comma 9 2 6" xfId="1146"/>
    <cellStyle name="Comma 9 2 6 2" xfId="2583"/>
    <cellStyle name="Comma 9 2 7" xfId="2446"/>
    <cellStyle name="Comma 9 3" xfId="354"/>
    <cellStyle name="Comma 9 3 2" xfId="1401"/>
    <cellStyle name="Comma 9 3 2 2" xfId="1706"/>
    <cellStyle name="Comma 9 3 2 2 2" xfId="2861"/>
    <cellStyle name="Comma 9 3 2 3" xfId="2680"/>
    <cellStyle name="Comma 9 3 3" xfId="1543"/>
    <cellStyle name="Comma 9 3 3 2" xfId="2773"/>
    <cellStyle name="Comma 9 3 4" xfId="1927"/>
    <cellStyle name="Comma 9 3 4 2" xfId="2953"/>
    <cellStyle name="Comma 9 3 5" xfId="1148"/>
    <cellStyle name="Comma 9 3 5 2" xfId="2585"/>
    <cellStyle name="Comma 9 3 6" xfId="2445"/>
    <cellStyle name="Comma 9 4" xfId="965"/>
    <cellStyle name="Comma 9 4 2" xfId="1703"/>
    <cellStyle name="Comma 9 4 2 2" xfId="2858"/>
    <cellStyle name="Comma 9 4 3" xfId="2082"/>
    <cellStyle name="Comma 9 4 3 2" xfId="2989"/>
    <cellStyle name="Comma 9 4 4" xfId="1398"/>
    <cellStyle name="Comma 9 4 4 2" xfId="2677"/>
    <cellStyle name="Comma 9 4 5" xfId="2487"/>
    <cellStyle name="Comma 9 5" xfId="1540"/>
    <cellStyle name="Comma 9 5 2" xfId="2770"/>
    <cellStyle name="Comma 9 6" xfId="1145"/>
    <cellStyle name="Comma 9 6 2" xfId="2582"/>
    <cellStyle name="Comma 9 7" xfId="2365"/>
    <cellStyle name="Comma 94" xfId="180"/>
    <cellStyle name="Comma 94 2" xfId="1835"/>
    <cellStyle name="Comma 94 2 2" xfId="2897"/>
    <cellStyle name="Comma 94 3" xfId="2381"/>
    <cellStyle name="Comma M" xfId="356"/>
    <cellStyle name="Comma T" xfId="357"/>
    <cellStyle name="comma zerodec" xfId="358"/>
    <cellStyle name="comma zerodec 2" xfId="359"/>
    <cellStyle name="comma zerodec 3" xfId="1929"/>
    <cellStyle name="comma zerodec 4" xfId="1149"/>
    <cellStyle name="Comma0" xfId="360"/>
    <cellStyle name="Cover Date" xfId="361"/>
    <cellStyle name="Cover Subtitle" xfId="362"/>
    <cellStyle name="Cover Title" xfId="363"/>
    <cellStyle name="Currency (hidden)" xfId="364"/>
    <cellStyle name="Currency [00]" xfId="365"/>
    <cellStyle name="Currency 2" xfId="366"/>
    <cellStyle name="Currency 2 2" xfId="1402"/>
    <cellStyle name="Currency 2 2 2" xfId="1707"/>
    <cellStyle name="Currency 2 3" xfId="1544"/>
    <cellStyle name="Currency 2 4" xfId="1930"/>
    <cellStyle name="Currency 2 5" xfId="1150"/>
    <cellStyle name="Currency 3" xfId="1151"/>
    <cellStyle name="Currency 3 2" xfId="1152"/>
    <cellStyle name="Currency 3 2 2" xfId="1404"/>
    <cellStyle name="Currency 3 2 2 2" xfId="1709"/>
    <cellStyle name="Currency 3 2 3" xfId="1546"/>
    <cellStyle name="Currency 3 3" xfId="1403"/>
    <cellStyle name="Currency 3 3 2" xfId="1708"/>
    <cellStyle name="Currency 3 4" xfId="1545"/>
    <cellStyle name="Currency0" xfId="367"/>
    <cellStyle name="Currency1" xfId="368"/>
    <cellStyle name="Currency1 2" xfId="1154"/>
    <cellStyle name="Currency1 2 2" xfId="1155"/>
    <cellStyle name="Currency1 3" xfId="1156"/>
    <cellStyle name="Currency1 4" xfId="1931"/>
    <cellStyle name="Currency1 5" xfId="1153"/>
    <cellStyle name="Custom" xfId="369"/>
    <cellStyle name="Date" xfId="370"/>
    <cellStyle name="Date 2" xfId="1932"/>
    <cellStyle name="Date 3" xfId="1157"/>
    <cellStyle name="Date Eng" xfId="371"/>
    <cellStyle name="Date Short" xfId="372"/>
    <cellStyle name="Date_13.Lead_Royal Excellency(RE)" xfId="373"/>
    <cellStyle name="Dollar (zero dec)" xfId="374"/>
    <cellStyle name="Dollar (zero dec) 2" xfId="1159"/>
    <cellStyle name="Dollar (zero dec) 2 2" xfId="1160"/>
    <cellStyle name="Dollar (zero dec) 3" xfId="1161"/>
    <cellStyle name="Dollar (zero dec) 4" xfId="1933"/>
    <cellStyle name="Dollar (zero dec) 5" xfId="1158"/>
    <cellStyle name="E&amp;Y House" xfId="375"/>
    <cellStyle name="E&amp;Y House 2" xfId="376"/>
    <cellStyle name="E&amp;Y House 3" xfId="377"/>
    <cellStyle name="Enter Currency (0)" xfId="378"/>
    <cellStyle name="Enter Currency (2)" xfId="379"/>
    <cellStyle name="Enter Units (0)" xfId="380"/>
    <cellStyle name="Enter Units (1)" xfId="381"/>
    <cellStyle name="Enter Units (2)" xfId="382"/>
    <cellStyle name="Euro" xfId="383"/>
    <cellStyle name="Euro 2" xfId="1163"/>
    <cellStyle name="Euro 3" xfId="1934"/>
    <cellStyle name="Euro 4" xfId="1162"/>
    <cellStyle name="Explanatory Text 2" xfId="384"/>
    <cellStyle name="Explanatory Text 2 2" xfId="1165"/>
    <cellStyle name="Explanatory Text 2 3" xfId="1935"/>
    <cellStyle name="Explanatory Text 2 4" xfId="1164"/>
    <cellStyle name="Explanatory Text 3" xfId="1166"/>
    <cellStyle name="Fixed" xfId="1167"/>
    <cellStyle name="Footer SBILogo1" xfId="385"/>
    <cellStyle name="Footer SBILogo2" xfId="386"/>
    <cellStyle name="Footnote" xfId="387"/>
    <cellStyle name="Footnote Reference" xfId="388"/>
    <cellStyle name="Footnote__0_Lead_ KOSE_30.06.05" xfId="389"/>
    <cellStyle name="FORM" xfId="390"/>
    <cellStyle name="General C" xfId="391"/>
    <cellStyle name="General CA" xfId="392"/>
    <cellStyle name="General Eng" xfId="393"/>
    <cellStyle name="General S" xfId="394"/>
    <cellStyle name="General T" xfId="395"/>
    <cellStyle name="General W" xfId="396"/>
    <cellStyle name="Good 10 3" xfId="44"/>
    <cellStyle name="Good 2" xfId="397"/>
    <cellStyle name="Good 2 2" xfId="102"/>
    <cellStyle name="Good 2 3" xfId="1936"/>
    <cellStyle name="Good 2 4" xfId="1168"/>
    <cellStyle name="Good 3" xfId="1169"/>
    <cellStyle name="Grey" xfId="398"/>
    <cellStyle name="Grey 2" xfId="399"/>
    <cellStyle name="Header" xfId="400"/>
    <cellStyle name="Header Draft Stamp" xfId="401"/>
    <cellStyle name="Header__0_Lead_ KOSE_30.06.05" xfId="402"/>
    <cellStyle name="Header1" xfId="403"/>
    <cellStyle name="Header1 2" xfId="915"/>
    <cellStyle name="Header2" xfId="404"/>
    <cellStyle name="Heading 1 2" xfId="405"/>
    <cellStyle name="Heading 1 2 2" xfId="1171"/>
    <cellStyle name="Heading 1 2 3" xfId="1937"/>
    <cellStyle name="Heading 1 2 4" xfId="1170"/>
    <cellStyle name="Heading 1 3" xfId="1172"/>
    <cellStyle name="Heading 1 Above" xfId="406"/>
    <cellStyle name="Heading 1+" xfId="407"/>
    <cellStyle name="Heading 2 2" xfId="408"/>
    <cellStyle name="Heading 2 2 2" xfId="1174"/>
    <cellStyle name="Heading 2 2 3" xfId="1938"/>
    <cellStyle name="Heading 2 2 4" xfId="1173"/>
    <cellStyle name="Heading 2 3" xfId="1175"/>
    <cellStyle name="Heading 2 Below" xfId="409"/>
    <cellStyle name="Heading 2+" xfId="410"/>
    <cellStyle name="Heading 3 2" xfId="411"/>
    <cellStyle name="Heading 3 2 2" xfId="1177"/>
    <cellStyle name="Heading 3 2 3" xfId="1939"/>
    <cellStyle name="Heading 3 2 4" xfId="1176"/>
    <cellStyle name="Heading 3 3" xfId="1178"/>
    <cellStyle name="Heading 3+" xfId="412"/>
    <cellStyle name="Heading 4 2" xfId="413"/>
    <cellStyle name="Heading 4 2 2" xfId="1180"/>
    <cellStyle name="Heading 4 2 3" xfId="1940"/>
    <cellStyle name="Heading 4 2 4" xfId="1179"/>
    <cellStyle name="Heading 4 3" xfId="1181"/>
    <cellStyle name="HEADING, MAJOR" xfId="414"/>
    <cellStyle name="HEADING, MINOR" xfId="415"/>
    <cellStyle name="HEADING, RIGHT" xfId="416"/>
    <cellStyle name="HEADING,MAJOR" xfId="417"/>
    <cellStyle name="HEADING1" xfId="1182"/>
    <cellStyle name="HEADING2" xfId="1183"/>
    <cellStyle name="Hidden" xfId="418"/>
    <cellStyle name="Hyperlink 2" xfId="15"/>
    <cellStyle name="Hyperlink 2 2" xfId="1941"/>
    <cellStyle name="Hyperlink 2 3" xfId="1184"/>
    <cellStyle name="Hyperlink 2 4" xfId="419"/>
    <cellStyle name="Hyperlink 3" xfId="57"/>
    <cellStyle name="Hyperlink 3 2" xfId="92"/>
    <cellStyle name="Hyperlink 3 6" xfId="50"/>
    <cellStyle name="Hyperlink 4" xfId="178"/>
    <cellStyle name="Hyperlink 5" xfId="80"/>
    <cellStyle name="Hyperlink 7" xfId="99"/>
    <cellStyle name="Input [yellow]" xfId="420"/>
    <cellStyle name="Input 2" xfId="421"/>
    <cellStyle name="Input 2 2" xfId="1186"/>
    <cellStyle name="Input 2 3" xfId="1942"/>
    <cellStyle name="Input 2 4" xfId="1185"/>
    <cellStyle name="Input 3" xfId="422"/>
    <cellStyle name="Input 3 2" xfId="1943"/>
    <cellStyle name="Input 3 3" xfId="1187"/>
    <cellStyle name="Input 4" xfId="1188"/>
    <cellStyle name="Input 5" xfId="1189"/>
    <cellStyle name="Komma_Europe" xfId="423"/>
    <cellStyle name="Link Currency (0)" xfId="424"/>
    <cellStyle name="Link Currency (2)" xfId="425"/>
    <cellStyle name="Link Units (0)" xfId="426"/>
    <cellStyle name="Link Units (1)" xfId="427"/>
    <cellStyle name="Link Units (2)" xfId="428"/>
    <cellStyle name="Linked Cell 2" xfId="429"/>
    <cellStyle name="Linked Cell 2 2" xfId="1191"/>
    <cellStyle name="Linked Cell 2 3" xfId="1944"/>
    <cellStyle name="Linked Cell 2 4" xfId="1190"/>
    <cellStyle name="Linked Cell 3" xfId="1192"/>
    <cellStyle name="Milliers [0]_laroux" xfId="430"/>
    <cellStyle name="Milliers_laroux" xfId="431"/>
    <cellStyle name="Monétaire [0]_laroux" xfId="432"/>
    <cellStyle name="Monétaire_laroux" xfId="433"/>
    <cellStyle name="Month Year" xfId="434"/>
    <cellStyle name="Month Year F" xfId="435"/>
    <cellStyle name="Month Year S" xfId="436"/>
    <cellStyle name="Month Year T" xfId="437"/>
    <cellStyle name="Neutral 2" xfId="438"/>
    <cellStyle name="Neutral 2 2" xfId="1194"/>
    <cellStyle name="Neutral 2 3" xfId="1945"/>
    <cellStyle name="Neutral 2 4" xfId="1193"/>
    <cellStyle name="Neutral 3" xfId="1195"/>
    <cellStyle name="no dec" xfId="439"/>
    <cellStyle name="no dec 2" xfId="440"/>
    <cellStyle name="Normal" xfId="0" builtinId="0"/>
    <cellStyle name="Normal - Style1" xfId="441"/>
    <cellStyle name="Normal [-]" xfId="442"/>
    <cellStyle name="Normal [0]" xfId="443"/>
    <cellStyle name="Normal 10" xfId="173"/>
    <cellStyle name="Normal 10 14 3" xfId="53"/>
    <cellStyle name="Normal 10 2" xfId="445"/>
    <cellStyle name="Normal 10 2 2" xfId="946"/>
    <cellStyle name="Normal 10 2 2 2" xfId="1549"/>
    <cellStyle name="Normal 10 2 2 3" xfId="2071"/>
    <cellStyle name="Normal 10 2 2 4" xfId="1198"/>
    <cellStyle name="Normal 10 2 3" xfId="1548"/>
    <cellStyle name="Normal 10 2 4" xfId="1947"/>
    <cellStyle name="Normal 10 2 5" xfId="1197"/>
    <cellStyle name="Normal 10 3" xfId="444"/>
    <cellStyle name="Normal 10 3 2" xfId="1200"/>
    <cellStyle name="Normal 10 3 2 2" xfId="1550"/>
    <cellStyle name="Normal 10 3 3" xfId="1946"/>
    <cellStyle name="Normal 10 3 4" xfId="1199"/>
    <cellStyle name="Normal 10 4" xfId="939"/>
    <cellStyle name="Normal 10 4 2" xfId="1202"/>
    <cellStyle name="Normal 10 4 2 2" xfId="1203"/>
    <cellStyle name="Normal 10 4 2 2 2" xfId="1553"/>
    <cellStyle name="Normal 10 4 2 3" xfId="1552"/>
    <cellStyle name="Normal 10 4 3" xfId="1204"/>
    <cellStyle name="Normal 10 4 3 2" xfId="1554"/>
    <cellStyle name="Normal 10 4 4" xfId="1205"/>
    <cellStyle name="Normal 10 4 4 2" xfId="1555"/>
    <cellStyle name="Normal 10 4 5" xfId="1551"/>
    <cellStyle name="Normal 10 4 6" xfId="2066"/>
    <cellStyle name="Normal 10 4 7" xfId="1201"/>
    <cellStyle name="Normal 10 5" xfId="1206"/>
    <cellStyle name="Normal 10 5 2" xfId="1556"/>
    <cellStyle name="Normal 10 6" xfId="1547"/>
    <cellStyle name="Normal 10 7" xfId="1830"/>
    <cellStyle name="Normal 10 7 2" xfId="2893"/>
    <cellStyle name="Normal 10 8" xfId="1196"/>
    <cellStyle name="Normal 10 9" xfId="2377"/>
    <cellStyle name="Normal 100" xfId="446"/>
    <cellStyle name="Normal 101" xfId="447"/>
    <cellStyle name="Normal 102" xfId="448"/>
    <cellStyle name="Normal 103" xfId="449"/>
    <cellStyle name="Normal 104" xfId="450"/>
    <cellStyle name="Normal 105" xfId="451"/>
    <cellStyle name="Normal 106" xfId="86"/>
    <cellStyle name="Normal 106 2" xfId="452"/>
    <cellStyle name="Normal 106 3" xfId="2324"/>
    <cellStyle name="Normal 107" xfId="453"/>
    <cellStyle name="Normal 108" xfId="454"/>
    <cellStyle name="Normal 108 2" xfId="42"/>
    <cellStyle name="Normal 109" xfId="455"/>
    <cellStyle name="Normal 11" xfId="175"/>
    <cellStyle name="Normal 11 2" xfId="457"/>
    <cellStyle name="Normal 11 2 2" xfId="1558"/>
    <cellStyle name="Normal 11 2 3" xfId="1949"/>
    <cellStyle name="Normal 11 2 3 2" xfId="2955"/>
    <cellStyle name="Normal 11 2 4" xfId="1208"/>
    <cellStyle name="Normal 11 2 5" xfId="2155"/>
    <cellStyle name="Normal 11 2 5 2" xfId="3029"/>
    <cellStyle name="Normal 11 2 6" xfId="2447"/>
    <cellStyle name="Normal 11 3" xfId="456"/>
    <cellStyle name="Normal 11 3 2" xfId="1948"/>
    <cellStyle name="Normal 11 3 3" xfId="1557"/>
    <cellStyle name="Normal 11 4" xfId="458"/>
    <cellStyle name="Normal 11 5" xfId="940"/>
    <cellStyle name="Normal 11 6" xfId="1832"/>
    <cellStyle name="Normal 11 7" xfId="1207"/>
    <cellStyle name="Normal 110" xfId="459"/>
    <cellStyle name="Normal 111" xfId="460"/>
    <cellStyle name="Normal 112" xfId="461"/>
    <cellStyle name="Normal 113" xfId="462"/>
    <cellStyle name="Normal 114" xfId="463"/>
    <cellStyle name="Normal 115" xfId="464"/>
    <cellStyle name="Normal 116" xfId="465"/>
    <cellStyle name="Normal 117" xfId="466"/>
    <cellStyle name="Normal 118" xfId="467"/>
    <cellStyle name="Normal 119" xfId="468"/>
    <cellStyle name="Normal 12" xfId="179"/>
    <cellStyle name="Normal 12 2" xfId="183"/>
    <cellStyle name="Normal 12 2 2" xfId="469"/>
    <cellStyle name="Normal 12 2 2 2" xfId="1561"/>
    <cellStyle name="Normal 12 2 2 3" xfId="1950"/>
    <cellStyle name="Normal 12 2 2 3 2" xfId="2956"/>
    <cellStyle name="Normal 12 2 2 4" xfId="1211"/>
    <cellStyle name="Normal 12 2 2 5" xfId="2448"/>
    <cellStyle name="Normal 12 2 3" xfId="1560"/>
    <cellStyle name="Normal 12 2 4" xfId="1838"/>
    <cellStyle name="Normal 12 2 5" xfId="1210"/>
    <cellStyle name="Normal 12 2 6" xfId="2156"/>
    <cellStyle name="Normal 12 2 6 2" xfId="3030"/>
    <cellStyle name="Normal 12 3" xfId="941"/>
    <cellStyle name="Normal 12 3 2" xfId="1562"/>
    <cellStyle name="Normal 12 3 3" xfId="2067"/>
    <cellStyle name="Normal 12 3 4" xfId="1212"/>
    <cellStyle name="Normal 12 4" xfId="1559"/>
    <cellStyle name="Normal 12 5" xfId="1834"/>
    <cellStyle name="Normal 12 5 2" xfId="2896"/>
    <cellStyle name="Normal 12 6" xfId="1209"/>
    <cellStyle name="Normal 12 7" xfId="2380"/>
    <cellStyle name="Normal 120" xfId="470"/>
    <cellStyle name="Normal 121" xfId="471"/>
    <cellStyle name="Normal 122" xfId="472"/>
    <cellStyle name="Normal 123" xfId="473"/>
    <cellStyle name="Normal 124" xfId="474"/>
    <cellStyle name="Normal 125" xfId="475"/>
    <cellStyle name="Normal 126" xfId="476"/>
    <cellStyle name="Normal 127" xfId="477"/>
    <cellStyle name="Normal 128" xfId="478"/>
    <cellStyle name="Normal 129" xfId="479"/>
    <cellStyle name="Normal 13" xfId="181"/>
    <cellStyle name="Normal 13 2" xfId="480"/>
    <cellStyle name="Normal 13 3" xfId="942"/>
    <cellStyle name="Normal 13 4" xfId="1836"/>
    <cellStyle name="Normal 13 4 2" xfId="2898"/>
    <cellStyle name="Normal 13 5" xfId="1213"/>
    <cellStyle name="Normal 13 6" xfId="2382"/>
    <cellStyle name="Normal 130" xfId="481"/>
    <cellStyle name="Normal 131" xfId="482"/>
    <cellStyle name="Normal 131 2" xfId="1951"/>
    <cellStyle name="Normal 131 2 2" xfId="2957"/>
    <cellStyle name="Normal 131 3" xfId="2157"/>
    <cellStyle name="Normal 131 3 2" xfId="3031"/>
    <cellStyle name="Normal 131 4" xfId="2449"/>
    <cellStyle name="Normal 132" xfId="483"/>
    <cellStyle name="Normal 132 2" xfId="1952"/>
    <cellStyle name="Normal 132 2 2" xfId="2958"/>
    <cellStyle name="Normal 132 3" xfId="2158"/>
    <cellStyle name="Normal 132 3 2" xfId="3032"/>
    <cellStyle name="Normal 132 4" xfId="2450"/>
    <cellStyle name="Normal 133" xfId="484"/>
    <cellStyle name="Normal 134" xfId="485"/>
    <cellStyle name="Normal 135" xfId="486"/>
    <cellStyle name="Normal 136" xfId="487"/>
    <cellStyle name="Normal 137" xfId="488"/>
    <cellStyle name="Normal 138" xfId="489"/>
    <cellStyle name="Normal 138 2" xfId="490"/>
    <cellStyle name="Normal 138 2 2" xfId="491"/>
    <cellStyle name="Normal 139" xfId="492"/>
    <cellStyle name="Normal 139 2" xfId="493"/>
    <cellStyle name="Normal 139 2 2" xfId="494"/>
    <cellStyle name="Normal 14" xfId="192"/>
    <cellStyle name="Normal 14 2" xfId="495"/>
    <cellStyle name="Normal 14 2 2" xfId="1216"/>
    <cellStyle name="Normal 14 2 2 2" xfId="1565"/>
    <cellStyle name="Normal 14 2 3" xfId="1564"/>
    <cellStyle name="Normal 14 2 4" xfId="1953"/>
    <cellStyle name="Normal 14 2 5" xfId="1215"/>
    <cellStyle name="Normal 14 3" xfId="943"/>
    <cellStyle name="Normal 14 3 2" xfId="1218"/>
    <cellStyle name="Normal 14 3 2 2" xfId="1567"/>
    <cellStyle name="Normal 14 3 3" xfId="1566"/>
    <cellStyle name="Normal 14 3 4" xfId="2068"/>
    <cellStyle name="Normal 14 3 5" xfId="1217"/>
    <cellStyle name="Normal 14 4" xfId="1219"/>
    <cellStyle name="Normal 14 4 2" xfId="1568"/>
    <cellStyle name="Normal 14 5" xfId="1563"/>
    <cellStyle name="Normal 14 6" xfId="1844"/>
    <cellStyle name="Normal 14 6 2" xfId="2905"/>
    <cellStyle name="Normal 14 7" xfId="1214"/>
    <cellStyle name="Normal 14 8" xfId="2038"/>
    <cellStyle name="Normal 14 9" xfId="2390"/>
    <cellStyle name="Normal 140" xfId="496"/>
    <cellStyle name="Normal 140 2" xfId="497"/>
    <cellStyle name="Normal 141" xfId="498"/>
    <cellStyle name="Normal 142" xfId="499"/>
    <cellStyle name="Normal 143" xfId="500"/>
    <cellStyle name="Normal 144" xfId="501"/>
    <cellStyle name="Normal 145" xfId="502"/>
    <cellStyle name="Normal 145 2" xfId="1954"/>
    <cellStyle name="Normal 145 2 2" xfId="2959"/>
    <cellStyle name="Normal 145 3" xfId="2159"/>
    <cellStyle name="Normal 145 3 2" xfId="3033"/>
    <cellStyle name="Normal 145 4" xfId="2451"/>
    <cellStyle name="Normal 146" xfId="503"/>
    <cellStyle name="Normal 147" xfId="504"/>
    <cellStyle name="Normal 148" xfId="505"/>
    <cellStyle name="Normal 149" xfId="506"/>
    <cellStyle name="Normal 15" xfId="194"/>
    <cellStyle name="Normal 15 2" xfId="507"/>
    <cellStyle name="Normal 15 2 2" xfId="1955"/>
    <cellStyle name="Normal 15 2 3" xfId="1221"/>
    <cellStyle name="Normal 15 3" xfId="947"/>
    <cellStyle name="Normal 15 3 2" xfId="2072"/>
    <cellStyle name="Normal 15 3 3" xfId="1569"/>
    <cellStyle name="Normal 15 4" xfId="1220"/>
    <cellStyle name="Normal 150" xfId="508"/>
    <cellStyle name="Normal 151" xfId="509"/>
    <cellStyle name="Normal 152" xfId="510"/>
    <cellStyle name="Normal 153" xfId="511"/>
    <cellStyle name="Normal 154" xfId="512"/>
    <cellStyle name="Normal 155" xfId="513"/>
    <cellStyle name="Normal 156" xfId="514"/>
    <cellStyle name="Normal 157" xfId="515"/>
    <cellStyle name="Normal 158" xfId="147"/>
    <cellStyle name="Normal 159" xfId="96"/>
    <cellStyle name="Normal 159 2" xfId="516"/>
    <cellStyle name="Normal 16" xfId="517"/>
    <cellStyle name="Normal 16 2" xfId="949"/>
    <cellStyle name="Normal 16 3" xfId="1570"/>
    <cellStyle name="Normal 16 4" xfId="1956"/>
    <cellStyle name="Normal 16 5" xfId="1222"/>
    <cellStyle name="Normal 160" xfId="518"/>
    <cellStyle name="Normal 161" xfId="897"/>
    <cellStyle name="Normal 161 2" xfId="2160"/>
    <cellStyle name="Normal 162" xfId="919"/>
    <cellStyle name="Normal 163" xfId="922"/>
    <cellStyle name="Normal 163 2" xfId="924"/>
    <cellStyle name="Normal 163 3" xfId="2058"/>
    <cellStyle name="Normal 163 3 2" xfId="2979"/>
    <cellStyle name="Normal 163 4" xfId="2473"/>
    <cellStyle name="Normal 164" xfId="926"/>
    <cellStyle name="Normal 165" xfId="932"/>
    <cellStyle name="Normal 166" xfId="977"/>
    <cellStyle name="Normal 167" xfId="191"/>
    <cellStyle name="Normal 168" xfId="1803"/>
    <cellStyle name="Normal 169" xfId="979"/>
    <cellStyle name="Normal 169 2" xfId="2489"/>
    <cellStyle name="Normal 17" xfId="519"/>
    <cellStyle name="Normal 17 2" xfId="950"/>
    <cellStyle name="Normal 17 2 2" xfId="2074"/>
    <cellStyle name="Normal 17 2 2 2" xfId="2985"/>
    <cellStyle name="Normal 17 2 3" xfId="1224"/>
    <cellStyle name="Normal 17 2 4" xfId="2482"/>
    <cellStyle name="Normal 17 3" xfId="1571"/>
    <cellStyle name="Normal 17 4" xfId="1957"/>
    <cellStyle name="Normal 17 5" xfId="1223"/>
    <cellStyle name="Normal 17 6" xfId="2229"/>
    <cellStyle name="Normal 17 6 2" xfId="3071"/>
    <cellStyle name="Normal 170" xfId="2050"/>
    <cellStyle name="Normal 170 2" xfId="2975"/>
    <cellStyle name="Normal 171" xfId="2043"/>
    <cellStyle name="Normal 171 2" xfId="2969"/>
    <cellStyle name="Normal 172" xfId="2087"/>
    <cellStyle name="Normal 172 2" xfId="2169"/>
    <cellStyle name="Normal 172 2 2" xfId="3041"/>
    <cellStyle name="Normal 172 3" xfId="2991"/>
    <cellStyle name="Normal 173" xfId="2089"/>
    <cellStyle name="Normal 174" xfId="2097"/>
    <cellStyle name="Normal 175" xfId="2117"/>
    <cellStyle name="Normal 176" xfId="2119"/>
    <cellStyle name="Normal 177" xfId="2120"/>
    <cellStyle name="Normal 178" xfId="2123"/>
    <cellStyle name="Normal 179" xfId="2126"/>
    <cellStyle name="Normal 18" xfId="520"/>
    <cellStyle name="Normal 18 2" xfId="952"/>
    <cellStyle name="Normal 18 3" xfId="1958"/>
    <cellStyle name="Normal 180" xfId="2129"/>
    <cellStyle name="Normal 181" xfId="2132"/>
    <cellStyle name="Normal 182" xfId="2135"/>
    <cellStyle name="Normal 183" xfId="2137"/>
    <cellStyle name="Normal 184" xfId="2139"/>
    <cellStyle name="Normal 185" xfId="2141"/>
    <cellStyle name="Normal 186" xfId="2143"/>
    <cellStyle name="Normal 187" xfId="2145"/>
    <cellStyle name="Normal 188" xfId="2167"/>
    <cellStyle name="Normal 188 2" xfId="3039"/>
    <cellStyle name="Normal 189" xfId="2171"/>
    <cellStyle name="Normal 19" xfId="521"/>
    <cellStyle name="Normal 19 2" xfId="954"/>
    <cellStyle name="Normal 19 2 2" xfId="1573"/>
    <cellStyle name="Normal 19 2 3" xfId="2077"/>
    <cellStyle name="Normal 19 2 4" xfId="1226"/>
    <cellStyle name="Normal 19 3" xfId="1572"/>
    <cellStyle name="Normal 19 4" xfId="1959"/>
    <cellStyle name="Normal 19 5" xfId="1225"/>
    <cellStyle name="Normal 190" xfId="2189"/>
    <cellStyle name="Normal 191" xfId="2201"/>
    <cellStyle name="Normal 192" xfId="2186"/>
    <cellStyle name="Normal 193" xfId="2198"/>
    <cellStyle name="Normal 194" xfId="2205"/>
    <cellStyle name="Normal 195" xfId="2200"/>
    <cellStyle name="Normal 196" xfId="2209"/>
    <cellStyle name="Normal 197" xfId="2179"/>
    <cellStyle name="Normal 198" xfId="2211"/>
    <cellStyle name="Normal 198 2" xfId="25"/>
    <cellStyle name="Normal 198 2 2" xfId="2286"/>
    <cellStyle name="Normal 199" xfId="2183"/>
    <cellStyle name="Normal 199 2" xfId="54"/>
    <cellStyle name="Normal 2" xfId="14"/>
    <cellStyle name="Normal 2 10" xfId="523"/>
    <cellStyle name="Normal 2 11" xfId="524"/>
    <cellStyle name="Normal 2 12" xfId="525"/>
    <cellStyle name="Normal 2 12 2" xfId="526"/>
    <cellStyle name="Normal 2 13" xfId="522"/>
    <cellStyle name="Normal 2 13 2" xfId="1960"/>
    <cellStyle name="Normal 2 13 2 2" xfId="2960"/>
    <cellStyle name="Normal 2 13 3" xfId="2452"/>
    <cellStyle name="Normal 2 14" xfId="1805"/>
    <cellStyle name="Normal 2 15" xfId="189"/>
    <cellStyle name="Normal 2 16" xfId="2161"/>
    <cellStyle name="Normal 2 16 2" xfId="3034"/>
    <cellStyle name="Normal 2 17" xfId="138"/>
    <cellStyle name="Normal 2 18" xfId="2276"/>
    <cellStyle name="Normal 2 2" xfId="91"/>
    <cellStyle name="Normal 2 2 17" xfId="119"/>
    <cellStyle name="Normal 2 2 18" xfId="3"/>
    <cellStyle name="Normal 2 2 18 2" xfId="82"/>
    <cellStyle name="Normal 2 2 18 2 2" xfId="1809"/>
    <cellStyle name="Normal 2 2 18 2 2 2" xfId="2884"/>
    <cellStyle name="Normal 2 2 18 2 3" xfId="2320"/>
    <cellStyle name="Normal 2 2 18 3" xfId="143"/>
    <cellStyle name="Normal 2 2 18 3 2" xfId="2360"/>
    <cellStyle name="Normal 2 2 18 4" xfId="2269"/>
    <cellStyle name="Normal 2 2 2" xfId="56"/>
    <cellStyle name="Normal 2 2 2 17" xfId="51"/>
    <cellStyle name="Normal 2 2 2 2" xfId="1229"/>
    <cellStyle name="Normal 2 2 2 3" xfId="1961"/>
    <cellStyle name="Normal 2 2 2 4" xfId="1228"/>
    <cellStyle name="Normal 2 2 2 5" xfId="527"/>
    <cellStyle name="Normal 2 2 2 6" xfId="2302"/>
    <cellStyle name="Normal 2 2 21" xfId="4"/>
    <cellStyle name="Normal 2 2 3" xfId="1227"/>
    <cellStyle name="Normal 2 2 4" xfId="2039"/>
    <cellStyle name="Normal 2 3" xfId="40"/>
    <cellStyle name="Normal 2 3 2" xfId="1962"/>
    <cellStyle name="Normal 2 3 3" xfId="62"/>
    <cellStyle name="Normal 2 3 3 2" xfId="2055"/>
    <cellStyle name="Normal 2 3 3 2 2" xfId="2106"/>
    <cellStyle name="Normal 2 3 3 2 2 2" xfId="3002"/>
    <cellStyle name="Normal 2 3 3 2 3" xfId="2192"/>
    <cellStyle name="Normal 2 3 3 2 3 2" xfId="3053"/>
    <cellStyle name="Normal 2 3 3 2 4" xfId="2977"/>
    <cellStyle name="Normal 2 3 3 3" xfId="2108"/>
    <cellStyle name="Normal 2 3 3 3 2" xfId="2194"/>
    <cellStyle name="Normal 2 3 3 3 2 2" xfId="3055"/>
    <cellStyle name="Normal 2 3 3 3 3" xfId="3004"/>
    <cellStyle name="Normal 2 3 3 4" xfId="73"/>
    <cellStyle name="Normal 2 3 3 4 2" xfId="2196"/>
    <cellStyle name="Normal 2 3 3 4 2 2" xfId="3057"/>
    <cellStyle name="Normal 2 3 3 4 3" xfId="2110"/>
    <cellStyle name="Normal 2 3 3 4 3 2" xfId="3006"/>
    <cellStyle name="Normal 2 3 3 4 4" xfId="2315"/>
    <cellStyle name="Normal 2 3 3 5" xfId="2103"/>
    <cellStyle name="Normal 2 3 3 5 2" xfId="2190"/>
    <cellStyle name="Normal 2 3 3 5 2 2" xfId="3051"/>
    <cellStyle name="Normal 2 3 3 5 3" xfId="2999"/>
    <cellStyle name="Normal 2 3 3 6" xfId="2092"/>
    <cellStyle name="Normal 2 3 3 6 2" xfId="2994"/>
    <cellStyle name="Normal 2 3 3 7" xfId="2175"/>
    <cellStyle name="Normal 2 3 3 7 2" xfId="3044"/>
    <cellStyle name="Normal 2 3 3 8" xfId="920"/>
    <cellStyle name="Normal 2 3 3 8 2" xfId="2471"/>
    <cellStyle name="Normal 2 3 3 9" xfId="2307"/>
    <cellStyle name="Normal 2 3 4" xfId="1230"/>
    <cellStyle name="Normal 2 3 4 2" xfId="2586"/>
    <cellStyle name="Normal 2 3 5" xfId="528"/>
    <cellStyle name="Normal 2 3 6" xfId="88"/>
    <cellStyle name="Normal 2 3 7" xfId="2296"/>
    <cellStyle name="Normal 2 4" xfId="66"/>
    <cellStyle name="Normal 2 4 2" xfId="529"/>
    <cellStyle name="Normal 2 4 3" xfId="1845"/>
    <cellStyle name="Normal 2 4 4" xfId="1231"/>
    <cellStyle name="Normal 2 4 5" xfId="195"/>
    <cellStyle name="Normal 2 4 6" xfId="2310"/>
    <cellStyle name="Normal 2 5" xfId="530"/>
    <cellStyle name="Normal 2 5 2" xfId="1963"/>
    <cellStyle name="Normal 2 5 3" xfId="1232"/>
    <cellStyle name="Normal 2 6" xfId="531"/>
    <cellStyle name="Normal 2 6 2" xfId="1964"/>
    <cellStyle name="Normal 2 6 3" xfId="1233"/>
    <cellStyle name="Normal 2 7" xfId="141"/>
    <cellStyle name="Normal 2 7 2" xfId="1808"/>
    <cellStyle name="Normal 2 7 3" xfId="1234"/>
    <cellStyle name="Normal 2 8" xfId="532"/>
    <cellStyle name="Normal 2 9" xfId="533"/>
    <cellStyle name="Normal 2_CMC - BS&amp;PL T" xfId="534"/>
    <cellStyle name="Normal 20" xfId="535"/>
    <cellStyle name="Normal 20 2" xfId="955"/>
    <cellStyle name="Normal 20 2 2" xfId="1575"/>
    <cellStyle name="Normal 20 2 3" xfId="2078"/>
    <cellStyle name="Normal 20 2 4" xfId="1236"/>
    <cellStyle name="Normal 20 3" xfId="1574"/>
    <cellStyle name="Normal 20 4" xfId="1965"/>
    <cellStyle name="Normal 20 5" xfId="1235"/>
    <cellStyle name="Normal 200" xfId="2220"/>
    <cellStyle name="Normal 201" xfId="2224"/>
    <cellStyle name="Normal 202" xfId="2214"/>
    <cellStyle name="Normal 203" xfId="2225"/>
    <cellStyle name="Normal 204" xfId="95"/>
    <cellStyle name="Normal 205" xfId="79"/>
    <cellStyle name="Normal 205 2" xfId="35"/>
    <cellStyle name="Normal 205 2 2" xfId="2291"/>
    <cellStyle name="Normal 206" xfId="2267"/>
    <cellStyle name="Normal 207" xfId="2262"/>
    <cellStyle name="Normal 208" xfId="2265"/>
    <cellStyle name="Normal 209" xfId="2263"/>
    <cellStyle name="Normal 21" xfId="536"/>
    <cellStyle name="Normal 21 2" xfId="957"/>
    <cellStyle name="Normal 21 3" xfId="1966"/>
    <cellStyle name="Normal 22" xfId="537"/>
    <cellStyle name="Normal 22 2" xfId="959"/>
    <cellStyle name="Normal 22 2 2" xfId="1577"/>
    <cellStyle name="Normal 22 2 3" xfId="2080"/>
    <cellStyle name="Normal 22 2 4" xfId="1238"/>
    <cellStyle name="Normal 22 3" xfId="1576"/>
    <cellStyle name="Normal 22 4" xfId="1967"/>
    <cellStyle name="Normal 22 5" xfId="1237"/>
    <cellStyle name="Normal 23" xfId="169"/>
    <cellStyle name="Normal 23 2" xfId="960"/>
    <cellStyle name="Normal 23 3" xfId="1826"/>
    <cellStyle name="Normal 24" xfId="197"/>
    <cellStyle name="Normal 24 2" xfId="930"/>
    <cellStyle name="Normal 24 2 2" xfId="1578"/>
    <cellStyle name="Normal 24 2 3" xfId="2062"/>
    <cellStyle name="Normal 24 2 4" xfId="1239"/>
    <cellStyle name="Normal 24 3" xfId="929"/>
    <cellStyle name="Normal 24 4" xfId="1847"/>
    <cellStyle name="Normal 25" xfId="538"/>
    <cellStyle name="Normal 25 2" xfId="961"/>
    <cellStyle name="Normal 25 3" xfId="1968"/>
    <cellStyle name="Normal 26" xfId="539"/>
    <cellStyle name="Normal 26 2" xfId="962"/>
    <cellStyle name="Normal 26 3" xfId="1969"/>
    <cellStyle name="Normal 27" xfId="540"/>
    <cellStyle name="Normal 27 2" xfId="541"/>
    <cellStyle name="Normal 27 2 2" xfId="1971"/>
    <cellStyle name="Normal 27 2 3" xfId="1579"/>
    <cellStyle name="Normal 27 3" xfId="1970"/>
    <cellStyle name="Normal 27 4" xfId="1240"/>
    <cellStyle name="Normal 28" xfId="542"/>
    <cellStyle name="Normal 28 2" xfId="963"/>
    <cellStyle name="Normal 28 3" xfId="1972"/>
    <cellStyle name="Normal 28 4" xfId="1241"/>
    <cellStyle name="Normal 29" xfId="543"/>
    <cellStyle name="Normal 29 2" xfId="964"/>
    <cellStyle name="Normal 29 2 2" xfId="2081"/>
    <cellStyle name="Normal 29 2 3" xfId="1580"/>
    <cellStyle name="Normal 29 3" xfId="1973"/>
    <cellStyle name="Normal 29 4" xfId="1242"/>
    <cellStyle name="Normal 3" xfId="9"/>
    <cellStyle name="Normal 3 10" xfId="127"/>
    <cellStyle name="Normal 3 11 2" xfId="29"/>
    <cellStyle name="Normal 3 12" xfId="68"/>
    <cellStyle name="Normal 3 2" xfId="90"/>
    <cellStyle name="Normal 3 2 11" xfId="48"/>
    <cellStyle name="Normal 3 2 2" xfId="546"/>
    <cellStyle name="Normal 3 2 2 2" xfId="1246"/>
    <cellStyle name="Normal 3 2 2 2 2" xfId="1582"/>
    <cellStyle name="Normal 3 2 2 3" xfId="1581"/>
    <cellStyle name="Normal 3 2 2 4" xfId="1976"/>
    <cellStyle name="Normal 3 2 2 5" xfId="1245"/>
    <cellStyle name="Normal 3 2 3" xfId="944"/>
    <cellStyle name="Normal 3 2 3 2" xfId="2069"/>
    <cellStyle name="Normal 3 2 3 3" xfId="1247"/>
    <cellStyle name="Normal 3 2 3 4" xfId="177"/>
    <cellStyle name="Normal 3 2 4" xfId="1248"/>
    <cellStyle name="Normal 3 2 4 2" xfId="1583"/>
    <cellStyle name="Normal 3 2 5" xfId="1975"/>
    <cellStyle name="Normal 3 2 5 2" xfId="124"/>
    <cellStyle name="Normal 3 2 6" xfId="1244"/>
    <cellStyle name="Normal 3 2 7" xfId="545"/>
    <cellStyle name="Normal 3 3" xfId="106"/>
    <cellStyle name="Normal 3 3 2" xfId="1249"/>
    <cellStyle name="Normal 3 3 2 2" xfId="1585"/>
    <cellStyle name="Normal 3 3 3" xfId="1584"/>
    <cellStyle name="Normal 3 3 4" xfId="1974"/>
    <cellStyle name="Normal 3 3 5" xfId="2227"/>
    <cellStyle name="Normal 3 3 6" xfId="544"/>
    <cellStyle name="Normal 3 4" xfId="1250"/>
    <cellStyle name="Normal 3 4 2" xfId="2047"/>
    <cellStyle name="Normal 3 5" xfId="1251"/>
    <cellStyle name="Normal 3 5 2" xfId="1252"/>
    <cellStyle name="Normal 3 5 2 2" xfId="1587"/>
    <cellStyle name="Normal 3 5 3" xfId="1586"/>
    <cellStyle name="Normal 3 6" xfId="1253"/>
    <cellStyle name="Normal 3 6 2" xfId="1254"/>
    <cellStyle name="Normal 3 6 2 2" xfId="1255"/>
    <cellStyle name="Normal 3 6 2 2 2" xfId="1590"/>
    <cellStyle name="Normal 3 6 2 3" xfId="1589"/>
    <cellStyle name="Normal 3 6 3" xfId="1256"/>
    <cellStyle name="Normal 3 6 3 2" xfId="1591"/>
    <cellStyle name="Normal 3 6 4" xfId="1588"/>
    <cellStyle name="Normal 3 7" xfId="1257"/>
    <cellStyle name="Normal 3 7 2" xfId="1592"/>
    <cellStyle name="Normal 3 8" xfId="1243"/>
    <cellStyle name="Normal 3 9" xfId="1427"/>
    <cellStyle name="Normal 30" xfId="547"/>
    <cellStyle name="Normal 30 2" xfId="966"/>
    <cellStyle name="Normal 30 2 2" xfId="2083"/>
    <cellStyle name="Normal 30 2 3" xfId="1430"/>
    <cellStyle name="Normal 30 3" xfId="1977"/>
    <cellStyle name="Normal 30 4" xfId="986"/>
    <cellStyle name="Normal 31" xfId="548"/>
    <cellStyle name="Normal 31 2" xfId="549"/>
    <cellStyle name="Normal 31 2 2" xfId="1979"/>
    <cellStyle name="Normal 31 2 3" xfId="1431"/>
    <cellStyle name="Normal 31 3" xfId="967"/>
    <cellStyle name="Normal 31 4" xfId="1978"/>
    <cellStyle name="Normal 32" xfId="550"/>
    <cellStyle name="Normal 32 2" xfId="968"/>
    <cellStyle name="Normal 32 2 2" xfId="2084"/>
    <cellStyle name="Normal 32 2 3" xfId="1712"/>
    <cellStyle name="Normal 32 3" xfId="1980"/>
    <cellStyle name="Normal 32 4" xfId="1407"/>
    <cellStyle name="Normal 33" xfId="551"/>
    <cellStyle name="Normal 33 2" xfId="969"/>
    <cellStyle name="Normal 33 2 2" xfId="2085"/>
    <cellStyle name="Normal 33 2 3" xfId="1716"/>
    <cellStyle name="Normal 33 3" xfId="1981"/>
    <cellStyle name="Normal 33 4" xfId="1411"/>
    <cellStyle name="Normal 34" xfId="552"/>
    <cellStyle name="Normal 34 2" xfId="970"/>
    <cellStyle name="Normal 34 3" xfId="1982"/>
    <cellStyle name="Normal 34 4" xfId="1414"/>
    <cellStyle name="Normal 35" xfId="553"/>
    <cellStyle name="Normal 35 2" xfId="971"/>
    <cellStyle name="Normal 35 3" xfId="1983"/>
    <cellStyle name="Normal 35 4" xfId="1418"/>
    <cellStyle name="Normal 36" xfId="554"/>
    <cellStyle name="Normal 36 2" xfId="972"/>
    <cellStyle name="Normal 36 3" xfId="1984"/>
    <cellStyle name="Normal 36 4" xfId="1421"/>
    <cellStyle name="Normal 37" xfId="555"/>
    <cellStyle name="Normal 37 2" xfId="973"/>
    <cellStyle name="Normal 37 3" xfId="1985"/>
    <cellStyle name="Normal 37 4" xfId="1423"/>
    <cellStyle name="Normal 376" xfId="33"/>
    <cellStyle name="Normal 377" xfId="23"/>
    <cellStyle name="Normal 377 2" xfId="28"/>
    <cellStyle name="Normal 377 3" xfId="2284"/>
    <cellStyle name="Normal 38" xfId="556"/>
    <cellStyle name="Normal 38 2" xfId="974"/>
    <cellStyle name="Normal 38 3" xfId="1986"/>
    <cellStyle name="Normal 38 4" xfId="1719"/>
    <cellStyle name="Normal 381" xfId="52"/>
    <cellStyle name="Normal 39" xfId="557"/>
    <cellStyle name="Normal 39 2" xfId="975"/>
    <cellStyle name="Normal 39 3" xfId="1987"/>
    <cellStyle name="Normal 39 4" xfId="1722"/>
    <cellStyle name="Normal 4" xfId="12"/>
    <cellStyle name="Normal 4 10" xfId="1258"/>
    <cellStyle name="Normal 4 10 2" xfId="2587"/>
    <cellStyle name="Normal 4 2" xfId="11"/>
    <cellStyle name="Normal 4 2 2" xfId="71"/>
    <cellStyle name="Normal 4 2 3" xfId="1813"/>
    <cellStyle name="Normal 4 2 4" xfId="1259"/>
    <cellStyle name="Normal 4 2 8" xfId="115"/>
    <cellStyle name="Normal 4 3" xfId="558"/>
    <cellStyle name="Normal 4 3 2" xfId="559"/>
    <cellStyle name="Normal 4 3 3" xfId="1988"/>
    <cellStyle name="Normal 4 3 4" xfId="1260"/>
    <cellStyle name="Normal 4 3 4 2" xfId="2588"/>
    <cellStyle name="Normal 4 4" xfId="560"/>
    <cellStyle name="Normal 4 4 2" xfId="1989"/>
    <cellStyle name="Normal 4 4 3" xfId="1261"/>
    <cellStyle name="Normal 4 4 3 2" xfId="2589"/>
    <cellStyle name="Normal 4 5" xfId="561"/>
    <cellStyle name="Normal 4 5 2" xfId="562"/>
    <cellStyle name="Normal 4 5 2 2" xfId="1990"/>
    <cellStyle name="Normal 4 5 2 2 2" xfId="2961"/>
    <cellStyle name="Normal 4 5 2 3" xfId="2163"/>
    <cellStyle name="Normal 4 5 2 3 2" xfId="3036"/>
    <cellStyle name="Normal 4 5 2 4" xfId="2454"/>
    <cellStyle name="Normal 4 5 3" xfId="1262"/>
    <cellStyle name="Normal 4 5 3 2" xfId="2590"/>
    <cellStyle name="Normal 4 5 4" xfId="2162"/>
    <cellStyle name="Normal 4 5 4 2" xfId="3035"/>
    <cellStyle name="Normal 4 5 5" xfId="2453"/>
    <cellStyle name="Normal 4 6" xfId="563"/>
    <cellStyle name="Normal 4 6 2 2" xfId="41"/>
    <cellStyle name="Normal 4 7" xfId="564"/>
    <cellStyle name="Normal 4 8" xfId="934"/>
    <cellStyle name="Normal 4 9" xfId="1814"/>
    <cellStyle name="Normal 40" xfId="565"/>
    <cellStyle name="Normal 40 2" xfId="976"/>
    <cellStyle name="Normal 40 3" xfId="1991"/>
    <cellStyle name="Normal 40 4" xfId="1726"/>
    <cellStyle name="Normal 41" xfId="166"/>
    <cellStyle name="Normal 41 2" xfId="566"/>
    <cellStyle name="Normal 41 3" xfId="1824"/>
    <cellStyle name="Normal 41 4" xfId="1729"/>
    <cellStyle name="Normal 41 5" xfId="2231"/>
    <cellStyle name="Normal 41 5 2" xfId="3073"/>
    <cellStyle name="Normal 42" xfId="567"/>
    <cellStyle name="Normal 42 2" xfId="1992"/>
    <cellStyle name="Normal 42 3" xfId="1731"/>
    <cellStyle name="Normal 42 4" xfId="2235"/>
    <cellStyle name="Normal 43" xfId="568"/>
    <cellStyle name="Normal 43 2" xfId="1993"/>
    <cellStyle name="Normal 43 3" xfId="1732"/>
    <cellStyle name="Normal 43 4" xfId="2236"/>
    <cellStyle name="Normal 44" xfId="569"/>
    <cellStyle name="Normal 44 2" xfId="1994"/>
    <cellStyle name="Normal 44 3" xfId="1735"/>
    <cellStyle name="Normal 44 4" xfId="2238"/>
    <cellStyle name="Normal 45" xfId="570"/>
    <cellStyle name="Normal 45 2" xfId="1995"/>
    <cellStyle name="Normal 45 3" xfId="1740"/>
    <cellStyle name="Normal 45 4" xfId="2239"/>
    <cellStyle name="Normal 46" xfId="571"/>
    <cellStyle name="Normal 46 2" xfId="1996"/>
    <cellStyle name="Normal 46 3" xfId="1741"/>
    <cellStyle name="Normal 46 4" xfId="2240"/>
    <cellStyle name="Normal 47" xfId="572"/>
    <cellStyle name="Normal 47 2" xfId="1997"/>
    <cellStyle name="Normal 47 3" xfId="1745"/>
    <cellStyle name="Normal 47 4" xfId="2242"/>
    <cellStyle name="Normal 48" xfId="573"/>
    <cellStyle name="Normal 48 2" xfId="1998"/>
    <cellStyle name="Normal 48 3" xfId="1749"/>
    <cellStyle name="Normal 48 4" xfId="2243"/>
    <cellStyle name="Normal 49" xfId="574"/>
    <cellStyle name="Normal 49 2" xfId="1999"/>
    <cellStyle name="Normal 49 3" xfId="1753"/>
    <cellStyle name="Normal 49 4" xfId="2244"/>
    <cellStyle name="Normal 5" xfId="108"/>
    <cellStyle name="Normal 5 14" xfId="32"/>
    <cellStyle name="Normal 5 2" xfId="196"/>
    <cellStyle name="Normal 5 2 2" xfId="577"/>
    <cellStyle name="Normal 5 2 3" xfId="576"/>
    <cellStyle name="Normal 5 2 4" xfId="1846"/>
    <cellStyle name="Normal 5 2 5" xfId="1263"/>
    <cellStyle name="Normal 5 3" xfId="575"/>
    <cellStyle name="Normal 5 4" xfId="1264"/>
    <cellStyle name="Normal 5 5" xfId="1265"/>
    <cellStyle name="Normal 5 6" xfId="1817"/>
    <cellStyle name="Normal 5 7" xfId="2046"/>
    <cellStyle name="Normal 5 7 2" xfId="2972"/>
    <cellStyle name="Normal 5 8" xfId="156"/>
    <cellStyle name="Normal 5 9" xfId="2336"/>
    <cellStyle name="Normal 50" xfId="578"/>
    <cellStyle name="Normal 50 2" xfId="2000"/>
    <cellStyle name="Normal 50 3" xfId="1756"/>
    <cellStyle name="Normal 50 4" xfId="2245"/>
    <cellStyle name="Normal 51" xfId="579"/>
    <cellStyle name="Normal 51 2" xfId="2001"/>
    <cellStyle name="Normal 51 3" xfId="1760"/>
    <cellStyle name="Normal 51 4" xfId="2246"/>
    <cellStyle name="Normal 52" xfId="580"/>
    <cellStyle name="Normal 52 2" xfId="2002"/>
    <cellStyle name="Normal 52 3" xfId="1764"/>
    <cellStyle name="Normal 52 4" xfId="2247"/>
    <cellStyle name="Normal 53" xfId="581"/>
    <cellStyle name="Normal 53 2" xfId="2003"/>
    <cellStyle name="Normal 53 3" xfId="1768"/>
    <cellStyle name="Normal 53 4" xfId="2248"/>
    <cellStyle name="Normal 54" xfId="582"/>
    <cellStyle name="Normal 54 2" xfId="2004"/>
    <cellStyle name="Normal 54 3" xfId="1774"/>
    <cellStyle name="Normal 54 4" xfId="2249"/>
    <cellStyle name="Normal 55" xfId="583"/>
    <cellStyle name="Normal 55 2" xfId="2005"/>
    <cellStyle name="Normal 55 3" xfId="1778"/>
    <cellStyle name="Normal 55 4" xfId="2250"/>
    <cellStyle name="Normal 56" xfId="584"/>
    <cellStyle name="Normal 56 2" xfId="2006"/>
    <cellStyle name="Normal 56 3" xfId="1782"/>
    <cellStyle name="Normal 56 4" xfId="2251"/>
    <cellStyle name="Normal 57" xfId="585"/>
    <cellStyle name="Normal 57 2" xfId="2007"/>
    <cellStyle name="Normal 57 3" xfId="1787"/>
    <cellStyle name="Normal 57 4" xfId="2252"/>
    <cellStyle name="Normal 58" xfId="586"/>
    <cellStyle name="Normal 58 2" xfId="2008"/>
    <cellStyle name="Normal 58 3" xfId="1790"/>
    <cellStyle name="Normal 58 4" xfId="2253"/>
    <cellStyle name="Normal 59" xfId="587"/>
    <cellStyle name="Normal 59 2" xfId="2009"/>
    <cellStyle name="Normal 59 3" xfId="1794"/>
    <cellStyle name="Normal 59 4" xfId="2254"/>
    <cellStyle name="Normal 6" xfId="159"/>
    <cellStyle name="Normal 6 2" xfId="589"/>
    <cellStyle name="Normal 6 2 2" xfId="1266"/>
    <cellStyle name="Normal 6 2 2 2" xfId="1594"/>
    <cellStyle name="Normal 6 2 3" xfId="1593"/>
    <cellStyle name="Normal 6 2 4" xfId="2011"/>
    <cellStyle name="Normal 6 3" xfId="590"/>
    <cellStyle name="Normal 6 3 2" xfId="1267"/>
    <cellStyle name="Normal 6 3 2 2" xfId="1596"/>
    <cellStyle name="Normal 6 3 3" xfId="1595"/>
    <cellStyle name="Normal 6 3 4" xfId="2012"/>
    <cellStyle name="Normal 6 4" xfId="588"/>
    <cellStyle name="Normal 6 4 2" xfId="2010"/>
    <cellStyle name="Normal 6 4 3" xfId="1268"/>
    <cellStyle name="Normal 6 5" xfId="935"/>
    <cellStyle name="Normal 6 6" xfId="1818"/>
    <cellStyle name="Normal 60" xfId="591"/>
    <cellStyle name="Normal 60 2" xfId="2013"/>
    <cellStyle name="Normal 60 3" xfId="1797"/>
    <cellStyle name="Normal 60 4" xfId="2255"/>
    <cellStyle name="Normal 61" xfId="592"/>
    <cellStyle name="Normal 61 2" xfId="2014"/>
    <cellStyle name="Normal 61 3" xfId="1800"/>
    <cellStyle name="Normal 61 4" xfId="2256"/>
    <cellStyle name="Normal 62" xfId="593"/>
    <cellStyle name="Normal 62 2" xfId="2257"/>
    <cellStyle name="Normal 63" xfId="594"/>
    <cellStyle name="Normal 64" xfId="595"/>
    <cellStyle name="Normal 65" xfId="596"/>
    <cellStyle name="Normal 66" xfId="597"/>
    <cellStyle name="Normal 67" xfId="598"/>
    <cellStyle name="Normal 68" xfId="599"/>
    <cellStyle name="Normal 69" xfId="126"/>
    <cellStyle name="Normal 69 2" xfId="600"/>
    <cellStyle name="Normal 7" xfId="148"/>
    <cellStyle name="Normal 7 2" xfId="601"/>
    <cellStyle name="Normal 7 2 2" xfId="1269"/>
    <cellStyle name="Normal 7 2 2 2" xfId="1599"/>
    <cellStyle name="Normal 7 2 3" xfId="1598"/>
    <cellStyle name="Normal 7 2 4" xfId="2015"/>
    <cellStyle name="Normal 7 3" xfId="936"/>
    <cellStyle name="Normal 7 3 2" xfId="1271"/>
    <cellStyle name="Normal 7 3 2 2" xfId="1272"/>
    <cellStyle name="Normal 7 3 2 2 2" xfId="1602"/>
    <cellStyle name="Normal 7 3 2 3" xfId="1601"/>
    <cellStyle name="Normal 7 3 3" xfId="1273"/>
    <cellStyle name="Normal 7 3 3 2" xfId="1603"/>
    <cellStyle name="Normal 7 3 4" xfId="1274"/>
    <cellStyle name="Normal 7 3 4 2" xfId="1604"/>
    <cellStyle name="Normal 7 3 5" xfId="1600"/>
    <cellStyle name="Normal 7 3 6" xfId="2063"/>
    <cellStyle name="Normal 7 3 7" xfId="1270"/>
    <cellStyle name="Normal 7 4" xfId="1275"/>
    <cellStyle name="Normal 7 4 2" xfId="1276"/>
    <cellStyle name="Normal 7 4 2 2" xfId="1606"/>
    <cellStyle name="Normal 7 4 3" xfId="1605"/>
    <cellStyle name="Normal 7 5" xfId="1277"/>
    <cellStyle name="Normal 7 5 2" xfId="1607"/>
    <cellStyle name="Normal 7 6" xfId="1597"/>
    <cellStyle name="Normal 7 7" xfId="1812"/>
    <cellStyle name="Normal 7 7 2" xfId="2887"/>
    <cellStyle name="Normal 7 8" xfId="2364"/>
    <cellStyle name="Normal 70" xfId="602"/>
    <cellStyle name="Normal 71" xfId="603"/>
    <cellStyle name="Normal 72" xfId="604"/>
    <cellStyle name="Normal 73" xfId="605"/>
    <cellStyle name="Normal 74" xfId="606"/>
    <cellStyle name="Normal 75" xfId="607"/>
    <cellStyle name="Normal 76" xfId="608"/>
    <cellStyle name="Normal 77" xfId="609"/>
    <cellStyle name="Normal 78" xfId="610"/>
    <cellStyle name="Normal 79" xfId="611"/>
    <cellStyle name="Normal 8" xfId="161"/>
    <cellStyle name="Normal 8 2" xfId="612"/>
    <cellStyle name="Normal 8 2 2" xfId="2016"/>
    <cellStyle name="Normal 8 2 3" xfId="1278"/>
    <cellStyle name="Normal 8 3" xfId="937"/>
    <cellStyle name="Normal 8 3 2" xfId="1608"/>
    <cellStyle name="Normal 8 3 3" xfId="2064"/>
    <cellStyle name="Normal 8 3 4" xfId="1279"/>
    <cellStyle name="Normal 8 4" xfId="1819"/>
    <cellStyle name="Normal 80" xfId="613"/>
    <cellStyle name="Normal 81" xfId="614"/>
    <cellStyle name="Normal 82" xfId="615"/>
    <cellStyle name="Normal 83" xfId="616"/>
    <cellStyle name="Normal 84" xfId="617"/>
    <cellStyle name="Normal 85" xfId="618"/>
    <cellStyle name="Normal 86" xfId="619"/>
    <cellStyle name="Normal 87" xfId="620"/>
    <cellStyle name="Normal 88" xfId="621"/>
    <cellStyle name="Normal 89" xfId="622"/>
    <cellStyle name="Normal 9" xfId="170"/>
    <cellStyle name="Normal 9 2" xfId="623"/>
    <cellStyle name="Normal 9 2 2" xfId="1610"/>
    <cellStyle name="Normal 9 2 3" xfId="2017"/>
    <cellStyle name="Normal 9 2 4" xfId="1281"/>
    <cellStyle name="Normal 9 3" xfId="938"/>
    <cellStyle name="Normal 9 3 2" xfId="2065"/>
    <cellStyle name="Normal 9 3 3" xfId="1609"/>
    <cellStyle name="Normal 9 4" xfId="1827"/>
    <cellStyle name="Normal 9 4 2" xfId="2891"/>
    <cellStyle name="Normal 9 5" xfId="1280"/>
    <cellStyle name="Normal 9 6" xfId="2375"/>
    <cellStyle name="Normal 90" xfId="624"/>
    <cellStyle name="Normal 91" xfId="625"/>
    <cellStyle name="Normal 92" xfId="626"/>
    <cellStyle name="Normal 93" xfId="627"/>
    <cellStyle name="Normal 94" xfId="628"/>
    <cellStyle name="Normal 95" xfId="629"/>
    <cellStyle name="Normal 96" xfId="630"/>
    <cellStyle name="Normal 97" xfId="631"/>
    <cellStyle name="Normal 98" xfId="632"/>
    <cellStyle name="Normal 99" xfId="633"/>
    <cellStyle name="Normal M" xfId="634"/>
    <cellStyle name="Normal T" xfId="635"/>
    <cellStyle name="Normal W" xfId="636"/>
    <cellStyle name="Normal_Noble-47t" xfId="1"/>
    <cellStyle name="NormalGB" xfId="637"/>
    <cellStyle name="Note 10" xfId="638"/>
    <cellStyle name="Note 100" xfId="639"/>
    <cellStyle name="Note 101" xfId="640"/>
    <cellStyle name="Note 102" xfId="641"/>
    <cellStyle name="Note 103" xfId="642"/>
    <cellStyle name="Note 104" xfId="643"/>
    <cellStyle name="Note 105" xfId="644"/>
    <cellStyle name="Note 106" xfId="645"/>
    <cellStyle name="Note 107" xfId="646"/>
    <cellStyle name="Note 108" xfId="647"/>
    <cellStyle name="Note 109" xfId="648"/>
    <cellStyle name="Note 11" xfId="649"/>
    <cellStyle name="Note 110" xfId="650"/>
    <cellStyle name="Note 111" xfId="651"/>
    <cellStyle name="Note 112" xfId="652"/>
    <cellStyle name="Note 113" xfId="653"/>
    <cellStyle name="Note 114" xfId="654"/>
    <cellStyle name="Note 115" xfId="655"/>
    <cellStyle name="Note 116" xfId="656"/>
    <cellStyle name="Note 117" xfId="657"/>
    <cellStyle name="Note 118" xfId="658"/>
    <cellStyle name="Note 119" xfId="659"/>
    <cellStyle name="Note 12" xfId="660"/>
    <cellStyle name="Note 120" xfId="661"/>
    <cellStyle name="Note 121" xfId="662"/>
    <cellStyle name="Note 122" xfId="663"/>
    <cellStyle name="Note 123" xfId="664"/>
    <cellStyle name="Note 124" xfId="665"/>
    <cellStyle name="Note 125" xfId="666"/>
    <cellStyle name="Note 126" xfId="667"/>
    <cellStyle name="Note 127" xfId="668"/>
    <cellStyle name="Note 128" xfId="669"/>
    <cellStyle name="Note 129" xfId="670"/>
    <cellStyle name="Note 13" xfId="671"/>
    <cellStyle name="Note 130" xfId="672"/>
    <cellStyle name="Note 14" xfId="673"/>
    <cellStyle name="Note 15" xfId="674"/>
    <cellStyle name="Note 16" xfId="675"/>
    <cellStyle name="Note 17" xfId="676"/>
    <cellStyle name="Note 18" xfId="677"/>
    <cellStyle name="Note 19" xfId="678"/>
    <cellStyle name="Note 2" xfId="679"/>
    <cellStyle name="Note 2 2" xfId="1283"/>
    <cellStyle name="Note 2 2 2" xfId="2592"/>
    <cellStyle name="Note 2 3" xfId="2018"/>
    <cellStyle name="Note 2 4" xfId="1282"/>
    <cellStyle name="Note 2 4 2" xfId="2591"/>
    <cellStyle name="Note 20" xfId="680"/>
    <cellStyle name="Note 21" xfId="681"/>
    <cellStyle name="Note 22" xfId="682"/>
    <cellStyle name="Note 23" xfId="683"/>
    <cellStyle name="Note 24" xfId="684"/>
    <cellStyle name="Note 25" xfId="685"/>
    <cellStyle name="Note 26" xfId="686"/>
    <cellStyle name="Note 27" xfId="687"/>
    <cellStyle name="Note 28" xfId="688"/>
    <cellStyle name="Note 29" xfId="689"/>
    <cellStyle name="Note 3" xfId="690"/>
    <cellStyle name="Note 3 2" xfId="1285"/>
    <cellStyle name="Note 3 2 2" xfId="1612"/>
    <cellStyle name="Note 3 3" xfId="1611"/>
    <cellStyle name="Note 3 4" xfId="2019"/>
    <cellStyle name="Note 3 5" xfId="1284"/>
    <cellStyle name="Note 30" xfId="691"/>
    <cellStyle name="Note 31" xfId="692"/>
    <cellStyle name="Note 32" xfId="693"/>
    <cellStyle name="Note 33" xfId="694"/>
    <cellStyle name="Note 34" xfId="695"/>
    <cellStyle name="Note 35" xfId="696"/>
    <cellStyle name="Note 36" xfId="697"/>
    <cellStyle name="Note 37" xfId="698"/>
    <cellStyle name="Note 38" xfId="699"/>
    <cellStyle name="Note 39" xfId="700"/>
    <cellStyle name="Note 4" xfId="701"/>
    <cellStyle name="Note 40" xfId="702"/>
    <cellStyle name="Note 41" xfId="703"/>
    <cellStyle name="Note 42" xfId="704"/>
    <cellStyle name="Note 43" xfId="705"/>
    <cellStyle name="Note 44" xfId="706"/>
    <cellStyle name="Note 45" xfId="707"/>
    <cellStyle name="Note 46" xfId="708"/>
    <cellStyle name="Note 47" xfId="709"/>
    <cellStyle name="Note 48" xfId="710"/>
    <cellStyle name="Note 49" xfId="711"/>
    <cellStyle name="Note 5" xfId="712"/>
    <cellStyle name="Note 50" xfId="713"/>
    <cellStyle name="Note 51" xfId="714"/>
    <cellStyle name="Note 52" xfId="715"/>
    <cellStyle name="Note 53" xfId="716"/>
    <cellStyle name="Note 54" xfId="717"/>
    <cellStyle name="Note 55" xfId="718"/>
    <cellStyle name="Note 56" xfId="719"/>
    <cellStyle name="Note 57" xfId="720"/>
    <cellStyle name="Note 58" xfId="721"/>
    <cellStyle name="Note 59" xfId="722"/>
    <cellStyle name="Note 6" xfId="723"/>
    <cellStyle name="Note 60" xfId="724"/>
    <cellStyle name="Note 61" xfId="725"/>
    <cellStyle name="Note 62" xfId="726"/>
    <cellStyle name="Note 63" xfId="727"/>
    <cellStyle name="Note 64" xfId="728"/>
    <cellStyle name="Note 65" xfId="729"/>
    <cellStyle name="Note 66" xfId="730"/>
    <cellStyle name="Note 67" xfId="731"/>
    <cellStyle name="Note 68" xfId="732"/>
    <cellStyle name="Note 69" xfId="733"/>
    <cellStyle name="Note 7" xfId="734"/>
    <cellStyle name="Note 70" xfId="735"/>
    <cellStyle name="Note 71" xfId="736"/>
    <cellStyle name="Note 72" xfId="737"/>
    <cellStyle name="Note 73" xfId="738"/>
    <cellStyle name="Note 74" xfId="739"/>
    <cellStyle name="Note 75" xfId="740"/>
    <cellStyle name="Note 76" xfId="741"/>
    <cellStyle name="Note 77" xfId="742"/>
    <cellStyle name="Note 78" xfId="743"/>
    <cellStyle name="Note 79" xfId="744"/>
    <cellStyle name="Note 8" xfId="745"/>
    <cellStyle name="Note 80" xfId="746"/>
    <cellStyle name="Note 81" xfId="747"/>
    <cellStyle name="Note 82" xfId="748"/>
    <cellStyle name="Note 83" xfId="749"/>
    <cellStyle name="Note 84" xfId="750"/>
    <cellStyle name="Note 85" xfId="751"/>
    <cellStyle name="Note 86" xfId="752"/>
    <cellStyle name="Note 87" xfId="753"/>
    <cellStyle name="Note 88" xfId="754"/>
    <cellStyle name="Note 89" xfId="755"/>
    <cellStyle name="Note 9" xfId="756"/>
    <cellStyle name="Note 90" xfId="757"/>
    <cellStyle name="Note 91" xfId="758"/>
    <cellStyle name="Note 92" xfId="759"/>
    <cellStyle name="Note 93" xfId="760"/>
    <cellStyle name="Note 94" xfId="761"/>
    <cellStyle name="Note 95" xfId="762"/>
    <cellStyle name="Note 96" xfId="763"/>
    <cellStyle name="Note 97" xfId="764"/>
    <cellStyle name="Note 98" xfId="765"/>
    <cellStyle name="Note 99" xfId="766"/>
    <cellStyle name="Output 2" xfId="767"/>
    <cellStyle name="Output 2 2" xfId="1287"/>
    <cellStyle name="Output 2 3" xfId="2020"/>
    <cellStyle name="Output 2 4" xfId="1286"/>
    <cellStyle name="Output 3" xfId="1288"/>
    <cellStyle name="Page Number" xfId="768"/>
    <cellStyle name="Percent (0%)" xfId="770"/>
    <cellStyle name="Percent (0.0%)" xfId="771"/>
    <cellStyle name="Percent (0.00%)" xfId="772"/>
    <cellStyle name="Percent [0]" xfId="773"/>
    <cellStyle name="Percent [00]" xfId="774"/>
    <cellStyle name="Percent [2]" xfId="775"/>
    <cellStyle name="Percent [2] 2" xfId="1289"/>
    <cellStyle name="Percent 10" xfId="165"/>
    <cellStyle name="Percent 10 2" xfId="1823"/>
    <cellStyle name="Percent 10 2 2" xfId="98"/>
    <cellStyle name="Percent 10 4" xfId="122"/>
    <cellStyle name="Percent 11" xfId="64"/>
    <cellStyle name="Percent 11 2" xfId="2056"/>
    <cellStyle name="Percent 11 3" xfId="1422"/>
    <cellStyle name="Percent 12" xfId="1720"/>
    <cellStyle name="Percent 13" xfId="1723"/>
    <cellStyle name="Percent 14" xfId="168"/>
    <cellStyle name="Percent 14 2" xfId="1825"/>
    <cellStyle name="Percent 15" xfId="1730"/>
    <cellStyle name="Percent 16" xfId="1733"/>
    <cellStyle name="Percent 17" xfId="1736"/>
    <cellStyle name="Percent 18" xfId="1739"/>
    <cellStyle name="Percent 18 2" xfId="77"/>
    <cellStyle name="Percent 19" xfId="1742"/>
    <cellStyle name="Percent 2" xfId="34"/>
    <cellStyle name="Percent 2 10" xfId="2165"/>
    <cellStyle name="Percent 2 10 2" xfId="3037"/>
    <cellStyle name="Percent 2 11" xfId="154"/>
    <cellStyle name="Percent 2 12" xfId="2290"/>
    <cellStyle name="Percent 2 2" xfId="85"/>
    <cellStyle name="Percent 2 2 2" xfId="777"/>
    <cellStyle name="Percent 2 2 2 3" xfId="76"/>
    <cellStyle name="Percent 2 2 2 3 2" xfId="2318"/>
    <cellStyle name="Percent 2 2 3" xfId="2323"/>
    <cellStyle name="Percent 2 3" xfId="778"/>
    <cellStyle name="Percent 2 3 2" xfId="2023"/>
    <cellStyle name="Percent 2 3 3" xfId="1291"/>
    <cellStyle name="Percent 2 4" xfId="779"/>
    <cellStyle name="Percent 2 4 2" xfId="2024"/>
    <cellStyle name="Percent 2 4 2 2" xfId="2963"/>
    <cellStyle name="Percent 2 4 3" xfId="1292"/>
    <cellStyle name="Percent 2 4 4" xfId="2166"/>
    <cellStyle name="Percent 2 4 4 2" xfId="3038"/>
    <cellStyle name="Percent 2 4 5" xfId="2456"/>
    <cellStyle name="Percent 2 5" xfId="776"/>
    <cellStyle name="Percent 2 5 2" xfId="2022"/>
    <cellStyle name="Percent 2 5 2 2" xfId="2962"/>
    <cellStyle name="Percent 2 5 3" xfId="1293"/>
    <cellStyle name="Percent 2 5 4" xfId="2455"/>
    <cellStyle name="Percent 2 6" xfId="1290"/>
    <cellStyle name="Percent 2 7" xfId="1428"/>
    <cellStyle name="Percent 2 8" xfId="1815"/>
    <cellStyle name="Percent 2 9" xfId="984"/>
    <cellStyle name="Percent 20" xfId="1746"/>
    <cellStyle name="Percent 21" xfId="1750"/>
    <cellStyle name="Percent 22" xfId="1754"/>
    <cellStyle name="Percent 23" xfId="1757"/>
    <cellStyle name="Percent 24" xfId="1761"/>
    <cellStyle name="Percent 25" xfId="1765"/>
    <cellStyle name="Percent 26" xfId="1769"/>
    <cellStyle name="Percent 27" xfId="1775"/>
    <cellStyle name="Percent 28" xfId="1779"/>
    <cellStyle name="Percent 29" xfId="1783"/>
    <cellStyle name="Percent 3" xfId="13"/>
    <cellStyle name="Percent 3 10" xfId="2275"/>
    <cellStyle name="Percent 3 2" xfId="781"/>
    <cellStyle name="Percent 3 3" xfId="782"/>
    <cellStyle name="Percent 3 4" xfId="783"/>
    <cellStyle name="Percent 3 5" xfId="780"/>
    <cellStyle name="Percent 3 6" xfId="1816"/>
    <cellStyle name="Percent 3 7" xfId="1294"/>
    <cellStyle name="Percent 3 8" xfId="155"/>
    <cellStyle name="Percent 3 9" xfId="110"/>
    <cellStyle name="Percent 30" xfId="1788"/>
    <cellStyle name="Percent 31" xfId="1791"/>
    <cellStyle name="Percent 32" xfId="1795"/>
    <cellStyle name="Percent 33" xfId="1798"/>
    <cellStyle name="Percent 34" xfId="1801"/>
    <cellStyle name="Percent 35" xfId="1829"/>
    <cellStyle name="Percent 36" xfId="2091"/>
    <cellStyle name="Percent 37" xfId="2096"/>
    <cellStyle name="Percent 38" xfId="2115"/>
    <cellStyle name="Percent 39" xfId="2114"/>
    <cellStyle name="Percent 4" xfId="784"/>
    <cellStyle name="Percent 4 2" xfId="785"/>
    <cellStyle name="Percent 4 3" xfId="786"/>
    <cellStyle name="Percent 4 4" xfId="787"/>
    <cellStyle name="Percent 4 5" xfId="2025"/>
    <cellStyle name="Percent 4 6" xfId="1295"/>
    <cellStyle name="Percent 40" xfId="2121"/>
    <cellStyle name="Percent 41" xfId="2124"/>
    <cellStyle name="Percent 42" xfId="2127"/>
    <cellStyle name="Percent 43" xfId="2130"/>
    <cellStyle name="Percent 44" xfId="2133"/>
    <cellStyle name="Percent 45" xfId="2136"/>
    <cellStyle name="Percent 46" xfId="2138"/>
    <cellStyle name="Percent 47" xfId="2164"/>
    <cellStyle name="Percent 48" xfId="2173"/>
    <cellStyle name="Percent 49" xfId="2187"/>
    <cellStyle name="Percent 5" xfId="788"/>
    <cellStyle name="Percent 5 2" xfId="1620"/>
    <cellStyle name="Percent 5 3" xfId="2026"/>
    <cellStyle name="Percent 50" xfId="2182"/>
    <cellStyle name="Percent 51" xfId="2176"/>
    <cellStyle name="Percent 52" xfId="2199"/>
    <cellStyle name="Percent 53" xfId="2208"/>
    <cellStyle name="Percent 54" xfId="2207"/>
    <cellStyle name="Percent 55" xfId="2202"/>
    <cellStyle name="Percent 56" xfId="2210"/>
    <cellStyle name="Percent 57" xfId="2184"/>
    <cellStyle name="Percent 58" xfId="2174"/>
    <cellStyle name="Percent 59" xfId="2223"/>
    <cellStyle name="Percent 6" xfId="789"/>
    <cellStyle name="Percent 6 2" xfId="1713"/>
    <cellStyle name="Percent 6 3" xfId="2027"/>
    <cellStyle name="Percent 6 4" xfId="1408"/>
    <cellStyle name="Percent 60" xfId="2221"/>
    <cellStyle name="Percent 61" xfId="2218"/>
    <cellStyle name="Percent 62" xfId="172"/>
    <cellStyle name="Percent 63" xfId="81"/>
    <cellStyle name="Percent 64" xfId="2261"/>
    <cellStyle name="Percent 65" xfId="2266"/>
    <cellStyle name="Percent 66" xfId="2259"/>
    <cellStyle name="Percent 7" xfId="790"/>
    <cellStyle name="Percent 7 2" xfId="1715"/>
    <cellStyle name="Percent 7 3" xfId="2028"/>
    <cellStyle name="Percent 7 4" xfId="1410"/>
    <cellStyle name="Percent 8" xfId="769"/>
    <cellStyle name="Percent 8 2" xfId="2021"/>
    <cellStyle name="Percent 8 3" xfId="1415"/>
    <cellStyle name="Percent 9" xfId="916"/>
    <cellStyle name="Percent 9 2" xfId="2052"/>
    <cellStyle name="Percent 9 3" xfId="1419"/>
    <cellStyle name="PrePop Currency (0)" xfId="791"/>
    <cellStyle name="PrePop Currency (2)" xfId="792"/>
    <cellStyle name="PrePop Units (0)" xfId="793"/>
    <cellStyle name="PrePop Units (1)" xfId="794"/>
    <cellStyle name="PrePop Units (2)" xfId="795"/>
    <cellStyle name="pwstyle" xfId="796"/>
    <cellStyle name="Quantity" xfId="797"/>
    <cellStyle name="Quantity 2" xfId="1296"/>
    <cellStyle name="Salomon Logo" xfId="798"/>
    <cellStyle name="Salomon Logo 2" xfId="917"/>
    <cellStyle name="Salomon Logo 2 2" xfId="2053"/>
    <cellStyle name="Salomon Logo 3" xfId="2029"/>
    <cellStyle name="SAPBEXaggData" xfId="799"/>
    <cellStyle name="SAPBEXaggDataEmph" xfId="800"/>
    <cellStyle name="SAPBEXaggItem" xfId="801"/>
    <cellStyle name="SAPBEXaggItemX" xfId="802"/>
    <cellStyle name="SAPBEXchaText" xfId="803"/>
    <cellStyle name="SAPBEXexcBad7" xfId="804"/>
    <cellStyle name="SAPBEXexcBad8" xfId="805"/>
    <cellStyle name="SAPBEXexcBad9" xfId="806"/>
    <cellStyle name="SAPBEXexcCritical4" xfId="807"/>
    <cellStyle name="SAPBEXexcCritical5" xfId="808"/>
    <cellStyle name="SAPBEXexcCritical6" xfId="809"/>
    <cellStyle name="SAPBEXexcGood1" xfId="810"/>
    <cellStyle name="SAPBEXexcGood2" xfId="811"/>
    <cellStyle name="SAPBEXexcGood3" xfId="812"/>
    <cellStyle name="SAPBEXfilterDrill" xfId="813"/>
    <cellStyle name="SAPBEXfilterDrill 2" xfId="918"/>
    <cellStyle name="SAPBEXfilterDrill 2 2" xfId="2054"/>
    <cellStyle name="SAPBEXfilterDrill 3" xfId="2030"/>
    <cellStyle name="SAPBEXfilterItem" xfId="814"/>
    <cellStyle name="SAPBEXfilterText" xfId="815"/>
    <cellStyle name="SAPBEXformats" xfId="816"/>
    <cellStyle name="SAPBEXheaderItem" xfId="817"/>
    <cellStyle name="SAPBEXheaderText" xfId="818"/>
    <cellStyle name="SAPBEXHLevel0" xfId="819"/>
    <cellStyle name="SAPBEXHLevel0X" xfId="820"/>
    <cellStyle name="SAPBEXHLevel1" xfId="821"/>
    <cellStyle name="SAPBEXHLevel1X" xfId="822"/>
    <cellStyle name="SAPBEXHLevel2" xfId="823"/>
    <cellStyle name="SAPBEXHLevel2X" xfId="824"/>
    <cellStyle name="SAPBEXHLevel3" xfId="825"/>
    <cellStyle name="SAPBEXHLevel3X" xfId="826"/>
    <cellStyle name="SAPBEXresData" xfId="827"/>
    <cellStyle name="SAPBEXresDataEmph" xfId="828"/>
    <cellStyle name="SAPBEXresItem" xfId="829"/>
    <cellStyle name="SAPBEXresItemX" xfId="830"/>
    <cellStyle name="SAPBEXstdData" xfId="831"/>
    <cellStyle name="SAPBEXstdDataEmph" xfId="832"/>
    <cellStyle name="SAPBEXstdItem" xfId="833"/>
    <cellStyle name="SAPBEXstdItemX" xfId="834"/>
    <cellStyle name="SAPBEXtitle" xfId="835"/>
    <cellStyle name="SAPBEXundefined" xfId="836"/>
    <cellStyle name="section head" xfId="837"/>
    <cellStyle name="Standaard_ATL and  BTL budget 2005" xfId="838"/>
    <cellStyle name="StandardInput" xfId="839"/>
    <cellStyle name="Style 1" xfId="840"/>
    <cellStyle name="Table Head" xfId="841"/>
    <cellStyle name="Table Source" xfId="842"/>
    <cellStyle name="Table Text" xfId="843"/>
    <cellStyle name="Table Title" xfId="844"/>
    <cellStyle name="Table Units" xfId="845"/>
    <cellStyle name="Text" xfId="846"/>
    <cellStyle name="Text 1" xfId="847"/>
    <cellStyle name="Text 2" xfId="848"/>
    <cellStyle name="Text Head 1" xfId="849"/>
    <cellStyle name="Text Head 2" xfId="850"/>
    <cellStyle name="Text Indent 1" xfId="851"/>
    <cellStyle name="Text Indent 2" xfId="852"/>
    <cellStyle name="Text Indent A" xfId="853"/>
    <cellStyle name="Text Indent B" xfId="854"/>
    <cellStyle name="Text Indent C" xfId="855"/>
    <cellStyle name="Text_C294_2007_Q2_Lead" xfId="856"/>
    <cellStyle name="Tickmark" xfId="857"/>
    <cellStyle name="Times New Roman" xfId="858"/>
    <cellStyle name="Title 2" xfId="859"/>
    <cellStyle name="Title 2 2" xfId="1298"/>
    <cellStyle name="Title 2 3" xfId="2031"/>
    <cellStyle name="Title 2 4" xfId="1297"/>
    <cellStyle name="Title 3" xfId="1299"/>
    <cellStyle name="TOC 1" xfId="860"/>
    <cellStyle name="TOC 2" xfId="861"/>
    <cellStyle name="Total 2" xfId="862"/>
    <cellStyle name="Total 2 2" xfId="1301"/>
    <cellStyle name="Total 2 3" xfId="2032"/>
    <cellStyle name="Total 2 4" xfId="1300"/>
    <cellStyle name="Total 3" xfId="1302"/>
    <cellStyle name="Valuta_ATL and  BTL budget 2005" xfId="863"/>
    <cellStyle name="Warning Text 2" xfId="864"/>
    <cellStyle name="Warning Text 2 2" xfId="1304"/>
    <cellStyle name="Warning Text 2 3" xfId="2033"/>
    <cellStyle name="Warning Text 2 4" xfId="1303"/>
    <cellStyle name="Warning Text 3" xfId="1305"/>
    <cellStyle name="เครื่องหมายจุลภาค [0]_Circular" xfId="865"/>
    <cellStyle name="เครื่องหมายจุลภาค 2" xfId="866"/>
    <cellStyle name="เครื่องหมายจุลภาค 2 2" xfId="158"/>
    <cellStyle name="เครื่องหมายจุลภาค 2 2 2" xfId="867"/>
    <cellStyle name="เครื่องหมายจุลภาค 2 2 2 2" xfId="1622"/>
    <cellStyle name="เครื่องหมายจุลภาค 2 2 2 2 2" xfId="2777"/>
    <cellStyle name="เครื่องหมายจุลภาค 2 2 2 3" xfId="2035"/>
    <cellStyle name="เครื่องหมายจุลภาค 2 2 2 3 2" xfId="2965"/>
    <cellStyle name="เครื่องหมายจุลภาค 2 2 2 4" xfId="1318"/>
    <cellStyle name="เครื่องหมายจุลภาค 2 2 2 4 2" xfId="2597"/>
    <cellStyle name="เครื่องหมายจุลภาค 2 2 2 5" xfId="2458"/>
    <cellStyle name="เครื่องหมายจุลภาค 2 2 21" xfId="123"/>
    <cellStyle name="เครื่องหมายจุลภาค 2 2 21 2" xfId="135"/>
    <cellStyle name="เครื่องหมายจุลภาค 2 2 21 2 2" xfId="2354"/>
    <cellStyle name="เครื่องหมายจุลภาค 2 2 21 3" xfId="2345"/>
    <cellStyle name="เครื่องหมายจุลภาค 2 2 3" xfId="989"/>
    <cellStyle name="เครื่องหมายจุลภาค 2 2 3 2" xfId="1434"/>
    <cellStyle name="เครื่องหมายจุลภาค 2 2 3 2 2" xfId="2688"/>
    <cellStyle name="เครื่องหมายจุลภาค 2 2 3 3" xfId="2494"/>
    <cellStyle name="เครื่องหมายจุลภาค 2 2 4" xfId="1426"/>
    <cellStyle name="เครื่องหมายจุลภาค 2 2 4 2" xfId="2686"/>
    <cellStyle name="เครื่องหมายจุลภาค 2 2 5" xfId="2369"/>
    <cellStyle name="เครื่องหมายจุลภาค 2 3" xfId="1405"/>
    <cellStyle name="เครื่องหมายจุลภาค 2 3 2" xfId="1710"/>
    <cellStyle name="เครื่องหมายจุลภาค 2 3 2 2" xfId="2862"/>
    <cellStyle name="เครื่องหมายจุลภาค 2 3 3" xfId="2681"/>
    <cellStyle name="เครื่องหมายจุลภาค 2 4" xfId="1613"/>
    <cellStyle name="เครื่องหมายจุลภาค 2 4 2" xfId="2774"/>
    <cellStyle name="เครื่องหมายจุลภาค 2 5" xfId="2034"/>
    <cellStyle name="เครื่องหมายจุลภาค 2 5 2" xfId="2964"/>
    <cellStyle name="เครื่องหมายจุลภาค 2 6" xfId="1306"/>
    <cellStyle name="เครื่องหมายจุลภาค 2 6 2" xfId="2593"/>
    <cellStyle name="เครื่องหมายจุลภาค 2 7" xfId="2457"/>
    <cellStyle name="เครื่องหมายจุลภาค 3" xfId="868"/>
    <cellStyle name="เครื่องหมายจุลภาค 3 2" xfId="869"/>
    <cellStyle name="เครื่องหมายจุลภาค 3 2 2" xfId="1711"/>
    <cellStyle name="เครื่องหมายจุลภาค 3 2 2 2" xfId="2863"/>
    <cellStyle name="เครื่องหมายจุลภาค 3 2 3" xfId="2037"/>
    <cellStyle name="เครื่องหมายจุลภาค 3 2 3 2" xfId="2967"/>
    <cellStyle name="เครื่องหมายจุลภาค 3 2 4" xfId="1406"/>
    <cellStyle name="เครื่องหมายจุลภาค 3 2 4 2" xfId="2682"/>
    <cellStyle name="เครื่องหมายจุลภาค 3 2 5" xfId="2460"/>
    <cellStyle name="เครื่องหมายจุลภาค 3 3" xfId="1614"/>
    <cellStyle name="เครื่องหมายจุลภาค 3 3 2" xfId="2775"/>
    <cellStyle name="เครื่องหมายจุลภาค 3 4" xfId="1773"/>
    <cellStyle name="เครื่องหมายจุลภาค 3 4 2" xfId="2875"/>
    <cellStyle name="เครื่องหมายจุลภาค 3 5" xfId="2036"/>
    <cellStyle name="เครื่องหมายจุลภาค 3 5 2" xfId="2966"/>
    <cellStyle name="เครื่องหมายจุลภาค 3 6" xfId="1307"/>
    <cellStyle name="เครื่องหมายจุลภาค 3 6 2" xfId="2594"/>
    <cellStyle name="เครื่องหมายจุลภาค 3 7" xfId="2098"/>
    <cellStyle name="เครื่องหมายจุลภาค 3 7 2" xfId="2998"/>
    <cellStyle name="เครื่องหมายจุลภาค 3 8" xfId="2459"/>
    <cellStyle name="เครื่องหมายจุลภาค 4" xfId="870"/>
    <cellStyle name="เครื่องหมายจุลภาค 4 2" xfId="871"/>
    <cellStyle name="เครื่องหมายจุลภาค 4 2 2" xfId="2462"/>
    <cellStyle name="เครื่องหมายจุลภาค 4 3" xfId="2461"/>
    <cellStyle name="เครื่องหมายจุลภาค 5" xfId="872"/>
    <cellStyle name="เครื่องหมายจุลภาค 5 2" xfId="873"/>
    <cellStyle name="เครื่องหมายจุลภาค 5 2 2" xfId="2464"/>
    <cellStyle name="เครื่องหมายจุลภาค 5 3" xfId="874"/>
    <cellStyle name="เครื่องหมายจุลภาค 5 3 2" xfId="2465"/>
    <cellStyle name="เครื่องหมายจุลภาค 5 4" xfId="2463"/>
    <cellStyle name="เครื่องหมายจุลภาค 6" xfId="875"/>
    <cellStyle name="เครื่องหมายจุลภาค 6 2" xfId="876"/>
    <cellStyle name="เครื่องหมายจุลภาค 6 2 2" xfId="2467"/>
    <cellStyle name="เครื่องหมายจุลภาค 6 3" xfId="877"/>
    <cellStyle name="เครื่องหมายจุลภาค 6 3 2" xfId="2468"/>
    <cellStyle name="เครื่องหมายจุลภาค 6 4" xfId="2466"/>
    <cellStyle name="เครื่องหมายจุลภาค_001K-1,2,3" xfId="878"/>
    <cellStyle name="เครื่องหมายสกุลเงิน [0]_Circular" xfId="879"/>
    <cellStyle name="เครื่องหมายสกุลเงิน_Circular" xfId="880"/>
    <cellStyle name="เชื่อมโยงหลายมิติ" xfId="881"/>
    <cellStyle name="เปอร์เซ็นต์ 2" xfId="1313"/>
    <cellStyle name="เปอร์เซ็นต์ 2 2" xfId="1314"/>
    <cellStyle name="เปอร์เซ็นต์ 2 3" xfId="1315"/>
    <cellStyle name="เปอร์เซ็นต์ 2 3 2" xfId="2595"/>
    <cellStyle name="ค@ฏ๋_1111D2111DQ2" xfId="882"/>
    <cellStyle name="คdคภฆ์[0]_1111D2111DQ2" xfId="883"/>
    <cellStyle name="คdคภฆ์_1111D2111DQ1" xfId="884"/>
    <cellStyle name="ณfน๔ [0]_Book1" xfId="885"/>
    <cellStyle name="ณfน๔_Book1" xfId="886"/>
    <cellStyle name="ตามการเชื่อมโยงหลายมิติ" xfId="887"/>
    <cellStyle name="น้บะภฒ_95" xfId="888"/>
    <cellStyle name="ปกติ 2" xfId="157"/>
    <cellStyle name="ปกติ 2 10" xfId="1420"/>
    <cellStyle name="ปกติ 2 11" xfId="1424"/>
    <cellStyle name="ปกติ 2 12" xfId="1721"/>
    <cellStyle name="ปกติ 2 13" xfId="1725"/>
    <cellStyle name="ปกติ 2 14" xfId="1728"/>
    <cellStyle name="ปกติ 2 15" xfId="1734"/>
    <cellStyle name="ปกติ 2 16" xfId="1738"/>
    <cellStyle name="ปกติ 2 17" xfId="1744"/>
    <cellStyle name="ปกติ 2 18" xfId="1748"/>
    <cellStyle name="ปกติ 2 19" xfId="1751"/>
    <cellStyle name="ปกติ 2 2" xfId="121"/>
    <cellStyle name="ปกติ 2 2 2" xfId="890"/>
    <cellStyle name="ปกติ 2 2 3" xfId="982"/>
    <cellStyle name="ปกติ 2 2 3 2" xfId="2491"/>
    <cellStyle name="ปกติ 2 2 4" xfId="2234"/>
    <cellStyle name="ปกติ 2 2 4 2" xfId="3076"/>
    <cellStyle name="ปกติ 2 2 5" xfId="151"/>
    <cellStyle name="ปกติ 2 2 5 2" xfId="2366"/>
    <cellStyle name="ปกติ 2 2 6" xfId="117"/>
    <cellStyle name="ปกติ 2 2 6 2" xfId="2342"/>
    <cellStyle name="ปกติ 2 20" xfId="1755"/>
    <cellStyle name="ปกติ 2 21" xfId="1759"/>
    <cellStyle name="ปกติ 2 22" xfId="1763"/>
    <cellStyle name="ปกติ 2 23" xfId="1766"/>
    <cellStyle name="ปกติ 2 24" xfId="1770"/>
    <cellStyle name="ปกติ 2 25" xfId="1777"/>
    <cellStyle name="ปกติ 2 26" xfId="1780"/>
    <cellStyle name="ปกติ 2 27" xfId="1784"/>
    <cellStyle name="ปกติ 2 28" xfId="1789"/>
    <cellStyle name="ปกติ 2 29" xfId="1792"/>
    <cellStyle name="ปกติ 2 3" xfId="889"/>
    <cellStyle name="ปกติ 2 3 2" xfId="1309"/>
    <cellStyle name="ปกติ 2 3 2 2" xfId="1616"/>
    <cellStyle name="ปกติ 2 3 3" xfId="1308"/>
    <cellStyle name="ปกติ 2 3 3 2" xfId="1615"/>
    <cellStyle name="ปกติ 2 3 4" xfId="1429"/>
    <cellStyle name="ปกติ 2 3 5" xfId="2041"/>
    <cellStyle name="ปกติ 2 3 6" xfId="985"/>
    <cellStyle name="ปกติ 2 30" xfId="1796"/>
    <cellStyle name="ปกติ 2 31" xfId="1799"/>
    <cellStyle name="ปกติ 2 32" xfId="1802"/>
    <cellStyle name="ปกติ 2 33" xfId="981"/>
    <cellStyle name="ปกติ 2 34" xfId="2099"/>
    <cellStyle name="ปกติ 2 4" xfId="1310"/>
    <cellStyle name="ปกติ 2 4 2" xfId="1311"/>
    <cellStyle name="ปกติ 2 4 2 2" xfId="1618"/>
    <cellStyle name="ปกติ 2 4 3" xfId="1617"/>
    <cellStyle name="ปกติ 2 5" xfId="1312"/>
    <cellStyle name="ปกติ 2 5 2" xfId="1619"/>
    <cellStyle name="ปกติ 2 6" xfId="987"/>
    <cellStyle name="ปกติ 2 6 2" xfId="1432"/>
    <cellStyle name="ปกติ 2 7" xfId="1409"/>
    <cellStyle name="ปกติ 2 7 2" xfId="1714"/>
    <cellStyle name="ปกติ 2 8" xfId="1413"/>
    <cellStyle name="ปกติ 2 8 2" xfId="1718"/>
    <cellStyle name="ปกติ 2 9" xfId="1417"/>
    <cellStyle name="ปกติ 3" xfId="150"/>
    <cellStyle name="ปกติ 3 2" xfId="892"/>
    <cellStyle name="ปกติ 3 3" xfId="893"/>
    <cellStyle name="ปกติ 3 4" xfId="891"/>
    <cellStyle name="ปกติ 3 5" xfId="116"/>
    <cellStyle name="ปกติ 3 5 2" xfId="2100"/>
    <cellStyle name="ปกติ 4" xfId="894"/>
    <cellStyle name="ปกติ 4 2" xfId="2042"/>
    <cellStyle name="ปกติ 4 3" xfId="1772"/>
    <cellStyle name="ปกติ 4 4" xfId="2101"/>
    <cellStyle name="ปกติ 5" xfId="895"/>
    <cellStyle name="ปกติ 5 2" xfId="2102"/>
    <cellStyle name="ปกติ_115310" xfId="896"/>
    <cellStyle name="ฤธถ [0]_95" xfId="898"/>
    <cellStyle name="ฤธถ_95" xfId="899"/>
    <cellStyle name="ล_x000b_ศญ_ฝลฐๆฟตม๖วฅ" xfId="900"/>
    <cellStyle name="ล๋ศญ [0]_95" xfId="901"/>
    <cellStyle name="ล๋ศญ_95" xfId="902"/>
    <cellStyle name="ลักษณะ 1" xfId="1316"/>
    <cellStyle name="วฅมุ_4ฟ๙ฝวภ๛" xfId="903"/>
    <cellStyle name="ྰomma_RQSTFRM_97ศธบ๑" xfId="904"/>
    <cellStyle name="_x001d_๐9_x000c_$_x0009__x000d__x0017_U_x0001_๘_x0004_–_x0006__x0007__x0001__x0001_" xfId="905"/>
    <cellStyle name="_x001d_๐9_x000c_$_x0009__x000d__x0017_U_x0001_๘_x0004_–_x0006__x0007__x0001__x0001_ 2" xfId="2469"/>
    <cellStyle name="통화_Revised TTB (030805)" xfId="906"/>
    <cellStyle name="표준_Market Coverage Map" xfId="907"/>
    <cellStyle name="一般_Below The Line Activities for 2004_HKG_Rev Jan 15" xfId="908"/>
    <cellStyle name="千分位_2005 Budget Control Sheet" xfId="909"/>
    <cellStyle name="常规_BOD Shanghai - 040804 R" xfId="910"/>
    <cellStyle name="未定義" xfId="911"/>
    <cellStyle name="標準_損益" xfId="912"/>
    <cellStyle name="貨幣_Business report_Jan 2004" xfId="913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showWhiteSpace="0" zoomScaleNormal="100" zoomScaleSheetLayoutView="85" workbookViewId="0">
      <selection activeCell="M6" sqref="M6"/>
    </sheetView>
  </sheetViews>
  <sheetFormatPr defaultColWidth="9.33203125" defaultRowHeight="14.7" customHeight="1"/>
  <cols>
    <col min="1" max="1" width="1.6640625" style="33" customWidth="1"/>
    <col min="2" max="2" width="29.6640625" style="33" customWidth="1"/>
    <col min="3" max="3" width="7.44140625" style="33" customWidth="1"/>
    <col min="4" max="4" width="0.6640625" style="33" customWidth="1"/>
    <col min="5" max="5" width="14.44140625" style="33" bestFit="1" customWidth="1"/>
    <col min="6" max="6" width="0.6640625" style="33" customWidth="1"/>
    <col min="7" max="7" width="12" style="33" customWidth="1"/>
    <col min="8" max="8" width="0.6640625" style="33" customWidth="1"/>
    <col min="9" max="9" width="14.33203125" style="33" customWidth="1"/>
    <col min="10" max="10" width="0.6640625" style="33" customWidth="1"/>
    <col min="11" max="11" width="12" style="33" customWidth="1"/>
    <col min="12" max="16384" width="9.33203125" style="33"/>
  </cols>
  <sheetData>
    <row r="1" spans="1:11" ht="20.100000000000001" customHeight="1">
      <c r="A1" s="1" t="s">
        <v>0</v>
      </c>
      <c r="B1" s="2"/>
      <c r="C1" s="3"/>
      <c r="D1" s="4"/>
      <c r="E1" s="36"/>
      <c r="F1" s="36"/>
      <c r="G1" s="36"/>
      <c r="H1" s="36"/>
      <c r="I1" s="36"/>
      <c r="J1" s="36"/>
      <c r="K1" s="36"/>
    </row>
    <row r="2" spans="1:11" ht="20.100000000000001" customHeight="1">
      <c r="A2" s="1" t="s">
        <v>1</v>
      </c>
      <c r="B2" s="2"/>
      <c r="C2" s="3"/>
      <c r="D2" s="4"/>
      <c r="E2" s="36"/>
      <c r="F2" s="36"/>
      <c r="G2" s="36"/>
      <c r="H2" s="36"/>
      <c r="I2" s="36"/>
      <c r="J2" s="36"/>
      <c r="K2" s="36"/>
    </row>
    <row r="3" spans="1:11" ht="20.100000000000001" customHeight="1">
      <c r="A3" s="5" t="s">
        <v>2</v>
      </c>
      <c r="B3" s="6"/>
      <c r="C3" s="7"/>
      <c r="D3" s="8"/>
      <c r="E3" s="37"/>
      <c r="F3" s="37"/>
      <c r="G3" s="37"/>
      <c r="H3" s="37"/>
      <c r="I3" s="37"/>
      <c r="J3" s="37"/>
      <c r="K3" s="37"/>
    </row>
    <row r="4" spans="1:11" ht="20.100000000000001" customHeight="1">
      <c r="A4" s="9"/>
      <c r="B4" s="9"/>
      <c r="C4" s="3"/>
      <c r="D4" s="4"/>
      <c r="E4" s="36"/>
      <c r="F4" s="36"/>
      <c r="G4" s="36"/>
      <c r="H4" s="36"/>
      <c r="I4" s="36"/>
      <c r="J4" s="36"/>
      <c r="K4" s="36"/>
    </row>
    <row r="5" spans="1:11" ht="20.100000000000001" customHeight="1">
      <c r="A5" s="9"/>
      <c r="B5" s="9"/>
      <c r="C5" s="3"/>
      <c r="D5" s="4"/>
      <c r="E5" s="188" t="s">
        <v>3</v>
      </c>
      <c r="F5" s="188"/>
      <c r="G5" s="188"/>
      <c r="H5" s="38"/>
      <c r="I5" s="188" t="s">
        <v>4</v>
      </c>
      <c r="J5" s="188"/>
      <c r="K5" s="188"/>
    </row>
    <row r="6" spans="1:11" ht="20.100000000000001" customHeight="1">
      <c r="A6" s="9"/>
      <c r="B6" s="9"/>
      <c r="C6" s="3"/>
      <c r="D6" s="4"/>
      <c r="E6" s="4" t="s">
        <v>5</v>
      </c>
      <c r="F6" s="4"/>
      <c r="G6" s="4" t="s">
        <v>6</v>
      </c>
      <c r="H6" s="38"/>
      <c r="I6" s="4" t="s">
        <v>5</v>
      </c>
      <c r="J6" s="4"/>
      <c r="K6" s="4" t="s">
        <v>6</v>
      </c>
    </row>
    <row r="7" spans="1:11" ht="20.100000000000001" customHeight="1">
      <c r="A7" s="9"/>
      <c r="B7" s="9"/>
      <c r="C7" s="3"/>
      <c r="D7" s="4"/>
      <c r="E7" s="4" t="s">
        <v>7</v>
      </c>
      <c r="F7" s="4"/>
      <c r="G7" s="10" t="s">
        <v>8</v>
      </c>
      <c r="H7" s="38"/>
      <c r="I7" s="4" t="s">
        <v>7</v>
      </c>
      <c r="J7" s="4"/>
      <c r="K7" s="10" t="s">
        <v>8</v>
      </c>
    </row>
    <row r="8" spans="1:11" ht="20.100000000000001" customHeight="1">
      <c r="A8" s="9"/>
      <c r="B8" s="9"/>
      <c r="C8" s="3"/>
      <c r="D8" s="4"/>
      <c r="E8" s="4" t="s">
        <v>9</v>
      </c>
      <c r="G8" s="4" t="s">
        <v>10</v>
      </c>
      <c r="H8" s="4"/>
      <c r="I8" s="4" t="s">
        <v>9</v>
      </c>
      <c r="K8" s="4" t="s">
        <v>10</v>
      </c>
    </row>
    <row r="9" spans="1:11" ht="20.100000000000001" customHeight="1">
      <c r="A9" s="9"/>
      <c r="B9" s="9"/>
      <c r="C9" s="7" t="s">
        <v>11</v>
      </c>
      <c r="D9" s="4"/>
      <c r="E9" s="11" t="s">
        <v>12</v>
      </c>
      <c r="F9" s="39"/>
      <c r="G9" s="11" t="s">
        <v>12</v>
      </c>
      <c r="H9" s="39"/>
      <c r="I9" s="11" t="s">
        <v>12</v>
      </c>
      <c r="J9" s="10"/>
      <c r="K9" s="11" t="s">
        <v>12</v>
      </c>
    </row>
    <row r="10" spans="1:11" ht="8.1" customHeight="1">
      <c r="A10" s="12"/>
      <c r="B10" s="12"/>
      <c r="C10" s="58"/>
      <c r="D10" s="61"/>
      <c r="E10" s="62"/>
      <c r="F10" s="40"/>
      <c r="G10" s="40"/>
      <c r="H10" s="40"/>
      <c r="I10" s="62"/>
      <c r="J10" s="40"/>
      <c r="K10" s="40"/>
    </row>
    <row r="11" spans="1:11" s="54" customFormat="1" ht="19.8">
      <c r="A11" s="60" t="s">
        <v>13</v>
      </c>
      <c r="B11" s="60"/>
      <c r="C11" s="13"/>
      <c r="D11" s="14"/>
      <c r="E11" s="15"/>
      <c r="F11" s="42"/>
      <c r="G11" s="42"/>
      <c r="H11" s="42"/>
      <c r="I11" s="15"/>
      <c r="J11" s="42"/>
      <c r="K11" s="42"/>
    </row>
    <row r="12" spans="1:11" s="54" customFormat="1" ht="8.1" customHeight="1">
      <c r="A12" s="12"/>
      <c r="B12" s="12"/>
      <c r="C12" s="58"/>
      <c r="D12" s="61"/>
      <c r="E12" s="62"/>
      <c r="F12" s="40"/>
      <c r="G12" s="40"/>
      <c r="H12" s="40"/>
      <c r="I12" s="62"/>
      <c r="J12" s="40"/>
      <c r="K12" s="40"/>
    </row>
    <row r="13" spans="1:11" s="54" customFormat="1" ht="19.8">
      <c r="A13" s="60" t="s">
        <v>14</v>
      </c>
      <c r="B13" s="60"/>
      <c r="C13" s="58"/>
      <c r="D13" s="61"/>
      <c r="E13" s="62"/>
      <c r="F13" s="40"/>
      <c r="G13" s="40"/>
      <c r="H13" s="40"/>
      <c r="I13" s="62"/>
      <c r="J13" s="40"/>
      <c r="K13" s="40"/>
    </row>
    <row r="14" spans="1:11" s="54" customFormat="1" ht="8.1" customHeight="1">
      <c r="A14" s="12"/>
      <c r="B14" s="12"/>
      <c r="C14" s="58"/>
      <c r="D14" s="61"/>
      <c r="E14" s="62"/>
      <c r="F14" s="40"/>
      <c r="G14" s="40"/>
      <c r="H14" s="40"/>
      <c r="I14" s="62"/>
      <c r="J14" s="40"/>
      <c r="K14" s="40"/>
    </row>
    <row r="15" spans="1:11" s="54" customFormat="1" ht="18.600000000000001">
      <c r="A15" s="57" t="s">
        <v>15</v>
      </c>
      <c r="B15" s="57"/>
      <c r="C15" s="58"/>
      <c r="D15" s="61"/>
      <c r="E15" s="16">
        <v>60631630</v>
      </c>
      <c r="F15" s="43"/>
      <c r="G15" s="69">
        <v>71463905</v>
      </c>
      <c r="H15" s="43"/>
      <c r="I15" s="16">
        <v>56722994</v>
      </c>
      <c r="J15" s="43"/>
      <c r="K15" s="69">
        <v>60665072</v>
      </c>
    </row>
    <row r="16" spans="1:11" s="54" customFormat="1" ht="18.600000000000001">
      <c r="A16" s="57" t="s">
        <v>16</v>
      </c>
      <c r="B16" s="57"/>
      <c r="C16" s="58"/>
      <c r="D16" s="61"/>
      <c r="E16" s="16">
        <v>3127</v>
      </c>
      <c r="F16" s="43"/>
      <c r="G16" s="69">
        <v>2405</v>
      </c>
      <c r="H16" s="43"/>
      <c r="I16" s="16">
        <v>3127</v>
      </c>
      <c r="J16" s="43"/>
      <c r="K16" s="69">
        <v>2405</v>
      </c>
    </row>
    <row r="17" spans="1:11" s="54" customFormat="1" ht="18.600000000000001">
      <c r="A17" s="57" t="s">
        <v>17</v>
      </c>
      <c r="B17" s="57"/>
      <c r="C17" s="58">
        <v>6</v>
      </c>
      <c r="D17" s="61"/>
      <c r="E17" s="16">
        <v>11170537</v>
      </c>
      <c r="F17" s="43"/>
      <c r="G17" s="69">
        <v>16048522</v>
      </c>
      <c r="H17" s="43"/>
      <c r="I17" s="16">
        <v>11074460</v>
      </c>
      <c r="J17" s="43"/>
      <c r="K17" s="69">
        <v>15974041</v>
      </c>
    </row>
    <row r="18" spans="1:11" s="54" customFormat="1" ht="18.600000000000001">
      <c r="A18" s="12" t="s">
        <v>18</v>
      </c>
      <c r="B18" s="57"/>
      <c r="C18" s="58"/>
      <c r="D18" s="61"/>
      <c r="E18" s="45"/>
      <c r="F18" s="43"/>
      <c r="G18" s="44"/>
      <c r="H18" s="43"/>
      <c r="I18" s="45"/>
      <c r="J18" s="43"/>
      <c r="K18" s="44"/>
    </row>
    <row r="19" spans="1:11" s="54" customFormat="1" ht="18.600000000000001">
      <c r="A19" s="12"/>
      <c r="B19" s="57" t="s">
        <v>19</v>
      </c>
      <c r="C19" s="58" t="s">
        <v>20</v>
      </c>
      <c r="D19" s="61"/>
      <c r="E19" s="45">
        <v>0</v>
      </c>
      <c r="F19" s="44"/>
      <c r="G19" s="71">
        <v>0</v>
      </c>
      <c r="H19" s="44"/>
      <c r="I19" s="45">
        <v>538425</v>
      </c>
      <c r="J19" s="43"/>
      <c r="K19" s="71">
        <v>165086</v>
      </c>
    </row>
    <row r="20" spans="1:11" s="54" customFormat="1" ht="18.600000000000001">
      <c r="A20" s="54" t="s">
        <v>21</v>
      </c>
      <c r="B20" s="57"/>
      <c r="C20" s="58">
        <v>7</v>
      </c>
      <c r="D20" s="61"/>
      <c r="E20" s="17">
        <v>2538352081</v>
      </c>
      <c r="F20" s="46"/>
      <c r="G20" s="72">
        <v>2488252764</v>
      </c>
      <c r="H20" s="46"/>
      <c r="I20" s="17">
        <v>2285858284</v>
      </c>
      <c r="J20" s="46"/>
      <c r="K20" s="72">
        <v>2251443579</v>
      </c>
    </row>
    <row r="21" spans="1:11" s="54" customFormat="1" ht="18.600000000000001">
      <c r="A21" s="57" t="s">
        <v>22</v>
      </c>
      <c r="B21" s="57"/>
      <c r="C21" s="58"/>
      <c r="D21" s="61"/>
      <c r="E21" s="19">
        <v>783116</v>
      </c>
      <c r="F21" s="43"/>
      <c r="G21" s="70">
        <v>99525</v>
      </c>
      <c r="H21" s="43"/>
      <c r="I21" s="19">
        <v>515184</v>
      </c>
      <c r="J21" s="43"/>
      <c r="K21" s="70">
        <v>535</v>
      </c>
    </row>
    <row r="22" spans="1:11" s="54" customFormat="1" ht="8.1" customHeight="1">
      <c r="A22" s="20"/>
      <c r="B22" s="20"/>
      <c r="C22" s="58"/>
      <c r="D22" s="61"/>
      <c r="E22" s="21"/>
      <c r="F22" s="47"/>
      <c r="G22" s="22"/>
      <c r="H22" s="47"/>
      <c r="I22" s="21"/>
      <c r="J22" s="47"/>
      <c r="K22" s="22"/>
    </row>
    <row r="23" spans="1:11" s="54" customFormat="1" ht="19.8">
      <c r="A23" s="60" t="s">
        <v>23</v>
      </c>
      <c r="C23" s="58"/>
      <c r="D23" s="61"/>
      <c r="E23" s="49">
        <f>SUM(E15:E21)</f>
        <v>2610940491</v>
      </c>
      <c r="F23" s="46"/>
      <c r="G23" s="48">
        <f>SUM(G15:G21)</f>
        <v>2575867121</v>
      </c>
      <c r="H23" s="46"/>
      <c r="I23" s="49">
        <f>SUM(I15:I21)</f>
        <v>2354712474</v>
      </c>
      <c r="J23" s="46"/>
      <c r="K23" s="48">
        <f>SUM(K15:K21)</f>
        <v>2328250718</v>
      </c>
    </row>
    <row r="24" spans="1:11" s="54" customFormat="1" ht="19.8">
      <c r="A24" s="20"/>
      <c r="B24" s="20"/>
      <c r="C24" s="58"/>
      <c r="D24" s="61"/>
      <c r="E24" s="23"/>
      <c r="F24" s="46"/>
      <c r="G24" s="46"/>
      <c r="H24" s="46"/>
      <c r="I24" s="23"/>
      <c r="J24" s="46"/>
      <c r="K24" s="46"/>
    </row>
    <row r="25" spans="1:11" s="54" customFormat="1" ht="19.8">
      <c r="A25" s="60" t="s">
        <v>24</v>
      </c>
      <c r="B25" s="60"/>
      <c r="C25" s="58"/>
      <c r="D25" s="61"/>
      <c r="E25" s="23"/>
      <c r="F25" s="46"/>
      <c r="G25" s="46"/>
      <c r="H25" s="46"/>
      <c r="I25" s="23"/>
      <c r="J25" s="46"/>
      <c r="K25" s="46"/>
    </row>
    <row r="26" spans="1:11" s="54" customFormat="1" ht="8.1" customHeight="1">
      <c r="A26" s="60"/>
      <c r="B26" s="60"/>
      <c r="C26" s="58"/>
      <c r="D26" s="61"/>
      <c r="E26" s="23"/>
      <c r="F26" s="46"/>
      <c r="G26" s="46"/>
      <c r="H26" s="46"/>
      <c r="I26" s="23"/>
      <c r="J26" s="46"/>
      <c r="K26" s="46"/>
    </row>
    <row r="27" spans="1:11" s="54" customFormat="1" ht="18.600000000000001">
      <c r="A27" s="12" t="s">
        <v>25</v>
      </c>
      <c r="B27" s="12"/>
      <c r="C27" s="58"/>
      <c r="D27" s="61"/>
      <c r="E27" s="17">
        <v>6131375</v>
      </c>
      <c r="F27" s="50"/>
      <c r="G27" s="72">
        <v>6131375</v>
      </c>
      <c r="H27" s="50"/>
      <c r="I27" s="17">
        <v>6131375</v>
      </c>
      <c r="J27" s="50"/>
      <c r="K27" s="72">
        <v>6131375</v>
      </c>
    </row>
    <row r="28" spans="1:11" s="54" customFormat="1" ht="18.600000000000001">
      <c r="A28" s="57" t="s">
        <v>26</v>
      </c>
      <c r="B28" s="12"/>
      <c r="C28" s="58"/>
      <c r="D28" s="61"/>
      <c r="E28" s="17">
        <v>0</v>
      </c>
      <c r="F28" s="50"/>
      <c r="G28" s="72">
        <v>0</v>
      </c>
      <c r="H28" s="50"/>
      <c r="I28" s="17">
        <v>80760000</v>
      </c>
      <c r="J28" s="50"/>
      <c r="K28" s="72">
        <v>80760000</v>
      </c>
    </row>
    <row r="29" spans="1:11" s="54" customFormat="1" ht="19.8">
      <c r="A29" s="57" t="s">
        <v>27</v>
      </c>
      <c r="B29" s="60"/>
      <c r="C29" s="58" t="s">
        <v>20</v>
      </c>
      <c r="D29" s="61"/>
      <c r="E29" s="17">
        <v>0</v>
      </c>
      <c r="F29" s="50"/>
      <c r="G29" s="72">
        <v>0</v>
      </c>
      <c r="H29" s="50"/>
      <c r="I29" s="17">
        <v>53500000</v>
      </c>
      <c r="J29" s="50"/>
      <c r="K29" s="72">
        <v>25000000</v>
      </c>
    </row>
    <row r="30" spans="1:11" s="54" customFormat="1" ht="18.75" customHeight="1">
      <c r="A30" s="57" t="s">
        <v>28</v>
      </c>
      <c r="B30" s="57"/>
      <c r="C30" s="58"/>
      <c r="D30" s="61"/>
      <c r="E30" s="17">
        <v>88995331</v>
      </c>
      <c r="F30" s="50"/>
      <c r="G30" s="72">
        <v>88884737</v>
      </c>
      <c r="H30" s="50"/>
      <c r="I30" s="17">
        <v>83543077</v>
      </c>
      <c r="J30" s="50"/>
      <c r="K30" s="72">
        <v>83432483</v>
      </c>
    </row>
    <row r="31" spans="1:11" s="54" customFormat="1" ht="18.600000000000001">
      <c r="A31" s="57" t="s">
        <v>29</v>
      </c>
      <c r="B31" s="57"/>
      <c r="C31" s="58"/>
      <c r="D31" s="61"/>
      <c r="E31" s="17">
        <v>24712903</v>
      </c>
      <c r="F31" s="50"/>
      <c r="G31" s="72">
        <v>25824187</v>
      </c>
      <c r="H31" s="50"/>
      <c r="I31" s="17">
        <v>24712903</v>
      </c>
      <c r="J31" s="50"/>
      <c r="K31" s="72">
        <v>25824187</v>
      </c>
    </row>
    <row r="32" spans="1:11" s="54" customFormat="1" ht="18.600000000000001">
      <c r="A32" s="57" t="s">
        <v>30</v>
      </c>
      <c r="B32" s="57"/>
      <c r="C32" s="58">
        <v>8</v>
      </c>
      <c r="D32" s="61"/>
      <c r="E32" s="17">
        <v>143825841</v>
      </c>
      <c r="F32" s="50"/>
      <c r="G32" s="72">
        <v>134636450</v>
      </c>
      <c r="H32" s="50"/>
      <c r="I32" s="17">
        <v>143790702</v>
      </c>
      <c r="J32" s="50"/>
      <c r="K32" s="72">
        <v>134591044</v>
      </c>
    </row>
    <row r="33" spans="1:11" s="54" customFormat="1" ht="19.8">
      <c r="A33" s="57" t="s">
        <v>31</v>
      </c>
      <c r="B33" s="60"/>
      <c r="C33" s="58">
        <v>8</v>
      </c>
      <c r="D33" s="61"/>
      <c r="E33" s="17">
        <v>1210098</v>
      </c>
      <c r="F33" s="50"/>
      <c r="G33" s="72">
        <v>2616073</v>
      </c>
      <c r="H33" s="50"/>
      <c r="I33" s="17">
        <v>1223826</v>
      </c>
      <c r="J33" s="50"/>
      <c r="K33" s="72">
        <v>2629801</v>
      </c>
    </row>
    <row r="34" spans="1:11" s="54" customFormat="1" ht="18.600000000000001">
      <c r="A34" s="57" t="s">
        <v>32</v>
      </c>
      <c r="B34" s="57"/>
      <c r="C34" s="58"/>
      <c r="D34" s="61"/>
      <c r="E34" s="17">
        <v>264550</v>
      </c>
      <c r="F34" s="50"/>
      <c r="G34" s="72">
        <v>474912</v>
      </c>
      <c r="H34" s="50"/>
      <c r="I34" s="17">
        <v>264550</v>
      </c>
      <c r="J34" s="50"/>
      <c r="K34" s="72">
        <v>474912</v>
      </c>
    </row>
    <row r="35" spans="1:11" s="54" customFormat="1" ht="18.600000000000001">
      <c r="A35" s="57" t="s">
        <v>33</v>
      </c>
      <c r="B35" s="57"/>
      <c r="C35" s="58"/>
      <c r="D35" s="61"/>
      <c r="E35" s="17">
        <v>4040322</v>
      </c>
      <c r="F35" s="50"/>
      <c r="G35" s="72">
        <v>3107155</v>
      </c>
      <c r="H35" s="50"/>
      <c r="I35" s="17">
        <v>2102026</v>
      </c>
      <c r="J35" s="50"/>
      <c r="K35" s="72">
        <v>1714271</v>
      </c>
    </row>
    <row r="36" spans="1:11" s="54" customFormat="1" ht="18.600000000000001">
      <c r="A36" s="57" t="s">
        <v>34</v>
      </c>
      <c r="B36" s="57"/>
      <c r="C36" s="58"/>
      <c r="D36" s="61"/>
      <c r="E36" s="49">
        <v>37346259</v>
      </c>
      <c r="F36" s="50"/>
      <c r="G36" s="73">
        <v>36087297</v>
      </c>
      <c r="H36" s="50"/>
      <c r="I36" s="49">
        <v>37114529</v>
      </c>
      <c r="J36" s="50"/>
      <c r="K36" s="73">
        <v>35680313</v>
      </c>
    </row>
    <row r="37" spans="1:11" s="54" customFormat="1" ht="8.1" customHeight="1">
      <c r="A37" s="12"/>
      <c r="B37" s="57"/>
      <c r="C37" s="58"/>
      <c r="D37" s="61"/>
      <c r="E37" s="17"/>
      <c r="F37" s="34"/>
      <c r="G37" s="18"/>
      <c r="H37" s="34"/>
      <c r="I37" s="17"/>
      <c r="J37" s="50"/>
      <c r="K37" s="18"/>
    </row>
    <row r="38" spans="1:11" s="54" customFormat="1" ht="19.8">
      <c r="A38" s="60" t="s">
        <v>35</v>
      </c>
      <c r="C38" s="58"/>
      <c r="D38" s="61"/>
      <c r="E38" s="49">
        <f>SUM(E27:E37)</f>
        <v>306526679</v>
      </c>
      <c r="F38" s="34"/>
      <c r="G38" s="48">
        <f>SUM(G27:G37)</f>
        <v>297762186</v>
      </c>
      <c r="H38" s="34"/>
      <c r="I38" s="49">
        <f>SUM(I27:I37)</f>
        <v>433142988</v>
      </c>
      <c r="J38" s="50"/>
      <c r="K38" s="48">
        <f>SUM(K27:K37)</f>
        <v>396238386</v>
      </c>
    </row>
    <row r="39" spans="1:11" s="54" customFormat="1" ht="8.1" customHeight="1">
      <c r="A39" s="20"/>
      <c r="B39" s="20"/>
      <c r="C39" s="58"/>
      <c r="D39" s="61"/>
      <c r="E39" s="51"/>
      <c r="F39" s="47"/>
      <c r="G39" s="47"/>
      <c r="H39" s="47"/>
      <c r="I39" s="51"/>
      <c r="J39" s="46"/>
      <c r="K39" s="47"/>
    </row>
    <row r="40" spans="1:11" s="54" customFormat="1" ht="20.399999999999999" thickBot="1">
      <c r="A40" s="60" t="s">
        <v>36</v>
      </c>
      <c r="B40" s="60"/>
      <c r="C40" s="58"/>
      <c r="D40" s="61"/>
      <c r="E40" s="53">
        <f>SUM(E23+E38)</f>
        <v>2917467170</v>
      </c>
      <c r="F40" s="50"/>
      <c r="G40" s="52">
        <f>SUM(G23+G38)</f>
        <v>2873629307</v>
      </c>
      <c r="H40" s="50"/>
      <c r="I40" s="53">
        <f>SUM(I23+I38)</f>
        <v>2787855462</v>
      </c>
      <c r="J40" s="50"/>
      <c r="K40" s="52">
        <f>SUM(K23+K38)</f>
        <v>2724489104</v>
      </c>
    </row>
    <row r="41" spans="1:11" ht="20.100000000000001" customHeight="1" thickTop="1">
      <c r="A41" s="60"/>
      <c r="B41" s="60"/>
      <c r="C41" s="58"/>
      <c r="D41" s="61"/>
      <c r="E41" s="24"/>
      <c r="F41" s="24"/>
      <c r="G41" s="24"/>
      <c r="H41" s="24"/>
      <c r="I41" s="24"/>
      <c r="J41" s="24"/>
      <c r="K41" s="24"/>
    </row>
    <row r="42" spans="1:11" ht="20.100000000000001" customHeight="1">
      <c r="A42" s="60"/>
      <c r="B42" s="60"/>
      <c r="C42" s="58"/>
      <c r="D42" s="61"/>
      <c r="E42" s="24"/>
      <c r="F42" s="24"/>
      <c r="G42" s="24"/>
      <c r="H42" s="24"/>
      <c r="I42" s="24"/>
      <c r="J42" s="24"/>
      <c r="K42" s="24"/>
    </row>
    <row r="43" spans="1:11" ht="20.100000000000001" customHeight="1">
      <c r="A43" s="60"/>
      <c r="B43" s="60"/>
      <c r="C43" s="58"/>
      <c r="D43" s="61"/>
      <c r="E43" s="25"/>
      <c r="F43" s="25"/>
      <c r="G43" s="25"/>
      <c r="H43" s="25"/>
      <c r="I43" s="25"/>
      <c r="J43" s="25"/>
      <c r="K43" s="25"/>
    </row>
    <row r="44" spans="1:11" ht="20.100000000000001" customHeight="1">
      <c r="A44" s="189" t="s">
        <v>37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</row>
    <row r="45" spans="1:11" ht="20.100000000000001" customHeight="1">
      <c r="A45" s="68"/>
      <c r="B45" s="68"/>
      <c r="C45" s="68"/>
      <c r="D45" s="68"/>
      <c r="E45" s="68"/>
      <c r="F45" s="68"/>
      <c r="G45" s="68"/>
      <c r="H45" s="68"/>
      <c r="I45" s="68"/>
      <c r="J45" s="68"/>
      <c r="K45" s="68"/>
    </row>
    <row r="46" spans="1:11" ht="17.25" customHeight="1">
      <c r="A46" s="68"/>
      <c r="B46" s="68"/>
      <c r="C46" s="68"/>
      <c r="D46" s="68"/>
      <c r="E46" s="68"/>
      <c r="F46" s="68"/>
      <c r="G46" s="68"/>
      <c r="H46" s="68"/>
      <c r="I46" s="68"/>
      <c r="J46" s="68"/>
      <c r="K46" s="68"/>
    </row>
    <row r="47" spans="1:11" ht="9" customHeight="1">
      <c r="A47" s="68"/>
      <c r="B47" s="68"/>
      <c r="C47" s="68"/>
      <c r="D47" s="68"/>
      <c r="E47" s="68"/>
      <c r="F47" s="68"/>
      <c r="G47" s="68"/>
      <c r="H47" s="68"/>
      <c r="I47" s="68"/>
      <c r="J47" s="68"/>
      <c r="K47" s="68"/>
    </row>
    <row r="48" spans="1:11" ht="22.35" customHeight="1">
      <c r="A48" s="26" t="s">
        <v>38</v>
      </c>
      <c r="B48" s="26"/>
      <c r="C48" s="27"/>
      <c r="D48" s="28"/>
      <c r="E48" s="41"/>
      <c r="F48" s="41"/>
      <c r="G48" s="41"/>
      <c r="H48" s="41"/>
      <c r="I48" s="41"/>
      <c r="J48" s="41"/>
      <c r="K48" s="41"/>
    </row>
    <row r="49" spans="1:11" ht="20.100000000000001" customHeight="1">
      <c r="A49" s="1" t="str">
        <f>A1</f>
        <v>บริษัท วิลล่า คุณาลัย จำกัด (มหาชน)</v>
      </c>
      <c r="B49" s="2"/>
      <c r="C49" s="3"/>
      <c r="D49" s="4"/>
      <c r="E49" s="36"/>
      <c r="F49" s="36"/>
      <c r="G49" s="36"/>
      <c r="H49" s="36"/>
      <c r="I49" s="36"/>
      <c r="J49" s="36"/>
      <c r="K49" s="36"/>
    </row>
    <row r="50" spans="1:11" ht="20.100000000000001" customHeight="1">
      <c r="A50" s="1" t="s">
        <v>39</v>
      </c>
      <c r="B50" s="2"/>
      <c r="C50" s="3"/>
      <c r="D50" s="4"/>
      <c r="E50" s="36"/>
      <c r="F50" s="36"/>
      <c r="G50" s="36"/>
      <c r="H50" s="36"/>
      <c r="I50" s="36"/>
      <c r="J50" s="36"/>
      <c r="K50" s="36"/>
    </row>
    <row r="51" spans="1:11" ht="20.100000000000001" customHeight="1">
      <c r="A51" s="5" t="str">
        <f>A3</f>
        <v>ณ วันที่ 30 กันยายน พ.ศ. 2567</v>
      </c>
      <c r="B51" s="6"/>
      <c r="C51" s="7"/>
      <c r="D51" s="8"/>
      <c r="E51" s="37"/>
      <c r="F51" s="37"/>
      <c r="G51" s="37"/>
      <c r="H51" s="37"/>
      <c r="I51" s="37"/>
      <c r="J51" s="37"/>
      <c r="K51" s="37"/>
    </row>
    <row r="52" spans="1:11" ht="20.100000000000001" customHeight="1">
      <c r="A52" s="9"/>
      <c r="B52" s="9"/>
      <c r="C52" s="3"/>
      <c r="D52" s="4"/>
      <c r="E52" s="36"/>
      <c r="F52" s="36"/>
      <c r="G52" s="36"/>
      <c r="H52" s="36"/>
      <c r="I52" s="36"/>
      <c r="J52" s="36"/>
      <c r="K52" s="36"/>
    </row>
    <row r="53" spans="1:11" ht="20.100000000000001" customHeight="1">
      <c r="A53" s="9"/>
      <c r="B53" s="9"/>
      <c r="C53" s="3"/>
      <c r="D53" s="4"/>
      <c r="E53" s="188" t="s">
        <v>3</v>
      </c>
      <c r="F53" s="188"/>
      <c r="G53" s="188"/>
      <c r="H53" s="38"/>
      <c r="I53" s="188" t="s">
        <v>4</v>
      </c>
      <c r="J53" s="188"/>
      <c r="K53" s="188"/>
    </row>
    <row r="54" spans="1:11" ht="20.100000000000001" customHeight="1">
      <c r="A54" s="9"/>
      <c r="B54" s="9"/>
      <c r="C54" s="3"/>
      <c r="D54" s="4"/>
      <c r="E54" s="4" t="s">
        <v>5</v>
      </c>
      <c r="F54" s="4"/>
      <c r="G54" s="4" t="s">
        <v>6</v>
      </c>
      <c r="H54" s="38"/>
      <c r="I54" s="4" t="s">
        <v>5</v>
      </c>
      <c r="J54" s="4"/>
      <c r="K54" s="4" t="s">
        <v>6</v>
      </c>
    </row>
    <row r="55" spans="1:11" ht="20.100000000000001" customHeight="1">
      <c r="A55" s="9"/>
      <c r="B55" s="9"/>
      <c r="C55" s="3"/>
      <c r="D55" s="4"/>
      <c r="E55" s="4" t="s">
        <v>7</v>
      </c>
      <c r="F55" s="4"/>
      <c r="G55" s="10" t="s">
        <v>8</v>
      </c>
      <c r="H55" s="38"/>
      <c r="I55" s="4" t="s">
        <v>7</v>
      </c>
      <c r="J55" s="4"/>
      <c r="K55" s="10" t="s">
        <v>8</v>
      </c>
    </row>
    <row r="56" spans="1:11" ht="20.100000000000001" customHeight="1">
      <c r="A56" s="9"/>
      <c r="B56" s="9"/>
      <c r="C56" s="3"/>
      <c r="D56" s="4"/>
      <c r="E56" s="4" t="s">
        <v>9</v>
      </c>
      <c r="G56" s="4" t="s">
        <v>10</v>
      </c>
      <c r="H56" s="4"/>
      <c r="I56" s="4" t="s">
        <v>9</v>
      </c>
      <c r="K56" s="4" t="s">
        <v>10</v>
      </c>
    </row>
    <row r="57" spans="1:11" ht="20.100000000000001" customHeight="1">
      <c r="A57" s="9"/>
      <c r="B57" s="9"/>
      <c r="C57" s="7" t="s">
        <v>11</v>
      </c>
      <c r="D57" s="4"/>
      <c r="E57" s="11" t="s">
        <v>12</v>
      </c>
      <c r="F57" s="39"/>
      <c r="G57" s="11" t="s">
        <v>12</v>
      </c>
      <c r="H57" s="39"/>
      <c r="I57" s="11" t="s">
        <v>12</v>
      </c>
      <c r="J57" s="10"/>
      <c r="K57" s="11" t="s">
        <v>12</v>
      </c>
    </row>
    <row r="58" spans="1:11" ht="8.1" customHeight="1">
      <c r="A58" s="12"/>
      <c r="B58" s="12"/>
      <c r="C58" s="58"/>
      <c r="D58" s="61"/>
      <c r="E58" s="62"/>
      <c r="F58" s="40"/>
      <c r="G58" s="40"/>
      <c r="H58" s="40"/>
      <c r="I58" s="62"/>
      <c r="J58" s="40"/>
      <c r="K58" s="40"/>
    </row>
    <row r="59" spans="1:11" s="54" customFormat="1" ht="19.8">
      <c r="A59" s="60" t="s">
        <v>40</v>
      </c>
      <c r="B59" s="60"/>
      <c r="C59" s="13"/>
      <c r="D59" s="14"/>
      <c r="E59" s="15"/>
      <c r="F59" s="42"/>
      <c r="G59" s="42"/>
      <c r="H59" s="42"/>
      <c r="I59" s="15"/>
      <c r="J59" s="42"/>
      <c r="K59" s="42"/>
    </row>
    <row r="60" spans="1:11" s="54" customFormat="1" ht="7.5" customHeight="1">
      <c r="A60" s="12"/>
      <c r="B60" s="12"/>
      <c r="C60" s="58"/>
      <c r="D60" s="61"/>
      <c r="E60" s="62"/>
      <c r="F60" s="40"/>
      <c r="G60" s="40"/>
      <c r="H60" s="40"/>
      <c r="I60" s="62"/>
      <c r="J60" s="40"/>
      <c r="K60" s="40"/>
    </row>
    <row r="61" spans="1:11" s="54" customFormat="1" ht="19.8">
      <c r="A61" s="60" t="s">
        <v>41</v>
      </c>
      <c r="B61" s="60"/>
      <c r="C61" s="58"/>
      <c r="D61" s="61"/>
      <c r="E61" s="62"/>
      <c r="F61" s="40"/>
      <c r="G61" s="40"/>
      <c r="H61" s="40"/>
      <c r="I61" s="62"/>
      <c r="J61" s="40"/>
      <c r="K61" s="40"/>
    </row>
    <row r="62" spans="1:11" s="54" customFormat="1" ht="5.7" customHeight="1">
      <c r="A62" s="60"/>
      <c r="B62" s="60"/>
      <c r="C62" s="58"/>
      <c r="D62" s="61"/>
      <c r="E62" s="62"/>
      <c r="F62" s="40"/>
      <c r="G62" s="40"/>
      <c r="H62" s="40"/>
      <c r="I62" s="62"/>
      <c r="J62" s="40"/>
      <c r="K62" s="40"/>
    </row>
    <row r="63" spans="1:11" s="54" customFormat="1" ht="18.600000000000001">
      <c r="A63" s="57" t="s">
        <v>42</v>
      </c>
      <c r="B63" s="57"/>
      <c r="C63" s="58">
        <v>9</v>
      </c>
      <c r="D63" s="61"/>
      <c r="E63" s="16">
        <v>134700564</v>
      </c>
      <c r="F63" s="34"/>
      <c r="G63" s="69">
        <v>199234763</v>
      </c>
      <c r="H63" s="34"/>
      <c r="I63" s="16">
        <v>122512671</v>
      </c>
      <c r="J63" s="34"/>
      <c r="K63" s="69">
        <v>180786489</v>
      </c>
    </row>
    <row r="64" spans="1:11" s="54" customFormat="1" ht="18.600000000000001">
      <c r="A64" s="57" t="s">
        <v>43</v>
      </c>
      <c r="B64" s="57"/>
      <c r="C64" s="58">
        <v>10</v>
      </c>
      <c r="D64" s="61"/>
      <c r="E64" s="16">
        <v>40000000</v>
      </c>
      <c r="F64" s="34"/>
      <c r="G64" s="69">
        <v>40000000</v>
      </c>
      <c r="H64" s="34"/>
      <c r="I64" s="16">
        <v>40000000</v>
      </c>
      <c r="J64" s="34"/>
      <c r="K64" s="69">
        <v>40000000</v>
      </c>
    </row>
    <row r="65" spans="1:11" s="54" customFormat="1" ht="18.600000000000001">
      <c r="A65" s="57" t="s">
        <v>44</v>
      </c>
      <c r="B65" s="57"/>
      <c r="C65" s="58"/>
      <c r="D65" s="61"/>
      <c r="E65" s="16">
        <v>30409432</v>
      </c>
      <c r="F65" s="34"/>
      <c r="G65" s="69">
        <v>8138230</v>
      </c>
      <c r="H65" s="34"/>
      <c r="I65" s="16">
        <v>30309762</v>
      </c>
      <c r="J65" s="34"/>
      <c r="K65" s="69">
        <v>8128230</v>
      </c>
    </row>
    <row r="66" spans="1:11" s="54" customFormat="1" ht="18.600000000000001">
      <c r="A66" s="57" t="s">
        <v>45</v>
      </c>
      <c r="B66" s="57"/>
      <c r="C66" s="58">
        <v>10</v>
      </c>
      <c r="D66" s="61"/>
      <c r="E66" s="16">
        <v>7500000</v>
      </c>
      <c r="F66" s="34"/>
      <c r="G66" s="69">
        <v>61696793</v>
      </c>
      <c r="H66" s="34"/>
      <c r="I66" s="16">
        <v>7500000</v>
      </c>
      <c r="J66" s="34"/>
      <c r="K66" s="69">
        <v>61696793</v>
      </c>
    </row>
    <row r="67" spans="1:11" s="54" customFormat="1" ht="18.600000000000001">
      <c r="A67" s="57" t="s">
        <v>46</v>
      </c>
      <c r="B67" s="57"/>
      <c r="C67" s="58"/>
      <c r="E67" s="29"/>
      <c r="I67" s="29"/>
    </row>
    <row r="68" spans="1:11" s="54" customFormat="1" ht="18.600000000000001">
      <c r="A68" s="57"/>
      <c r="B68" s="57" t="s">
        <v>47</v>
      </c>
      <c r="C68" s="58"/>
      <c r="D68" s="61"/>
      <c r="E68" s="16">
        <v>732244</v>
      </c>
      <c r="F68" s="34"/>
      <c r="G68" s="69">
        <v>1127120</v>
      </c>
      <c r="H68" s="34"/>
      <c r="I68" s="16">
        <v>732244</v>
      </c>
      <c r="J68" s="34"/>
      <c r="K68" s="69">
        <v>1127120</v>
      </c>
    </row>
    <row r="69" spans="1:11" s="54" customFormat="1" ht="18.600000000000001">
      <c r="A69" s="57" t="s">
        <v>48</v>
      </c>
      <c r="B69" s="57"/>
      <c r="C69" s="58">
        <v>10</v>
      </c>
      <c r="D69" s="61"/>
      <c r="E69" s="16">
        <v>651108931</v>
      </c>
      <c r="F69" s="34"/>
      <c r="G69" s="69">
        <v>209904658</v>
      </c>
      <c r="H69" s="34"/>
      <c r="I69" s="16">
        <v>651108931</v>
      </c>
      <c r="J69" s="34"/>
      <c r="K69" s="69">
        <v>209904658</v>
      </c>
    </row>
    <row r="70" spans="1:11" s="54" customFormat="1" ht="18.600000000000001">
      <c r="A70" s="57" t="s">
        <v>49</v>
      </c>
      <c r="B70" s="57"/>
      <c r="C70" s="58"/>
      <c r="D70" s="61"/>
      <c r="E70" s="16"/>
      <c r="F70" s="34"/>
      <c r="G70" s="69"/>
      <c r="H70" s="34"/>
      <c r="I70" s="16"/>
      <c r="J70" s="34"/>
      <c r="K70" s="69"/>
    </row>
    <row r="71" spans="1:11" s="54" customFormat="1" ht="18.600000000000001">
      <c r="A71" s="12"/>
      <c r="B71" s="57" t="s">
        <v>47</v>
      </c>
      <c r="C71" s="58">
        <v>10</v>
      </c>
      <c r="D71" s="61"/>
      <c r="E71" s="16">
        <v>539749263</v>
      </c>
      <c r="F71" s="34"/>
      <c r="G71" s="69">
        <v>539291783</v>
      </c>
      <c r="H71" s="34"/>
      <c r="I71" s="16">
        <v>493521840</v>
      </c>
      <c r="J71" s="34"/>
      <c r="K71" s="69">
        <v>470683021</v>
      </c>
    </row>
    <row r="72" spans="1:11" s="54" customFormat="1" ht="18.600000000000001">
      <c r="A72" s="57" t="s">
        <v>50</v>
      </c>
      <c r="B72" s="57"/>
      <c r="C72" s="58"/>
      <c r="D72" s="61"/>
      <c r="E72" s="16">
        <v>0</v>
      </c>
      <c r="F72" s="34"/>
      <c r="G72" s="69">
        <v>3123517</v>
      </c>
      <c r="H72" s="34"/>
      <c r="I72" s="16">
        <v>0</v>
      </c>
      <c r="J72" s="34"/>
      <c r="K72" s="69">
        <v>1947956</v>
      </c>
    </row>
    <row r="73" spans="1:11" s="54" customFormat="1" ht="18.600000000000001">
      <c r="A73" s="57" t="s">
        <v>51</v>
      </c>
      <c r="B73" s="57"/>
      <c r="C73" s="58"/>
      <c r="D73" s="61"/>
      <c r="E73" s="19">
        <v>30625</v>
      </c>
      <c r="F73" s="34"/>
      <c r="G73" s="70">
        <v>16100</v>
      </c>
      <c r="H73" s="34"/>
      <c r="I73" s="19">
        <v>30625</v>
      </c>
      <c r="J73" s="34"/>
      <c r="K73" s="70">
        <v>16100</v>
      </c>
    </row>
    <row r="74" spans="1:11" s="54" customFormat="1" ht="8.1" customHeight="1">
      <c r="A74" s="60"/>
      <c r="B74" s="60"/>
      <c r="C74" s="58"/>
      <c r="D74" s="61"/>
      <c r="E74" s="23"/>
      <c r="F74" s="46"/>
      <c r="G74" s="46"/>
      <c r="H74" s="46"/>
      <c r="I74" s="23"/>
      <c r="J74" s="46"/>
      <c r="K74" s="46"/>
    </row>
    <row r="75" spans="1:11" s="54" customFormat="1" ht="19.8">
      <c r="A75" s="60" t="s">
        <v>52</v>
      </c>
      <c r="C75" s="58"/>
      <c r="D75" s="61"/>
      <c r="E75" s="49">
        <f>SUM(E63:E73)</f>
        <v>1404231059</v>
      </c>
      <c r="F75" s="50"/>
      <c r="G75" s="48">
        <f>SUM(G63:G73)</f>
        <v>1062532964</v>
      </c>
      <c r="H75" s="50"/>
      <c r="I75" s="49">
        <f>SUM(I63:I73)</f>
        <v>1345716073</v>
      </c>
      <c r="J75" s="50"/>
      <c r="K75" s="48">
        <f>SUM(K63:K73)</f>
        <v>974290367</v>
      </c>
    </row>
    <row r="76" spans="1:11" s="54" customFormat="1" ht="18.600000000000001">
      <c r="A76" s="12"/>
      <c r="B76" s="12"/>
      <c r="C76" s="58"/>
      <c r="D76" s="61"/>
      <c r="E76" s="23"/>
      <c r="F76" s="46"/>
      <c r="G76" s="46"/>
      <c r="H76" s="46"/>
      <c r="I76" s="23"/>
      <c r="J76" s="46"/>
      <c r="K76" s="46"/>
    </row>
    <row r="77" spans="1:11" s="54" customFormat="1" ht="19.8">
      <c r="A77" s="60" t="s">
        <v>53</v>
      </c>
      <c r="B77" s="60"/>
      <c r="C77" s="58"/>
      <c r="D77" s="61"/>
      <c r="E77" s="23"/>
      <c r="F77" s="46"/>
      <c r="G77" s="46"/>
      <c r="H77" s="46"/>
      <c r="I77" s="23"/>
      <c r="J77" s="46"/>
      <c r="K77" s="46"/>
    </row>
    <row r="78" spans="1:11" s="54" customFormat="1" ht="8.1" customHeight="1">
      <c r="A78" s="12"/>
      <c r="B78" s="12"/>
      <c r="C78" s="58"/>
      <c r="D78" s="61"/>
      <c r="E78" s="23"/>
      <c r="F78" s="46"/>
      <c r="G78" s="46"/>
      <c r="H78" s="46"/>
      <c r="I78" s="23"/>
      <c r="J78" s="46"/>
      <c r="K78" s="46"/>
    </row>
    <row r="79" spans="1:11" s="54" customFormat="1" ht="18.600000000000001">
      <c r="A79" s="57" t="s">
        <v>54</v>
      </c>
      <c r="B79" s="57"/>
      <c r="C79" s="58"/>
      <c r="D79" s="61"/>
      <c r="E79" s="16">
        <v>568479</v>
      </c>
      <c r="F79" s="34"/>
      <c r="G79" s="69">
        <v>894093</v>
      </c>
      <c r="H79" s="34"/>
      <c r="I79" s="16">
        <v>568479</v>
      </c>
      <c r="J79" s="34"/>
      <c r="K79" s="69">
        <v>894093</v>
      </c>
    </row>
    <row r="80" spans="1:11" s="54" customFormat="1" ht="18.600000000000001">
      <c r="A80" s="57" t="s">
        <v>55</v>
      </c>
      <c r="B80" s="57"/>
      <c r="C80" s="58">
        <v>10</v>
      </c>
      <c r="D80" s="61"/>
      <c r="E80" s="16">
        <v>300899312</v>
      </c>
      <c r="F80" s="34"/>
      <c r="G80" s="69">
        <v>630983312</v>
      </c>
      <c r="H80" s="34"/>
      <c r="I80" s="16">
        <v>300899312</v>
      </c>
      <c r="J80" s="34"/>
      <c r="K80" s="69">
        <v>630983312</v>
      </c>
    </row>
    <row r="81" spans="1:11" s="54" customFormat="1" ht="18.600000000000001">
      <c r="A81" s="57" t="s">
        <v>56</v>
      </c>
      <c r="B81" s="57"/>
      <c r="C81" s="58">
        <v>10</v>
      </c>
      <c r="D81" s="61"/>
      <c r="E81" s="16">
        <v>408360084</v>
      </c>
      <c r="F81" s="34"/>
      <c r="G81" s="69">
        <v>392710771</v>
      </c>
      <c r="H81" s="34"/>
      <c r="I81" s="16">
        <v>356552442</v>
      </c>
      <c r="J81" s="34"/>
      <c r="K81" s="69">
        <v>353048586</v>
      </c>
    </row>
    <row r="82" spans="1:11" s="54" customFormat="1" ht="18.600000000000001">
      <c r="A82" s="57" t="s">
        <v>57</v>
      </c>
      <c r="B82" s="57"/>
      <c r="C82" s="58"/>
      <c r="D82" s="61"/>
      <c r="E82" s="19">
        <v>8834927</v>
      </c>
      <c r="F82" s="34"/>
      <c r="G82" s="70">
        <v>7901829</v>
      </c>
      <c r="H82" s="34"/>
      <c r="I82" s="19">
        <v>7413234</v>
      </c>
      <c r="J82" s="34"/>
      <c r="K82" s="70">
        <v>6677822</v>
      </c>
    </row>
    <row r="83" spans="1:11" s="54" customFormat="1" ht="8.1" customHeight="1">
      <c r="A83" s="57"/>
      <c r="B83" s="57"/>
      <c r="C83" s="58"/>
      <c r="D83" s="61"/>
      <c r="E83" s="16"/>
      <c r="F83" s="34"/>
      <c r="G83" s="69"/>
      <c r="H83" s="34"/>
      <c r="I83" s="16"/>
      <c r="J83" s="50"/>
      <c r="K83" s="69"/>
    </row>
    <row r="84" spans="1:11" s="54" customFormat="1" ht="19.8">
      <c r="A84" s="60" t="s">
        <v>58</v>
      </c>
      <c r="C84" s="58"/>
      <c r="D84" s="61"/>
      <c r="E84" s="49">
        <f>SUM(E79:E82)</f>
        <v>718662802</v>
      </c>
      <c r="F84" s="50"/>
      <c r="G84" s="48">
        <f>SUM(G79:G82)</f>
        <v>1032490005</v>
      </c>
      <c r="H84" s="50"/>
      <c r="I84" s="49">
        <f>SUM(I79:I82)</f>
        <v>665433467</v>
      </c>
      <c r="J84" s="50"/>
      <c r="K84" s="48">
        <f>SUM(K79:K82)</f>
        <v>991603813</v>
      </c>
    </row>
    <row r="85" spans="1:11" s="54" customFormat="1" ht="8.1" customHeight="1">
      <c r="A85" s="57"/>
      <c r="B85" s="57"/>
      <c r="C85" s="58"/>
      <c r="D85" s="61"/>
      <c r="E85" s="55"/>
      <c r="F85" s="50"/>
      <c r="G85" s="50"/>
      <c r="H85" s="50"/>
      <c r="I85" s="55"/>
      <c r="J85" s="50"/>
      <c r="K85" s="50"/>
    </row>
    <row r="86" spans="1:11" s="54" customFormat="1" ht="19.8">
      <c r="A86" s="60" t="s">
        <v>59</v>
      </c>
      <c r="B86" s="60"/>
      <c r="C86" s="58"/>
      <c r="D86" s="61"/>
      <c r="E86" s="49">
        <f>E75+E84</f>
        <v>2122893861</v>
      </c>
      <c r="F86" s="50"/>
      <c r="G86" s="48">
        <f>G75+G84</f>
        <v>2095022969</v>
      </c>
      <c r="H86" s="50"/>
      <c r="I86" s="49">
        <f>I75+I84</f>
        <v>2011149540</v>
      </c>
      <c r="J86" s="50"/>
      <c r="K86" s="48">
        <f>K75+K84</f>
        <v>1965894180</v>
      </c>
    </row>
    <row r="87" spans="1:11" ht="18.75" customHeight="1">
      <c r="A87" s="60"/>
      <c r="B87" s="60"/>
      <c r="C87" s="58"/>
      <c r="D87" s="61"/>
      <c r="E87" s="40"/>
      <c r="F87" s="25"/>
      <c r="G87" s="40"/>
      <c r="H87" s="25"/>
      <c r="I87" s="40"/>
      <c r="J87" s="25"/>
      <c r="K87" s="40"/>
    </row>
    <row r="88" spans="1:11" ht="18.75" customHeight="1">
      <c r="A88" s="60"/>
      <c r="B88" s="60"/>
      <c r="C88" s="58"/>
      <c r="D88" s="61"/>
      <c r="E88" s="40"/>
      <c r="F88" s="25"/>
      <c r="G88" s="40"/>
      <c r="H88" s="25"/>
      <c r="I88" s="40"/>
      <c r="J88" s="25"/>
      <c r="K88" s="40"/>
    </row>
    <row r="89" spans="1:11" ht="18.75" customHeight="1">
      <c r="A89" s="60"/>
      <c r="B89" s="60"/>
      <c r="C89" s="58"/>
      <c r="D89" s="61"/>
      <c r="E89" s="40"/>
      <c r="F89" s="25"/>
      <c r="G89" s="40"/>
      <c r="H89" s="25"/>
      <c r="I89" s="40"/>
      <c r="J89" s="25"/>
      <c r="K89" s="40"/>
    </row>
    <row r="90" spans="1:11" ht="18.75" customHeight="1">
      <c r="A90" s="60"/>
      <c r="B90" s="60"/>
      <c r="C90" s="58"/>
      <c r="D90" s="61"/>
      <c r="E90" s="40"/>
      <c r="F90" s="25"/>
      <c r="G90" s="40"/>
      <c r="H90" s="25"/>
      <c r="I90" s="40"/>
      <c r="J90" s="25"/>
      <c r="K90" s="40"/>
    </row>
    <row r="91" spans="1:11" ht="18.75" customHeight="1">
      <c r="A91" s="60"/>
      <c r="B91" s="60"/>
      <c r="C91" s="58"/>
      <c r="D91" s="61"/>
      <c r="E91" s="40"/>
      <c r="F91" s="25"/>
      <c r="G91" s="40"/>
      <c r="H91" s="25"/>
      <c r="I91" s="40"/>
      <c r="J91" s="25"/>
      <c r="K91" s="40"/>
    </row>
    <row r="92" spans="1:11" ht="18.75" customHeight="1">
      <c r="A92" s="60"/>
      <c r="B92" s="60"/>
      <c r="C92" s="58"/>
      <c r="D92" s="61"/>
      <c r="E92" s="40"/>
      <c r="F92" s="25"/>
      <c r="G92" s="40"/>
      <c r="H92" s="25"/>
      <c r="I92" s="40"/>
      <c r="J92" s="25"/>
      <c r="K92" s="40"/>
    </row>
    <row r="93" spans="1:11" ht="18.75" customHeight="1">
      <c r="A93" s="60"/>
      <c r="B93" s="60"/>
      <c r="C93" s="58"/>
      <c r="D93" s="61"/>
      <c r="E93" s="40"/>
      <c r="F93" s="25"/>
      <c r="G93" s="40"/>
      <c r="H93" s="25"/>
      <c r="I93" s="40"/>
      <c r="J93" s="25"/>
      <c r="K93" s="40"/>
    </row>
    <row r="94" spans="1:11" ht="18.75" customHeight="1">
      <c r="A94" s="60"/>
      <c r="B94" s="60"/>
      <c r="C94" s="58"/>
      <c r="D94" s="61"/>
      <c r="E94" s="40"/>
      <c r="F94" s="25"/>
      <c r="G94" s="40"/>
      <c r="H94" s="25"/>
      <c r="I94" s="40"/>
      <c r="J94" s="25"/>
      <c r="K94" s="40"/>
    </row>
    <row r="95" spans="1:11" ht="18.75" customHeight="1">
      <c r="A95" s="60"/>
      <c r="B95" s="60"/>
      <c r="C95" s="58"/>
      <c r="D95" s="61"/>
      <c r="E95" s="40"/>
      <c r="F95" s="25"/>
      <c r="G95" s="40"/>
      <c r="H95" s="25"/>
      <c r="I95" s="40"/>
      <c r="J95" s="25"/>
      <c r="K95" s="40"/>
    </row>
    <row r="96" spans="1:11" ht="22.2" customHeight="1">
      <c r="A96" s="26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96" s="26"/>
      <c r="C96" s="27"/>
      <c r="D96" s="28"/>
      <c r="E96" s="41"/>
      <c r="F96" s="41"/>
      <c r="G96" s="41"/>
      <c r="H96" s="41"/>
      <c r="I96" s="41"/>
      <c r="J96" s="41"/>
      <c r="K96" s="41"/>
    </row>
    <row r="97" spans="1:11" ht="19.8">
      <c r="A97" s="1" t="str">
        <f>A49</f>
        <v>บริษัท วิลล่า คุณาลัย จำกัด (มหาชน)</v>
      </c>
      <c r="B97" s="2"/>
      <c r="C97" s="3"/>
      <c r="D97" s="4"/>
      <c r="E97" s="36"/>
      <c r="F97" s="36"/>
      <c r="G97" s="36"/>
      <c r="H97" s="36"/>
      <c r="I97" s="36"/>
      <c r="J97" s="36"/>
      <c r="K97" s="36"/>
    </row>
    <row r="98" spans="1:11" ht="19.8">
      <c r="A98" s="1" t="s">
        <v>39</v>
      </c>
      <c r="B98" s="2"/>
      <c r="C98" s="3"/>
      <c r="D98" s="4"/>
      <c r="E98" s="36"/>
      <c r="F98" s="36"/>
      <c r="G98" s="36"/>
      <c r="H98" s="36"/>
      <c r="I98" s="36"/>
      <c r="J98" s="36"/>
      <c r="K98" s="36"/>
    </row>
    <row r="99" spans="1:11" ht="19.8">
      <c r="A99" s="5" t="str">
        <f>A51</f>
        <v>ณ วันที่ 30 กันยายน พ.ศ. 2567</v>
      </c>
      <c r="B99" s="6"/>
      <c r="C99" s="7"/>
      <c r="D99" s="8"/>
      <c r="E99" s="37"/>
      <c r="F99" s="37"/>
      <c r="G99" s="37"/>
      <c r="H99" s="37"/>
      <c r="I99" s="37"/>
      <c r="J99" s="37"/>
      <c r="K99" s="37"/>
    </row>
    <row r="100" spans="1:11" ht="19.8">
      <c r="A100" s="9"/>
      <c r="B100" s="9"/>
      <c r="C100" s="3"/>
      <c r="D100" s="4"/>
      <c r="E100" s="36"/>
      <c r="F100" s="36"/>
      <c r="G100" s="36"/>
      <c r="H100" s="36"/>
      <c r="I100" s="36"/>
      <c r="J100" s="36"/>
      <c r="K100" s="36"/>
    </row>
    <row r="101" spans="1:11" ht="18" customHeight="1">
      <c r="A101" s="9"/>
      <c r="B101" s="9"/>
      <c r="C101" s="3"/>
      <c r="D101" s="4"/>
      <c r="E101" s="188" t="s">
        <v>3</v>
      </c>
      <c r="F101" s="188"/>
      <c r="G101" s="188"/>
      <c r="H101" s="38"/>
      <c r="I101" s="188" t="s">
        <v>4</v>
      </c>
      <c r="J101" s="188"/>
      <c r="K101" s="188"/>
    </row>
    <row r="102" spans="1:11" ht="18" customHeight="1">
      <c r="A102" s="9"/>
      <c r="B102" s="9"/>
      <c r="C102" s="3"/>
      <c r="D102" s="4"/>
      <c r="E102" s="4" t="s">
        <v>5</v>
      </c>
      <c r="F102" s="4"/>
      <c r="G102" s="4" t="s">
        <v>6</v>
      </c>
      <c r="H102" s="38"/>
      <c r="I102" s="4" t="s">
        <v>5</v>
      </c>
      <c r="J102" s="4"/>
      <c r="K102" s="4" t="s">
        <v>6</v>
      </c>
    </row>
    <row r="103" spans="1:11" ht="18" customHeight="1">
      <c r="A103" s="9"/>
      <c r="B103" s="9"/>
      <c r="C103" s="3"/>
      <c r="D103" s="4"/>
      <c r="E103" s="4" t="s">
        <v>7</v>
      </c>
      <c r="F103" s="4"/>
      <c r="G103" s="10" t="s">
        <v>8</v>
      </c>
      <c r="H103" s="38"/>
      <c r="I103" s="4" t="s">
        <v>7</v>
      </c>
      <c r="J103" s="4"/>
      <c r="K103" s="10" t="s">
        <v>8</v>
      </c>
    </row>
    <row r="104" spans="1:11" ht="19.8">
      <c r="A104" s="9"/>
      <c r="B104" s="9"/>
      <c r="C104" s="3"/>
      <c r="D104" s="4"/>
      <c r="E104" s="4" t="s">
        <v>9</v>
      </c>
      <c r="G104" s="4" t="s">
        <v>10</v>
      </c>
      <c r="H104" s="4"/>
      <c r="I104" s="4" t="s">
        <v>9</v>
      </c>
      <c r="K104" s="4" t="s">
        <v>10</v>
      </c>
    </row>
    <row r="105" spans="1:11" ht="19.8">
      <c r="A105" s="9"/>
      <c r="B105" s="9"/>
      <c r="C105" s="7" t="s">
        <v>11</v>
      </c>
      <c r="D105" s="4"/>
      <c r="E105" s="67" t="s">
        <v>12</v>
      </c>
      <c r="F105" s="66"/>
      <c r="G105" s="67" t="s">
        <v>12</v>
      </c>
      <c r="H105" s="66"/>
      <c r="I105" s="67" t="s">
        <v>12</v>
      </c>
      <c r="J105" s="65"/>
      <c r="K105" s="67" t="s">
        <v>12</v>
      </c>
    </row>
    <row r="106" spans="1:11" ht="8.1" customHeight="1">
      <c r="A106" s="12"/>
      <c r="B106" s="12"/>
      <c r="C106" s="58"/>
      <c r="D106" s="61"/>
      <c r="E106" s="62"/>
      <c r="F106" s="40"/>
      <c r="G106" s="40"/>
      <c r="H106" s="40"/>
      <c r="I106" s="62"/>
      <c r="J106" s="40"/>
      <c r="K106" s="40"/>
    </row>
    <row r="107" spans="1:11" s="54" customFormat="1" ht="19.8">
      <c r="A107" s="60" t="s">
        <v>60</v>
      </c>
      <c r="B107" s="60"/>
      <c r="C107" s="13"/>
      <c r="D107" s="14"/>
      <c r="E107" s="15"/>
      <c r="F107" s="42"/>
      <c r="G107" s="42"/>
      <c r="H107" s="42"/>
      <c r="I107" s="15"/>
      <c r="J107" s="42"/>
      <c r="K107" s="42"/>
    </row>
    <row r="108" spans="1:11" s="54" customFormat="1" ht="8.1" customHeight="1">
      <c r="A108" s="60"/>
      <c r="B108" s="60"/>
      <c r="C108" s="58"/>
      <c r="D108" s="61"/>
      <c r="E108" s="62"/>
      <c r="F108" s="40"/>
      <c r="G108" s="40"/>
      <c r="H108" s="40"/>
      <c r="I108" s="62"/>
      <c r="J108" s="40"/>
      <c r="K108" s="40"/>
    </row>
    <row r="109" spans="1:11" s="54" customFormat="1" ht="19.8">
      <c r="A109" s="60" t="s">
        <v>61</v>
      </c>
      <c r="B109" s="60"/>
      <c r="C109" s="58"/>
      <c r="D109" s="61"/>
      <c r="E109" s="62"/>
      <c r="F109" s="40"/>
      <c r="G109" s="40"/>
      <c r="H109" s="40"/>
      <c r="I109" s="62"/>
      <c r="J109" s="40"/>
      <c r="K109" s="40"/>
    </row>
    <row r="110" spans="1:11" s="54" customFormat="1" ht="8.1" customHeight="1">
      <c r="A110" s="60"/>
      <c r="B110" s="60"/>
      <c r="C110" s="58"/>
      <c r="D110" s="61"/>
      <c r="E110" s="62"/>
      <c r="F110" s="40"/>
      <c r="G110" s="40"/>
      <c r="H110" s="40"/>
      <c r="I110" s="62"/>
      <c r="J110" s="40"/>
      <c r="K110" s="40"/>
    </row>
    <row r="111" spans="1:11" s="54" customFormat="1" ht="18.600000000000001">
      <c r="A111" s="57" t="s">
        <v>62</v>
      </c>
      <c r="B111" s="57"/>
      <c r="C111" s="30">
        <v>11</v>
      </c>
      <c r="D111" s="56"/>
      <c r="E111" s="31"/>
      <c r="F111" s="56"/>
      <c r="G111" s="56"/>
      <c r="H111" s="56"/>
      <c r="I111" s="31"/>
      <c r="J111" s="56"/>
      <c r="K111" s="56"/>
    </row>
    <row r="112" spans="1:11" s="54" customFormat="1" ht="18.600000000000001">
      <c r="A112" s="57"/>
      <c r="B112" s="57" t="s">
        <v>63</v>
      </c>
      <c r="C112" s="30"/>
      <c r="D112" s="56"/>
      <c r="E112" s="31"/>
      <c r="F112" s="56"/>
      <c r="G112" s="56"/>
      <c r="H112" s="56"/>
      <c r="I112" s="31"/>
      <c r="J112" s="56"/>
      <c r="K112" s="56"/>
    </row>
    <row r="113" spans="1:11" s="54" customFormat="1" ht="19.8">
      <c r="A113" s="60"/>
      <c r="B113" s="57" t="s">
        <v>64</v>
      </c>
      <c r="C113" s="58"/>
      <c r="D113" s="61"/>
      <c r="E113" s="62"/>
      <c r="F113" s="40"/>
      <c r="G113" s="40"/>
      <c r="H113" s="40"/>
      <c r="I113" s="62"/>
      <c r="J113" s="40"/>
      <c r="K113" s="40"/>
    </row>
    <row r="114" spans="1:11" s="54" customFormat="1" ht="20.399999999999999" thickBot="1">
      <c r="A114" s="60"/>
      <c r="B114" s="57" t="s">
        <v>65</v>
      </c>
      <c r="C114" s="58"/>
      <c r="D114" s="61"/>
      <c r="E114" s="59">
        <v>596862212</v>
      </c>
      <c r="F114" s="56"/>
      <c r="G114" s="52">
        <v>596862212</v>
      </c>
      <c r="H114" s="56"/>
      <c r="I114" s="59">
        <v>596862212</v>
      </c>
      <c r="J114" s="56"/>
      <c r="K114" s="52">
        <v>596862212</v>
      </c>
    </row>
    <row r="115" spans="1:11" s="54" customFormat="1" ht="5.7" customHeight="1" thickTop="1">
      <c r="A115" s="60"/>
      <c r="B115" s="60"/>
      <c r="C115" s="58"/>
      <c r="D115" s="61"/>
      <c r="E115" s="62"/>
      <c r="F115" s="40"/>
      <c r="G115" s="40"/>
      <c r="H115" s="40"/>
      <c r="I115" s="62"/>
      <c r="J115" s="40"/>
      <c r="K115" s="40"/>
    </row>
    <row r="116" spans="1:11" s="54" customFormat="1" ht="19.8">
      <c r="A116" s="60"/>
      <c r="B116" s="63" t="s">
        <v>66</v>
      </c>
      <c r="C116" s="58"/>
      <c r="D116" s="61"/>
      <c r="E116" s="62"/>
      <c r="F116" s="40"/>
      <c r="G116" s="40"/>
      <c r="H116" s="40"/>
      <c r="I116" s="62"/>
      <c r="J116" s="40"/>
      <c r="K116" s="40"/>
    </row>
    <row r="117" spans="1:11" s="54" customFormat="1" ht="19.8">
      <c r="A117" s="60"/>
      <c r="B117" s="63" t="s">
        <v>67</v>
      </c>
      <c r="C117" s="58"/>
      <c r="D117" s="61"/>
      <c r="E117" s="62"/>
      <c r="F117" s="40"/>
      <c r="G117" s="40"/>
      <c r="H117" s="40"/>
      <c r="I117" s="62"/>
      <c r="J117" s="40"/>
      <c r="K117" s="40"/>
    </row>
    <row r="118" spans="1:11" s="54" customFormat="1" ht="19.8">
      <c r="A118" s="60"/>
      <c r="B118" s="63" t="s">
        <v>68</v>
      </c>
      <c r="C118" s="58"/>
      <c r="D118" s="61"/>
      <c r="E118" s="75">
        <v>374555037</v>
      </c>
      <c r="F118" s="40"/>
      <c r="G118" s="76">
        <v>0</v>
      </c>
      <c r="H118" s="40"/>
      <c r="I118" s="75">
        <v>374555037</v>
      </c>
      <c r="J118" s="40"/>
      <c r="K118" s="76">
        <v>0</v>
      </c>
    </row>
    <row r="119" spans="1:11" s="54" customFormat="1" ht="19.8">
      <c r="A119" s="60"/>
      <c r="B119" s="63" t="s">
        <v>69</v>
      </c>
      <c r="C119" s="58"/>
      <c r="D119" s="61"/>
      <c r="E119" s="62"/>
      <c r="F119" s="40"/>
      <c r="G119" s="40"/>
      <c r="H119" s="40"/>
      <c r="I119" s="62"/>
      <c r="J119" s="40"/>
      <c r="K119" s="40"/>
    </row>
    <row r="120" spans="1:11" s="54" customFormat="1" ht="19.8">
      <c r="A120" s="60"/>
      <c r="B120" s="63" t="s">
        <v>68</v>
      </c>
      <c r="C120" s="58"/>
      <c r="D120" s="61"/>
      <c r="E120" s="64">
        <v>0</v>
      </c>
      <c r="F120" s="40"/>
      <c r="G120" s="74">
        <v>374555032</v>
      </c>
      <c r="H120" s="74"/>
      <c r="I120" s="64">
        <v>0</v>
      </c>
      <c r="J120" s="40"/>
      <c r="K120" s="74">
        <v>374555032</v>
      </c>
    </row>
    <row r="121" spans="1:11" s="54" customFormat="1" ht="18.600000000000001">
      <c r="A121" s="54" t="s">
        <v>70</v>
      </c>
      <c r="C121" s="30">
        <v>11</v>
      </c>
      <c r="D121" s="32"/>
      <c r="E121" s="17">
        <v>223882928</v>
      </c>
      <c r="F121" s="50"/>
      <c r="G121" s="72">
        <v>223882902</v>
      </c>
      <c r="H121" s="50"/>
      <c r="I121" s="17">
        <v>223882928</v>
      </c>
      <c r="J121" s="50"/>
      <c r="K121" s="72">
        <v>223882902</v>
      </c>
    </row>
    <row r="122" spans="1:11" s="54" customFormat="1" ht="18.600000000000001">
      <c r="A122" s="54" t="s">
        <v>71</v>
      </c>
      <c r="C122" s="30">
        <v>11</v>
      </c>
      <c r="D122" s="32"/>
      <c r="E122" s="17">
        <v>6794219</v>
      </c>
      <c r="F122" s="50"/>
      <c r="G122" s="72">
        <v>0</v>
      </c>
      <c r="H122" s="50"/>
      <c r="I122" s="17">
        <v>6794219</v>
      </c>
      <c r="J122" s="50"/>
      <c r="K122" s="72">
        <v>0</v>
      </c>
    </row>
    <row r="123" spans="1:11" s="54" customFormat="1" ht="18.600000000000001">
      <c r="A123" s="54" t="s">
        <v>72</v>
      </c>
      <c r="C123" s="30">
        <v>11</v>
      </c>
      <c r="D123" s="32"/>
      <c r="E123" s="17">
        <v>0</v>
      </c>
      <c r="F123" s="50"/>
      <c r="G123" s="72">
        <v>6794219</v>
      </c>
      <c r="H123" s="50"/>
      <c r="I123" s="17">
        <v>0</v>
      </c>
      <c r="J123" s="50"/>
      <c r="K123" s="72">
        <v>6794219</v>
      </c>
    </row>
    <row r="124" spans="1:11" s="54" customFormat="1" ht="18.600000000000001">
      <c r="A124" s="57" t="s">
        <v>73</v>
      </c>
      <c r="B124" s="57"/>
      <c r="C124" s="58"/>
      <c r="D124" s="61"/>
      <c r="E124" s="17"/>
      <c r="F124" s="50"/>
      <c r="G124" s="18"/>
      <c r="H124" s="50"/>
      <c r="I124" s="17"/>
      <c r="J124" s="50"/>
      <c r="K124" s="18"/>
    </row>
    <row r="125" spans="1:11" s="54" customFormat="1" ht="18.600000000000001">
      <c r="A125" s="12"/>
      <c r="B125" s="57" t="s">
        <v>74</v>
      </c>
      <c r="C125" s="58"/>
      <c r="D125" s="61"/>
      <c r="E125" s="17">
        <v>27804316</v>
      </c>
      <c r="F125" s="50"/>
      <c r="G125" s="72">
        <v>27804316</v>
      </c>
      <c r="H125" s="50"/>
      <c r="I125" s="17">
        <v>27804316</v>
      </c>
      <c r="J125" s="50"/>
      <c r="K125" s="72">
        <v>27804316</v>
      </c>
    </row>
    <row r="126" spans="1:11" s="54" customFormat="1" ht="18.600000000000001">
      <c r="A126" s="12"/>
      <c r="B126" s="57" t="s">
        <v>75</v>
      </c>
      <c r="C126" s="58"/>
      <c r="D126" s="61"/>
      <c r="E126" s="17">
        <v>173686128</v>
      </c>
      <c r="F126" s="50"/>
      <c r="G126" s="72">
        <v>157678007</v>
      </c>
      <c r="H126" s="50"/>
      <c r="I126" s="17">
        <v>143669422</v>
      </c>
      <c r="J126" s="50"/>
      <c r="K126" s="72">
        <v>125558455</v>
      </c>
    </row>
    <row r="127" spans="1:11" s="54" customFormat="1" ht="18.600000000000001">
      <c r="A127" s="12" t="s">
        <v>76</v>
      </c>
      <c r="B127" s="57"/>
      <c r="C127" s="58"/>
      <c r="D127" s="61"/>
      <c r="E127" s="49">
        <v>-13671990</v>
      </c>
      <c r="F127" s="50"/>
      <c r="G127" s="73">
        <v>-13671990</v>
      </c>
      <c r="H127" s="50"/>
      <c r="I127" s="49">
        <v>0</v>
      </c>
      <c r="J127" s="50"/>
      <c r="K127" s="73">
        <v>0</v>
      </c>
    </row>
    <row r="128" spans="1:11" s="54" customFormat="1" ht="8.1" customHeight="1">
      <c r="A128" s="60"/>
      <c r="B128" s="60"/>
      <c r="C128" s="58"/>
      <c r="D128" s="61"/>
      <c r="E128" s="62"/>
      <c r="F128" s="40"/>
      <c r="G128" s="40"/>
      <c r="H128" s="40"/>
      <c r="I128" s="62"/>
      <c r="J128" s="40"/>
      <c r="K128" s="40"/>
    </row>
    <row r="129" spans="1:11" s="54" customFormat="1" ht="18.600000000000001">
      <c r="A129" s="57" t="s">
        <v>77</v>
      </c>
      <c r="B129" s="56"/>
      <c r="C129" s="58"/>
      <c r="D129" s="61"/>
      <c r="E129" s="55">
        <f>SUM(E118:E127)</f>
        <v>793050638</v>
      </c>
      <c r="F129" s="50"/>
      <c r="G129" s="50">
        <f>SUM(G120:G127)</f>
        <v>777042486</v>
      </c>
      <c r="H129" s="50"/>
      <c r="I129" s="55">
        <f>SUM(I118:I127)</f>
        <v>776705922</v>
      </c>
      <c r="J129" s="50"/>
      <c r="K129" s="50">
        <f>SUM(K120:K127)</f>
        <v>758594924</v>
      </c>
    </row>
    <row r="130" spans="1:11" s="54" customFormat="1" ht="19.8">
      <c r="A130" s="57" t="s">
        <v>78</v>
      </c>
      <c r="B130" s="60"/>
      <c r="C130" s="58"/>
      <c r="D130" s="61"/>
      <c r="E130" s="49">
        <v>1522671</v>
      </c>
      <c r="F130" s="50"/>
      <c r="G130" s="73">
        <v>1563852</v>
      </c>
      <c r="H130" s="50"/>
      <c r="I130" s="35">
        <v>0</v>
      </c>
      <c r="J130" s="50"/>
      <c r="K130" s="73">
        <v>0</v>
      </c>
    </row>
    <row r="131" spans="1:11" s="54" customFormat="1" ht="8.1" customHeight="1">
      <c r="A131" s="60"/>
      <c r="B131" s="60"/>
      <c r="C131" s="58"/>
      <c r="D131" s="61"/>
      <c r="E131" s="62"/>
      <c r="F131" s="40"/>
      <c r="G131" s="40"/>
      <c r="H131" s="40"/>
      <c r="I131" s="62"/>
      <c r="J131" s="40"/>
      <c r="K131" s="40"/>
    </row>
    <row r="132" spans="1:11" s="54" customFormat="1" ht="16.2" customHeight="1">
      <c r="A132" s="60" t="s">
        <v>79</v>
      </c>
      <c r="B132" s="60"/>
      <c r="C132" s="58"/>
      <c r="D132" s="61"/>
      <c r="E132" s="49">
        <f>SUM(E129:E130)</f>
        <v>794573309</v>
      </c>
      <c r="F132" s="40"/>
      <c r="G132" s="48">
        <f>SUM(G129:G130)</f>
        <v>778606338</v>
      </c>
      <c r="H132" s="40"/>
      <c r="I132" s="49">
        <f>SUM(I129:I130)</f>
        <v>776705922</v>
      </c>
      <c r="J132" s="40"/>
      <c r="K132" s="48">
        <f>SUM(K129:K130)</f>
        <v>758594924</v>
      </c>
    </row>
    <row r="133" spans="1:11" s="54" customFormat="1" ht="8.6999999999999993" customHeight="1">
      <c r="A133" s="60"/>
      <c r="B133" s="60"/>
      <c r="C133" s="58"/>
      <c r="D133" s="61"/>
      <c r="E133" s="62"/>
      <c r="F133" s="40"/>
      <c r="G133" s="40"/>
      <c r="H133" s="40"/>
      <c r="I133" s="62"/>
      <c r="J133" s="40"/>
      <c r="K133" s="40"/>
    </row>
    <row r="134" spans="1:11" s="54" customFormat="1" ht="19.5" customHeight="1" thickBot="1">
      <c r="A134" s="60" t="s">
        <v>80</v>
      </c>
      <c r="B134" s="60"/>
      <c r="C134" s="58"/>
      <c r="D134" s="61"/>
      <c r="E134" s="53">
        <f>SUM(E132,E86)</f>
        <v>2917467170</v>
      </c>
      <c r="F134" s="50"/>
      <c r="G134" s="52">
        <f>SUM(G86+G132)</f>
        <v>2873629307</v>
      </c>
      <c r="H134" s="50"/>
      <c r="I134" s="53">
        <f>SUM(I132,I86)</f>
        <v>2787855462</v>
      </c>
      <c r="J134" s="50"/>
      <c r="K134" s="52">
        <f>SUM(K86+K132)</f>
        <v>2724489104</v>
      </c>
    </row>
    <row r="135" spans="1:11" ht="19.5" customHeight="1" thickTop="1">
      <c r="A135" s="57"/>
      <c r="B135" s="57"/>
      <c r="C135" s="58"/>
      <c r="D135" s="61"/>
      <c r="E135" s="40"/>
      <c r="F135" s="25"/>
      <c r="G135" s="40"/>
      <c r="H135" s="25"/>
      <c r="I135" s="40"/>
      <c r="J135" s="40"/>
      <c r="K135" s="40"/>
    </row>
    <row r="136" spans="1:11" ht="19.5" customHeight="1">
      <c r="A136" s="57"/>
      <c r="B136" s="57"/>
      <c r="C136" s="58"/>
      <c r="D136" s="61"/>
      <c r="E136" s="40"/>
      <c r="F136" s="25"/>
      <c r="G136" s="40"/>
      <c r="H136" s="25"/>
      <c r="I136" s="40"/>
      <c r="J136" s="40"/>
      <c r="K136" s="40"/>
    </row>
    <row r="137" spans="1:11" ht="19.5" customHeight="1">
      <c r="A137" s="57"/>
      <c r="B137" s="57"/>
      <c r="C137" s="58"/>
      <c r="D137" s="61"/>
      <c r="E137" s="40"/>
      <c r="F137" s="25"/>
      <c r="G137" s="40"/>
      <c r="H137" s="25"/>
      <c r="I137" s="40"/>
      <c r="J137" s="40"/>
      <c r="K137" s="40"/>
    </row>
    <row r="138" spans="1:11" ht="19.5" customHeight="1">
      <c r="A138" s="57"/>
      <c r="B138" s="57"/>
      <c r="C138" s="58"/>
      <c r="D138" s="61"/>
      <c r="E138" s="40"/>
      <c r="F138" s="25"/>
      <c r="G138" s="40"/>
      <c r="H138" s="25"/>
      <c r="I138" s="40"/>
      <c r="J138" s="40"/>
      <c r="K138" s="40"/>
    </row>
    <row r="139" spans="1:11" ht="19.5" customHeight="1">
      <c r="A139" s="57"/>
      <c r="B139" s="57"/>
      <c r="C139" s="58"/>
      <c r="D139" s="61"/>
      <c r="E139" s="40"/>
      <c r="F139" s="25"/>
      <c r="G139" s="40"/>
      <c r="H139" s="25"/>
      <c r="I139" s="40"/>
      <c r="J139" s="40"/>
      <c r="K139" s="40"/>
    </row>
    <row r="140" spans="1:11" ht="19.5" customHeight="1">
      <c r="A140" s="57"/>
      <c r="B140" s="57"/>
      <c r="C140" s="58"/>
      <c r="D140" s="61"/>
      <c r="E140" s="40"/>
      <c r="F140" s="25"/>
      <c r="G140" s="40"/>
      <c r="H140" s="25"/>
      <c r="I140" s="40"/>
      <c r="J140" s="40"/>
      <c r="K140" s="40"/>
    </row>
    <row r="141" spans="1:11" ht="19.5" customHeight="1">
      <c r="A141" s="57"/>
      <c r="B141" s="57"/>
      <c r="C141" s="58"/>
      <c r="D141" s="61"/>
      <c r="E141" s="40"/>
      <c r="F141" s="25"/>
      <c r="G141" s="40"/>
      <c r="H141" s="24"/>
      <c r="I141" s="24"/>
      <c r="J141" s="24"/>
      <c r="K141" s="24"/>
    </row>
    <row r="142" spans="1:11" ht="19.5" customHeight="1">
      <c r="A142" s="57"/>
      <c r="B142" s="57"/>
      <c r="C142" s="58"/>
      <c r="D142" s="61"/>
      <c r="E142" s="40"/>
      <c r="F142" s="25"/>
      <c r="G142" s="40"/>
      <c r="H142" s="24"/>
      <c r="I142" s="24"/>
      <c r="J142" s="24"/>
      <c r="K142" s="24"/>
    </row>
    <row r="143" spans="1:11" ht="19.5" customHeight="1">
      <c r="A143" s="57"/>
      <c r="B143" s="57"/>
      <c r="C143" s="58"/>
      <c r="D143" s="61"/>
      <c r="E143" s="40"/>
      <c r="F143" s="25"/>
      <c r="G143" s="40"/>
      <c r="H143" s="24"/>
      <c r="I143" s="24"/>
      <c r="J143" s="24"/>
      <c r="K143" s="24"/>
    </row>
    <row r="144" spans="1:11" ht="6.75" customHeight="1">
      <c r="A144" s="57"/>
      <c r="B144" s="57"/>
      <c r="C144" s="58"/>
      <c r="D144" s="61"/>
      <c r="E144" s="40"/>
      <c r="F144" s="25"/>
      <c r="G144" s="40"/>
      <c r="H144" s="24"/>
      <c r="I144" s="24"/>
      <c r="J144" s="24"/>
      <c r="K144" s="24"/>
    </row>
    <row r="145" spans="1:11" ht="22.2" customHeight="1">
      <c r="A145" s="26" t="str">
        <f>+A96</f>
        <v>หมายเหตุประกอบข้อมูลทางการเงินเป็นส่วนหนึ่งของข้อมูลทางการเงินระหว่างกาลนี้</v>
      </c>
      <c r="B145" s="26"/>
      <c r="C145" s="27"/>
      <c r="D145" s="28"/>
      <c r="E145" s="41"/>
      <c r="F145" s="41"/>
      <c r="G145" s="41"/>
      <c r="H145" s="41"/>
      <c r="I145" s="41"/>
      <c r="J145" s="41"/>
      <c r="K145" s="41"/>
    </row>
  </sheetData>
  <mergeCells count="7">
    <mergeCell ref="E101:G101"/>
    <mergeCell ref="I101:K101"/>
    <mergeCell ref="E5:G5"/>
    <mergeCell ref="I5:K5"/>
    <mergeCell ref="A44:K44"/>
    <mergeCell ref="E53:G53"/>
    <mergeCell ref="I53:K53"/>
  </mergeCells>
  <pageMargins left="0.8" right="0.5" top="0.5" bottom="0.6" header="0.49" footer="0.4"/>
  <pageSetup paperSize="9" scale="95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zoomScaleNormal="100" zoomScaleSheetLayoutView="73" workbookViewId="0">
      <selection activeCell="N8" sqref="N8"/>
    </sheetView>
  </sheetViews>
  <sheetFormatPr defaultColWidth="9.33203125" defaultRowHeight="19.2" customHeight="1"/>
  <cols>
    <col min="1" max="2" width="1.44140625" style="33" customWidth="1"/>
    <col min="3" max="3" width="26.109375" style="33" customWidth="1"/>
    <col min="4" max="4" width="7.6640625" style="33" customWidth="1"/>
    <col min="5" max="5" width="0.6640625" style="33" customWidth="1"/>
    <col min="6" max="6" width="13.6640625" style="33" customWidth="1"/>
    <col min="7" max="7" width="0.6640625" style="33" customWidth="1"/>
    <col min="8" max="8" width="13.6640625" style="33" customWidth="1"/>
    <col min="9" max="9" width="0.6640625" style="33" customWidth="1"/>
    <col min="10" max="10" width="13.6640625" style="33" customWidth="1"/>
    <col min="11" max="11" width="0.6640625" style="33" customWidth="1"/>
    <col min="12" max="12" width="13.6640625" style="33" customWidth="1"/>
    <col min="13" max="16384" width="9.33203125" style="33"/>
  </cols>
  <sheetData>
    <row r="1" spans="1:12" ht="19.2" customHeight="1">
      <c r="A1" s="1" t="s">
        <v>0</v>
      </c>
      <c r="B1" s="77"/>
      <c r="C1" s="77"/>
      <c r="D1" s="78"/>
      <c r="E1" s="79"/>
      <c r="F1" s="80"/>
      <c r="G1" s="81"/>
      <c r="H1" s="80"/>
      <c r="I1" s="81"/>
      <c r="J1" s="82"/>
      <c r="K1" s="81"/>
      <c r="L1" s="82"/>
    </row>
    <row r="2" spans="1:12" ht="19.2" customHeight="1">
      <c r="A2" s="77" t="s">
        <v>81</v>
      </c>
      <c r="B2" s="77"/>
      <c r="C2" s="77"/>
      <c r="D2" s="78"/>
      <c r="E2" s="79"/>
      <c r="F2" s="34"/>
      <c r="G2" s="81"/>
      <c r="H2" s="34"/>
      <c r="I2" s="81"/>
      <c r="J2" s="82"/>
      <c r="K2" s="81"/>
      <c r="L2" s="82"/>
    </row>
    <row r="3" spans="1:12" ht="19.2" customHeight="1">
      <c r="A3" s="83" t="s">
        <v>82</v>
      </c>
      <c r="B3" s="84"/>
      <c r="C3" s="84"/>
      <c r="D3" s="85"/>
      <c r="E3" s="84"/>
      <c r="F3" s="86"/>
      <c r="G3" s="87"/>
      <c r="H3" s="86"/>
      <c r="I3" s="87"/>
      <c r="J3" s="88"/>
      <c r="K3" s="87"/>
      <c r="L3" s="88"/>
    </row>
    <row r="4" spans="1:12" ht="19.2" customHeight="1">
      <c r="A4" s="77"/>
      <c r="B4" s="79"/>
      <c r="C4" s="79"/>
      <c r="D4" s="78"/>
      <c r="E4" s="79"/>
      <c r="F4" s="89"/>
      <c r="G4" s="90"/>
      <c r="H4" s="89"/>
      <c r="I4" s="90"/>
      <c r="J4" s="91"/>
      <c r="K4" s="90"/>
      <c r="L4" s="91"/>
    </row>
    <row r="5" spans="1:12" ht="19.2" customHeight="1">
      <c r="A5" s="77"/>
      <c r="B5" s="79"/>
      <c r="C5" s="79"/>
      <c r="D5" s="78"/>
      <c r="E5" s="79"/>
      <c r="F5" s="190" t="s">
        <v>3</v>
      </c>
      <c r="G5" s="190"/>
      <c r="H5" s="190"/>
      <c r="I5" s="81"/>
      <c r="J5" s="191" t="s">
        <v>4</v>
      </c>
      <c r="K5" s="191"/>
      <c r="L5" s="191"/>
    </row>
    <row r="6" spans="1:12" ht="19.2" customHeight="1">
      <c r="A6" s="79"/>
      <c r="B6" s="79"/>
      <c r="C6" s="79"/>
      <c r="D6" s="93"/>
      <c r="E6" s="77"/>
      <c r="F6" s="94" t="s">
        <v>83</v>
      </c>
      <c r="G6" s="95"/>
      <c r="H6" s="94" t="s">
        <v>83</v>
      </c>
      <c r="I6" s="96"/>
      <c r="J6" s="94" t="s">
        <v>83</v>
      </c>
      <c r="K6" s="95"/>
      <c r="L6" s="94" t="s">
        <v>83</v>
      </c>
    </row>
    <row r="7" spans="1:12" ht="19.2" customHeight="1">
      <c r="A7" s="79"/>
      <c r="B7" s="79"/>
      <c r="C7" s="79"/>
      <c r="D7" s="93"/>
      <c r="E7" s="77"/>
      <c r="F7" s="97" t="s">
        <v>9</v>
      </c>
      <c r="G7" s="98"/>
      <c r="H7" s="97" t="s">
        <v>10</v>
      </c>
      <c r="I7" s="98"/>
      <c r="J7" s="97" t="s">
        <v>9</v>
      </c>
      <c r="K7" s="98"/>
      <c r="L7" s="97" t="s">
        <v>10</v>
      </c>
    </row>
    <row r="8" spans="1:12" ht="19.2" customHeight="1">
      <c r="A8" s="79"/>
      <c r="B8" s="79"/>
      <c r="C8" s="79"/>
      <c r="D8" s="7" t="s">
        <v>11</v>
      </c>
      <c r="E8" s="77"/>
      <c r="F8" s="99" t="s">
        <v>12</v>
      </c>
      <c r="G8" s="100"/>
      <c r="H8" s="99" t="s">
        <v>12</v>
      </c>
      <c r="I8" s="100"/>
      <c r="J8" s="99" t="s">
        <v>12</v>
      </c>
      <c r="K8" s="100"/>
      <c r="L8" s="99" t="s">
        <v>12</v>
      </c>
    </row>
    <row r="9" spans="1:12" ht="6" customHeight="1">
      <c r="A9" s="101"/>
      <c r="B9" s="101"/>
      <c r="C9" s="79"/>
      <c r="D9" s="78"/>
      <c r="E9" s="79"/>
      <c r="F9" s="102"/>
      <c r="G9" s="82"/>
      <c r="H9" s="82"/>
      <c r="I9" s="82"/>
      <c r="J9" s="102"/>
      <c r="K9" s="82"/>
      <c r="L9" s="82"/>
    </row>
    <row r="10" spans="1:12" ht="19.2" customHeight="1">
      <c r="A10" s="103" t="s">
        <v>84</v>
      </c>
      <c r="B10" s="103"/>
      <c r="C10" s="79"/>
      <c r="D10" s="78">
        <v>4</v>
      </c>
      <c r="E10" s="79"/>
      <c r="F10" s="16">
        <v>183766321</v>
      </c>
      <c r="H10" s="69">
        <v>157662087</v>
      </c>
      <c r="I10" s="22"/>
      <c r="J10" s="16">
        <v>171261571</v>
      </c>
      <c r="K10" s="22"/>
      <c r="L10" s="69">
        <v>138077393</v>
      </c>
    </row>
    <row r="11" spans="1:12" ht="19.2" customHeight="1">
      <c r="A11" s="103" t="s">
        <v>85</v>
      </c>
      <c r="B11" s="101"/>
      <c r="C11" s="79"/>
      <c r="D11" s="78"/>
      <c r="E11" s="79"/>
      <c r="F11" s="19">
        <v>-139088918</v>
      </c>
      <c r="H11" s="70">
        <v>-115579842</v>
      </c>
      <c r="I11" s="22"/>
      <c r="J11" s="19">
        <v>-128931231</v>
      </c>
      <c r="K11" s="22"/>
      <c r="L11" s="70">
        <v>-101685607</v>
      </c>
    </row>
    <row r="12" spans="1:12" ht="6" customHeight="1">
      <c r="A12" s="101"/>
      <c r="B12" s="101"/>
      <c r="C12" s="79"/>
      <c r="D12" s="78"/>
      <c r="E12" s="79"/>
      <c r="F12" s="23"/>
      <c r="G12" s="82"/>
      <c r="H12" s="46"/>
      <c r="I12" s="82"/>
      <c r="J12" s="102"/>
      <c r="K12" s="82"/>
      <c r="L12" s="82"/>
    </row>
    <row r="13" spans="1:12" ht="19.2" customHeight="1">
      <c r="A13" s="101" t="s">
        <v>86</v>
      </c>
      <c r="B13" s="101"/>
      <c r="C13" s="79"/>
      <c r="D13" s="78"/>
      <c r="E13" s="79"/>
      <c r="F13" s="23">
        <f>SUM(F10:F11)</f>
        <v>44677403</v>
      </c>
      <c r="G13" s="82"/>
      <c r="H13" s="46">
        <f>SUM(H10:H11)</f>
        <v>42082245</v>
      </c>
      <c r="I13" s="82"/>
      <c r="J13" s="102">
        <f>SUM(J10:J11)</f>
        <v>42330340</v>
      </c>
      <c r="K13" s="82"/>
      <c r="L13" s="82">
        <f>SUM(L10:L11)</f>
        <v>36391786</v>
      </c>
    </row>
    <row r="14" spans="1:12" ht="6" customHeight="1">
      <c r="A14" s="101"/>
      <c r="B14" s="101"/>
      <c r="C14" s="79"/>
      <c r="D14" s="78"/>
      <c r="E14" s="79"/>
      <c r="F14" s="23"/>
      <c r="G14" s="82"/>
      <c r="H14" s="46"/>
      <c r="I14" s="82"/>
      <c r="J14" s="102"/>
      <c r="K14" s="82"/>
      <c r="L14" s="82"/>
    </row>
    <row r="15" spans="1:12" ht="19.2" customHeight="1">
      <c r="A15" s="103" t="s">
        <v>87</v>
      </c>
      <c r="B15" s="103"/>
      <c r="C15" s="79"/>
      <c r="D15" s="78"/>
      <c r="E15" s="79"/>
      <c r="F15" s="16">
        <v>1312668</v>
      </c>
      <c r="G15" s="82"/>
      <c r="H15" s="69">
        <v>813973</v>
      </c>
      <c r="I15" s="82"/>
      <c r="J15" s="16">
        <v>2201553</v>
      </c>
      <c r="K15" s="82"/>
      <c r="L15" s="69">
        <v>1973962</v>
      </c>
    </row>
    <row r="16" spans="1:12" ht="19.2" customHeight="1">
      <c r="A16" s="103" t="s">
        <v>88</v>
      </c>
      <c r="B16" s="101"/>
      <c r="C16" s="79"/>
      <c r="D16" s="78"/>
      <c r="E16" s="79"/>
      <c r="F16" s="16">
        <v>-13290827</v>
      </c>
      <c r="G16" s="82"/>
      <c r="H16" s="69">
        <v>-12778985</v>
      </c>
      <c r="I16" s="82"/>
      <c r="J16" s="16">
        <v>-12751559</v>
      </c>
      <c r="K16" s="82"/>
      <c r="L16" s="69">
        <v>-11855452</v>
      </c>
    </row>
    <row r="17" spans="1:12" ht="19.2" customHeight="1">
      <c r="A17" s="103" t="s">
        <v>89</v>
      </c>
      <c r="B17" s="103"/>
      <c r="C17" s="79"/>
      <c r="D17" s="78"/>
      <c r="E17" s="79"/>
      <c r="F17" s="16">
        <v>-17708407</v>
      </c>
      <c r="G17" s="82"/>
      <c r="H17" s="69">
        <v>-15042325</v>
      </c>
      <c r="I17" s="82"/>
      <c r="J17" s="16">
        <v>-15976515</v>
      </c>
      <c r="K17" s="82"/>
      <c r="L17" s="69">
        <v>-14008102</v>
      </c>
    </row>
    <row r="18" spans="1:12" ht="19.2" customHeight="1">
      <c r="A18" s="103" t="s">
        <v>90</v>
      </c>
      <c r="B18" s="103"/>
      <c r="C18" s="79"/>
      <c r="D18" s="78"/>
      <c r="E18" s="79"/>
      <c r="F18" s="19">
        <v>-3052875</v>
      </c>
      <c r="G18" s="34"/>
      <c r="H18" s="70">
        <v>-239713</v>
      </c>
      <c r="I18" s="34"/>
      <c r="J18" s="19">
        <v>-3513225</v>
      </c>
      <c r="K18" s="34"/>
      <c r="L18" s="70">
        <v>-230593</v>
      </c>
    </row>
    <row r="19" spans="1:12" ht="6" customHeight="1">
      <c r="A19" s="103"/>
      <c r="B19" s="103"/>
      <c r="C19" s="79"/>
      <c r="D19" s="78"/>
      <c r="E19" s="79"/>
      <c r="F19" s="102"/>
      <c r="G19" s="82"/>
      <c r="H19" s="82"/>
      <c r="I19" s="82"/>
      <c r="J19" s="102"/>
      <c r="K19" s="82"/>
      <c r="L19" s="82"/>
    </row>
    <row r="20" spans="1:12" ht="19.2" customHeight="1">
      <c r="A20" s="101" t="s">
        <v>91</v>
      </c>
      <c r="B20" s="101"/>
      <c r="C20" s="79"/>
      <c r="D20" s="78"/>
      <c r="E20" s="79"/>
      <c r="F20" s="102">
        <f>SUM(F13:F18)</f>
        <v>11937962</v>
      </c>
      <c r="G20" s="104"/>
      <c r="H20" s="82">
        <f>SUM(H13:H18)</f>
        <v>14835195</v>
      </c>
      <c r="I20" s="104"/>
      <c r="J20" s="102">
        <f>SUM(J13:J18)</f>
        <v>12290594</v>
      </c>
      <c r="K20" s="104"/>
      <c r="L20" s="82">
        <f>SUM(L13:L18)</f>
        <v>12271601</v>
      </c>
    </row>
    <row r="21" spans="1:12" ht="19.2" customHeight="1">
      <c r="A21" s="103" t="s">
        <v>92</v>
      </c>
      <c r="B21" s="103"/>
      <c r="C21" s="79"/>
      <c r="D21" s="78"/>
      <c r="E21" s="79"/>
      <c r="F21" s="19">
        <v>-2444895</v>
      </c>
      <c r="G21" s="34"/>
      <c r="H21" s="70">
        <v>-2995380</v>
      </c>
      <c r="I21" s="34"/>
      <c r="J21" s="19">
        <v>-2515421</v>
      </c>
      <c r="K21" s="34"/>
      <c r="L21" s="70">
        <v>-2484261</v>
      </c>
    </row>
    <row r="22" spans="1:12" ht="6" customHeight="1">
      <c r="A22" s="79"/>
      <c r="B22" s="79"/>
      <c r="C22" s="79"/>
      <c r="D22" s="78"/>
      <c r="E22" s="79"/>
      <c r="F22" s="102"/>
      <c r="G22" s="105"/>
      <c r="H22" s="82"/>
      <c r="I22" s="105"/>
      <c r="J22" s="102"/>
      <c r="K22" s="105"/>
      <c r="L22" s="82"/>
    </row>
    <row r="23" spans="1:12" ht="19.2" customHeight="1" thickBot="1">
      <c r="A23" s="101" t="s">
        <v>93</v>
      </c>
      <c r="B23" s="101"/>
      <c r="C23" s="79"/>
      <c r="D23" s="78"/>
      <c r="E23" s="79"/>
      <c r="F23" s="106">
        <f>SUM(F20:F22)</f>
        <v>9493067</v>
      </c>
      <c r="G23" s="107"/>
      <c r="H23" s="176">
        <f>SUM(H20:H22)</f>
        <v>11839815</v>
      </c>
      <c r="I23" s="107"/>
      <c r="J23" s="106">
        <f>SUM(J20:J22)</f>
        <v>9775173</v>
      </c>
      <c r="K23" s="107"/>
      <c r="L23" s="176">
        <f>SUM(L20:L22)</f>
        <v>9787340</v>
      </c>
    </row>
    <row r="24" spans="1:12" ht="6" customHeight="1" thickTop="1">
      <c r="A24" s="79"/>
      <c r="B24" s="79"/>
      <c r="C24" s="79"/>
      <c r="D24" s="78"/>
      <c r="E24" s="79"/>
      <c r="F24" s="102"/>
      <c r="G24" s="105"/>
      <c r="H24" s="82"/>
      <c r="I24" s="105"/>
      <c r="J24" s="102"/>
      <c r="K24" s="105"/>
      <c r="L24" s="82"/>
    </row>
    <row r="25" spans="1:12" ht="19.2" customHeight="1" thickBot="1">
      <c r="A25" s="101" t="s">
        <v>94</v>
      </c>
      <c r="B25" s="77"/>
      <c r="C25" s="77"/>
      <c r="D25" s="78"/>
      <c r="E25" s="79"/>
      <c r="F25" s="106">
        <f>SUM(F23:F24)</f>
        <v>9493067</v>
      </c>
      <c r="G25" s="105"/>
      <c r="H25" s="176">
        <f>SUM(H23:H24)</f>
        <v>11839815</v>
      </c>
      <c r="I25" s="105"/>
      <c r="J25" s="106">
        <f>SUM(J23:J24)</f>
        <v>9775173</v>
      </c>
      <c r="K25" s="105"/>
      <c r="L25" s="176">
        <f>SUM(L23:L24)</f>
        <v>9787340</v>
      </c>
    </row>
    <row r="26" spans="1:12" ht="10.199999999999999" customHeight="1" thickTop="1">
      <c r="A26" s="101"/>
      <c r="B26" s="77"/>
      <c r="C26" s="77"/>
      <c r="D26" s="78"/>
      <c r="E26" s="79"/>
      <c r="F26" s="102"/>
      <c r="G26" s="105"/>
      <c r="H26" s="82"/>
      <c r="I26" s="105"/>
      <c r="J26" s="102"/>
      <c r="K26" s="105"/>
      <c r="L26" s="82"/>
    </row>
    <row r="27" spans="1:12" ht="19.2" customHeight="1">
      <c r="A27" s="108" t="s">
        <v>211</v>
      </c>
      <c r="B27" s="109"/>
      <c r="C27" s="109"/>
      <c r="D27" s="109"/>
      <c r="E27" s="109"/>
      <c r="F27" s="102"/>
      <c r="G27" s="110"/>
      <c r="H27" s="82"/>
      <c r="I27" s="110"/>
      <c r="J27" s="102"/>
      <c r="K27" s="110"/>
      <c r="L27" s="82"/>
    </row>
    <row r="28" spans="1:12" ht="19.2" customHeight="1">
      <c r="A28" s="109" t="s">
        <v>95</v>
      </c>
      <c r="B28" s="109"/>
      <c r="C28" s="109"/>
      <c r="D28" s="109"/>
      <c r="E28" s="111"/>
      <c r="F28" s="112">
        <v>9500069</v>
      </c>
      <c r="G28" s="111"/>
      <c r="H28" s="111">
        <v>11801783</v>
      </c>
      <c r="I28" s="111"/>
      <c r="J28" s="112">
        <v>9775173</v>
      </c>
      <c r="K28" s="111"/>
      <c r="L28" s="111">
        <v>9787340</v>
      </c>
    </row>
    <row r="29" spans="1:12" ht="19.2" customHeight="1">
      <c r="A29" s="109" t="s">
        <v>96</v>
      </c>
      <c r="B29" s="109"/>
      <c r="C29" s="109"/>
      <c r="D29" s="109"/>
      <c r="E29" s="69"/>
      <c r="F29" s="19">
        <v>-7002</v>
      </c>
      <c r="G29" s="69"/>
      <c r="H29" s="70">
        <v>38032</v>
      </c>
      <c r="I29" s="69"/>
      <c r="J29" s="35">
        <v>0</v>
      </c>
      <c r="K29" s="69"/>
      <c r="L29" s="88">
        <v>0</v>
      </c>
    </row>
    <row r="30" spans="1:12" ht="6" customHeight="1">
      <c r="A30" s="109"/>
      <c r="B30" s="109"/>
      <c r="C30" s="109"/>
      <c r="D30" s="109"/>
      <c r="E30" s="113"/>
      <c r="F30" s="102"/>
      <c r="G30" s="113"/>
      <c r="H30" s="82"/>
      <c r="I30" s="113"/>
      <c r="J30" s="102"/>
      <c r="K30" s="113"/>
      <c r="L30" s="82"/>
    </row>
    <row r="31" spans="1:12" ht="19.2" customHeight="1" thickBot="1">
      <c r="A31" s="109"/>
      <c r="B31" s="109"/>
      <c r="C31" s="109"/>
      <c r="D31" s="109"/>
      <c r="E31" s="111"/>
      <c r="F31" s="106">
        <f>SUM(F28:F29)</f>
        <v>9493067</v>
      </c>
      <c r="G31" s="111"/>
      <c r="H31" s="176">
        <f>SUM(H28:H29)</f>
        <v>11839815</v>
      </c>
      <c r="I31" s="111"/>
      <c r="J31" s="106">
        <f>SUM(J28:J30)</f>
        <v>9775173</v>
      </c>
      <c r="K31" s="111"/>
      <c r="L31" s="176">
        <f>SUM(L28:L30)</f>
        <v>9787340</v>
      </c>
    </row>
    <row r="32" spans="1:12" ht="10.199999999999999" customHeight="1" thickTop="1">
      <c r="A32" s="109"/>
      <c r="B32" s="109"/>
      <c r="C32" s="109"/>
      <c r="D32" s="109"/>
      <c r="E32" s="113"/>
      <c r="F32" s="102"/>
      <c r="G32" s="113"/>
      <c r="H32" s="82"/>
      <c r="I32" s="113"/>
      <c r="J32" s="102"/>
      <c r="K32" s="113"/>
      <c r="L32" s="82"/>
    </row>
    <row r="33" spans="1:12" ht="19.2" customHeight="1">
      <c r="A33" s="108" t="s">
        <v>212</v>
      </c>
      <c r="B33" s="109"/>
      <c r="C33" s="109"/>
      <c r="D33" s="109"/>
      <c r="E33" s="113"/>
      <c r="F33" s="102"/>
      <c r="G33" s="113"/>
      <c r="H33" s="82"/>
      <c r="I33" s="113"/>
      <c r="J33" s="102"/>
      <c r="K33" s="113"/>
      <c r="L33" s="82"/>
    </row>
    <row r="34" spans="1:12" ht="19.2" customHeight="1">
      <c r="A34" s="109" t="s">
        <v>95</v>
      </c>
      <c r="B34" s="109"/>
      <c r="C34" s="109"/>
      <c r="D34" s="109"/>
      <c r="E34" s="111"/>
      <c r="F34" s="112">
        <v>9500069</v>
      </c>
      <c r="G34" s="111"/>
      <c r="H34" s="111">
        <v>11801783</v>
      </c>
      <c r="I34" s="111"/>
      <c r="J34" s="112">
        <v>9775173</v>
      </c>
      <c r="K34" s="111"/>
      <c r="L34" s="111">
        <v>9787340</v>
      </c>
    </row>
    <row r="35" spans="1:12" ht="19.2" customHeight="1">
      <c r="A35" s="109" t="s">
        <v>96</v>
      </c>
      <c r="B35" s="109"/>
      <c r="C35" s="109"/>
      <c r="D35" s="109"/>
      <c r="E35" s="69"/>
      <c r="F35" s="19">
        <v>-7002</v>
      </c>
      <c r="G35" s="69"/>
      <c r="H35" s="70">
        <v>38032</v>
      </c>
      <c r="I35" s="69"/>
      <c r="J35" s="19">
        <v>0</v>
      </c>
      <c r="K35" s="69"/>
      <c r="L35" s="70">
        <v>0</v>
      </c>
    </row>
    <row r="36" spans="1:12" ht="6" customHeight="1">
      <c r="A36" s="109"/>
      <c r="B36" s="109"/>
      <c r="C36" s="109"/>
      <c r="D36" s="109"/>
      <c r="E36" s="113"/>
      <c r="F36" s="102"/>
      <c r="G36" s="113"/>
      <c r="H36" s="82"/>
      <c r="I36" s="113"/>
      <c r="J36" s="102"/>
      <c r="K36" s="113"/>
      <c r="L36" s="82"/>
    </row>
    <row r="37" spans="1:12" ht="18.600000000000001" customHeight="1" thickBot="1">
      <c r="A37" s="109"/>
      <c r="B37" s="109"/>
      <c r="C37" s="109"/>
      <c r="D37" s="109"/>
      <c r="E37" s="111"/>
      <c r="F37" s="106">
        <f>F25</f>
        <v>9493067</v>
      </c>
      <c r="G37" s="111"/>
      <c r="H37" s="176">
        <f>H25</f>
        <v>11839815</v>
      </c>
      <c r="I37" s="111"/>
      <c r="J37" s="106">
        <f>SUM(J34:J36)</f>
        <v>9775173</v>
      </c>
      <c r="K37" s="111"/>
      <c r="L37" s="176">
        <f>SUM(L34:L36)</f>
        <v>9787340</v>
      </c>
    </row>
    <row r="38" spans="1:12" ht="10.199999999999999" customHeight="1" thickTop="1">
      <c r="A38" s="103"/>
      <c r="B38" s="103"/>
      <c r="C38" s="79"/>
      <c r="D38" s="79"/>
      <c r="E38" s="79"/>
      <c r="F38" s="102"/>
      <c r="G38" s="105"/>
      <c r="H38" s="82"/>
      <c r="I38" s="105"/>
      <c r="J38" s="102"/>
      <c r="K38" s="105"/>
      <c r="L38" s="82"/>
    </row>
    <row r="39" spans="1:12" ht="18.600000000000001" customHeight="1">
      <c r="A39" s="101" t="s">
        <v>97</v>
      </c>
      <c r="B39" s="101"/>
      <c r="C39" s="79"/>
      <c r="D39" s="79"/>
      <c r="E39" s="79"/>
      <c r="F39" s="102"/>
      <c r="G39" s="105"/>
      <c r="H39" s="82"/>
      <c r="I39" s="105"/>
      <c r="J39" s="102"/>
      <c r="K39" s="105"/>
      <c r="L39" s="82"/>
    </row>
    <row r="40" spans="1:12" ht="18.600000000000001" customHeight="1">
      <c r="A40" s="101"/>
      <c r="B40" s="101" t="s">
        <v>98</v>
      </c>
      <c r="C40" s="79"/>
      <c r="D40" s="79"/>
      <c r="E40" s="79"/>
      <c r="F40" s="102"/>
      <c r="G40" s="105"/>
      <c r="H40" s="82"/>
      <c r="I40" s="105"/>
      <c r="J40" s="102"/>
      <c r="K40" s="105"/>
      <c r="L40" s="82"/>
    </row>
    <row r="41" spans="1:12" ht="18.600000000000001" customHeight="1" thickBot="1">
      <c r="A41" s="103" t="s">
        <v>99</v>
      </c>
      <c r="B41" s="101"/>
      <c r="C41" s="77"/>
      <c r="D41" s="78">
        <v>12</v>
      </c>
      <c r="E41" s="79"/>
      <c r="F41" s="185">
        <v>0.01</v>
      </c>
      <c r="G41" s="114"/>
      <c r="H41" s="177">
        <v>0.02</v>
      </c>
      <c r="I41" s="114"/>
      <c r="J41" s="185">
        <v>0.01</v>
      </c>
      <c r="K41" s="114"/>
      <c r="L41" s="177">
        <v>0.01</v>
      </c>
    </row>
    <row r="42" spans="1:12" ht="6" customHeight="1" thickTop="1">
      <c r="A42" s="103"/>
      <c r="B42" s="101"/>
      <c r="C42" s="77"/>
      <c r="D42" s="78"/>
      <c r="E42" s="79"/>
      <c r="F42" s="115"/>
      <c r="G42" s="116"/>
      <c r="H42" s="178"/>
      <c r="I42" s="116"/>
      <c r="J42" s="115"/>
      <c r="K42" s="116"/>
      <c r="L42" s="178"/>
    </row>
    <row r="43" spans="1:12" ht="18" customHeight="1" thickBot="1">
      <c r="A43" s="103" t="s">
        <v>100</v>
      </c>
      <c r="B43" s="101"/>
      <c r="C43" s="77"/>
      <c r="D43" s="78">
        <v>12</v>
      </c>
      <c r="E43" s="79"/>
      <c r="F43" s="185">
        <v>0.01</v>
      </c>
      <c r="G43" s="114"/>
      <c r="H43" s="177">
        <v>0.02</v>
      </c>
      <c r="I43" s="114"/>
      <c r="J43" s="185">
        <v>0.01</v>
      </c>
      <c r="K43" s="114"/>
      <c r="L43" s="177">
        <v>0.01</v>
      </c>
    </row>
    <row r="44" spans="1:12" ht="18.75" customHeight="1" thickTop="1">
      <c r="A44" s="101"/>
      <c r="B44" s="101"/>
      <c r="C44" s="77"/>
      <c r="D44" s="78"/>
      <c r="E44" s="79"/>
      <c r="F44" s="117"/>
      <c r="G44" s="118"/>
      <c r="H44" s="117"/>
      <c r="I44" s="118"/>
      <c r="J44" s="117"/>
      <c r="K44" s="81"/>
      <c r="L44" s="117"/>
    </row>
    <row r="45" spans="1:12" ht="18.75" customHeight="1">
      <c r="A45" s="101"/>
      <c r="B45" s="101"/>
      <c r="C45" s="77"/>
      <c r="D45" s="78"/>
      <c r="E45" s="79"/>
      <c r="F45" s="117"/>
      <c r="G45" s="118"/>
      <c r="H45" s="117"/>
      <c r="I45" s="118"/>
      <c r="J45" s="117"/>
      <c r="K45" s="81"/>
      <c r="L45" s="117"/>
    </row>
    <row r="46" spans="1:12" ht="18.75" customHeight="1">
      <c r="A46" s="101"/>
      <c r="B46" s="101"/>
      <c r="C46" s="77"/>
      <c r="D46" s="78"/>
      <c r="E46" s="79"/>
      <c r="F46" s="117"/>
      <c r="G46" s="118"/>
      <c r="H46" s="117"/>
      <c r="I46" s="118"/>
      <c r="J46" s="117"/>
      <c r="K46" s="81"/>
      <c r="L46" s="117"/>
    </row>
    <row r="47" spans="1:12" ht="18.75" customHeight="1">
      <c r="A47" s="101"/>
      <c r="B47" s="101"/>
      <c r="C47" s="77"/>
      <c r="D47" s="78"/>
      <c r="E47" s="79"/>
      <c r="F47" s="117"/>
      <c r="G47" s="118"/>
      <c r="H47" s="117"/>
      <c r="I47" s="118"/>
      <c r="J47" s="117"/>
      <c r="K47" s="81"/>
      <c r="L47" s="117"/>
    </row>
    <row r="48" spans="1:12" ht="18.75" customHeight="1">
      <c r="A48" s="101"/>
      <c r="B48" s="101"/>
      <c r="C48" s="77"/>
      <c r="D48" s="78"/>
      <c r="E48" s="79"/>
      <c r="F48" s="117"/>
      <c r="G48" s="118"/>
      <c r="H48" s="117"/>
      <c r="I48" s="118"/>
      <c r="J48" s="117"/>
      <c r="K48" s="81"/>
      <c r="L48" s="117"/>
    </row>
    <row r="49" spans="1:12" ht="24.75" customHeight="1">
      <c r="A49" s="101"/>
      <c r="B49" s="101"/>
      <c r="C49" s="77"/>
      <c r="D49" s="78"/>
      <c r="E49" s="79"/>
      <c r="F49" s="117"/>
      <c r="G49" s="118"/>
      <c r="H49" s="117"/>
      <c r="I49" s="118"/>
      <c r="J49" s="117"/>
      <c r="K49" s="81"/>
      <c r="L49" s="117"/>
    </row>
    <row r="50" spans="1:12" ht="21.75" customHeight="1">
      <c r="A50" s="101"/>
      <c r="B50" s="101"/>
      <c r="C50" s="77"/>
      <c r="D50" s="78"/>
      <c r="E50" s="79"/>
      <c r="F50" s="117"/>
      <c r="G50" s="118"/>
      <c r="H50" s="117"/>
      <c r="I50" s="118"/>
      <c r="J50" s="117"/>
      <c r="K50" s="81"/>
      <c r="L50" s="117"/>
    </row>
    <row r="51" spans="1:12" ht="22.35" customHeight="1">
      <c r="A51" s="84" t="s">
        <v>38</v>
      </c>
      <c r="B51" s="84"/>
      <c r="C51" s="84"/>
      <c r="D51" s="85"/>
      <c r="E51" s="84"/>
      <c r="F51" s="86"/>
      <c r="G51" s="87"/>
      <c r="H51" s="86"/>
      <c r="I51" s="88"/>
      <c r="J51" s="88"/>
      <c r="K51" s="88"/>
      <c r="L51" s="88"/>
    </row>
  </sheetData>
  <mergeCells count="2">
    <mergeCell ref="F5:H5"/>
    <mergeCell ref="J5:L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18" zoomScaleNormal="100" zoomScaleSheetLayoutView="92" workbookViewId="0">
      <selection activeCell="D40" sqref="D40"/>
    </sheetView>
  </sheetViews>
  <sheetFormatPr defaultColWidth="9.33203125" defaultRowHeight="19.2" customHeight="1"/>
  <cols>
    <col min="1" max="2" width="1.44140625" style="33" customWidth="1"/>
    <col min="3" max="3" width="26.109375" style="33" customWidth="1"/>
    <col min="4" max="4" width="7.6640625" style="33" customWidth="1"/>
    <col min="5" max="5" width="0.6640625" style="33" customWidth="1"/>
    <col min="6" max="6" width="13.6640625" style="33" customWidth="1"/>
    <col min="7" max="7" width="0.6640625" style="33" customWidth="1"/>
    <col min="8" max="8" width="13.6640625" style="33" customWidth="1"/>
    <col min="9" max="9" width="0.6640625" style="33" customWidth="1"/>
    <col min="10" max="10" width="13.6640625" style="33" customWidth="1"/>
    <col min="11" max="11" width="0.6640625" style="33" customWidth="1"/>
    <col min="12" max="12" width="13.6640625" style="33" customWidth="1"/>
    <col min="13" max="16384" width="9.33203125" style="33"/>
  </cols>
  <sheetData>
    <row r="1" spans="1:12" ht="19.2" customHeight="1">
      <c r="A1" s="1" t="s">
        <v>0</v>
      </c>
      <c r="B1" s="77"/>
      <c r="C1" s="77"/>
      <c r="D1" s="78"/>
      <c r="E1" s="79"/>
      <c r="F1" s="80"/>
      <c r="G1" s="81"/>
      <c r="H1" s="80"/>
      <c r="I1" s="81"/>
      <c r="J1" s="82"/>
      <c r="K1" s="81"/>
      <c r="L1" s="82"/>
    </row>
    <row r="2" spans="1:12" ht="19.2" customHeight="1">
      <c r="A2" s="77" t="s">
        <v>101</v>
      </c>
      <c r="B2" s="77"/>
      <c r="C2" s="77"/>
      <c r="D2" s="78"/>
      <c r="E2" s="79"/>
      <c r="F2" s="34"/>
      <c r="G2" s="81"/>
      <c r="H2" s="34"/>
      <c r="I2" s="81"/>
      <c r="J2" s="82"/>
      <c r="K2" s="81"/>
      <c r="L2" s="82"/>
    </row>
    <row r="3" spans="1:12" ht="19.2" customHeight="1">
      <c r="A3" s="83" t="s">
        <v>102</v>
      </c>
      <c r="B3" s="84"/>
      <c r="C3" s="84"/>
      <c r="D3" s="85"/>
      <c r="E3" s="84"/>
      <c r="F3" s="86"/>
      <c r="G3" s="87"/>
      <c r="H3" s="86"/>
      <c r="I3" s="87"/>
      <c r="J3" s="88"/>
      <c r="K3" s="87"/>
      <c r="L3" s="88"/>
    </row>
    <row r="4" spans="1:12" ht="19.2" customHeight="1">
      <c r="A4" s="77"/>
      <c r="B4" s="79"/>
      <c r="C4" s="79"/>
      <c r="D4" s="78"/>
      <c r="E4" s="79"/>
      <c r="F4" s="89"/>
      <c r="G4" s="90"/>
      <c r="H4" s="89"/>
      <c r="I4" s="90"/>
      <c r="J4" s="91"/>
      <c r="K4" s="90"/>
      <c r="L4" s="91"/>
    </row>
    <row r="5" spans="1:12" ht="19.2" customHeight="1">
      <c r="A5" s="77"/>
      <c r="B5" s="79"/>
      <c r="C5" s="79"/>
      <c r="D5" s="78"/>
      <c r="E5" s="79"/>
      <c r="F5" s="190" t="s">
        <v>3</v>
      </c>
      <c r="G5" s="190"/>
      <c r="H5" s="190"/>
      <c r="I5" s="81"/>
      <c r="J5" s="191" t="s">
        <v>4</v>
      </c>
      <c r="K5" s="191"/>
      <c r="L5" s="191"/>
    </row>
    <row r="6" spans="1:12" ht="19.2" customHeight="1">
      <c r="A6" s="79"/>
      <c r="B6" s="79"/>
      <c r="C6" s="79"/>
      <c r="D6" s="93"/>
      <c r="E6" s="77"/>
      <c r="F6" s="94" t="s">
        <v>83</v>
      </c>
      <c r="G6" s="95"/>
      <c r="H6" s="94" t="s">
        <v>83</v>
      </c>
      <c r="I6" s="96"/>
      <c r="J6" s="94" t="s">
        <v>83</v>
      </c>
      <c r="K6" s="95"/>
      <c r="L6" s="94" t="s">
        <v>83</v>
      </c>
    </row>
    <row r="7" spans="1:12" ht="19.2" customHeight="1">
      <c r="A7" s="79"/>
      <c r="B7" s="79"/>
      <c r="C7" s="79"/>
      <c r="D7" s="93"/>
      <c r="E7" s="77"/>
      <c r="F7" s="97" t="s">
        <v>9</v>
      </c>
      <c r="G7" s="98"/>
      <c r="H7" s="97" t="s">
        <v>10</v>
      </c>
      <c r="I7" s="98"/>
      <c r="J7" s="97" t="s">
        <v>9</v>
      </c>
      <c r="K7" s="98"/>
      <c r="L7" s="97" t="s">
        <v>10</v>
      </c>
    </row>
    <row r="8" spans="1:12" ht="19.2" customHeight="1">
      <c r="A8" s="79"/>
      <c r="B8" s="79"/>
      <c r="C8" s="79"/>
      <c r="D8" s="7" t="s">
        <v>11</v>
      </c>
      <c r="E8" s="77"/>
      <c r="F8" s="99" t="s">
        <v>12</v>
      </c>
      <c r="G8" s="100"/>
      <c r="H8" s="99" t="s">
        <v>12</v>
      </c>
      <c r="I8" s="100"/>
      <c r="J8" s="99" t="s">
        <v>12</v>
      </c>
      <c r="K8" s="100"/>
      <c r="L8" s="99" t="s">
        <v>12</v>
      </c>
    </row>
    <row r="9" spans="1:12" ht="6" customHeight="1">
      <c r="A9" s="101"/>
      <c r="B9" s="101"/>
      <c r="C9" s="79"/>
      <c r="D9" s="78"/>
      <c r="E9" s="79"/>
      <c r="F9" s="102"/>
      <c r="G9" s="82"/>
      <c r="H9" s="82"/>
      <c r="I9" s="82"/>
      <c r="J9" s="102"/>
      <c r="K9" s="82"/>
      <c r="L9" s="82"/>
    </row>
    <row r="10" spans="1:12" ht="19.2" customHeight="1">
      <c r="A10" s="103" t="s">
        <v>84</v>
      </c>
      <c r="B10" s="103"/>
      <c r="C10" s="79"/>
      <c r="D10" s="78">
        <v>4</v>
      </c>
      <c r="E10" s="79"/>
      <c r="F10" s="16">
        <v>476049426</v>
      </c>
      <c r="H10" s="69">
        <v>554164919</v>
      </c>
      <c r="I10" s="22"/>
      <c r="J10" s="16">
        <v>463544676</v>
      </c>
      <c r="K10" s="22"/>
      <c r="L10" s="69">
        <v>469281696</v>
      </c>
    </row>
    <row r="11" spans="1:12" ht="19.2" customHeight="1">
      <c r="A11" s="103" t="s">
        <v>85</v>
      </c>
      <c r="B11" s="101"/>
      <c r="C11" s="79"/>
      <c r="D11" s="78"/>
      <c r="E11" s="79"/>
      <c r="F11" s="19">
        <v>-364701679</v>
      </c>
      <c r="H11" s="70">
        <v>-414271754</v>
      </c>
      <c r="I11" s="22"/>
      <c r="J11" s="19">
        <v>-355170571</v>
      </c>
      <c r="K11" s="22"/>
      <c r="L11" s="70">
        <v>-354091518</v>
      </c>
    </row>
    <row r="12" spans="1:12" ht="6" customHeight="1">
      <c r="A12" s="101"/>
      <c r="B12" s="101"/>
      <c r="C12" s="79"/>
      <c r="D12" s="78"/>
      <c r="E12" s="79"/>
      <c r="F12" s="102"/>
      <c r="G12" s="82"/>
      <c r="H12" s="82"/>
      <c r="I12" s="82"/>
      <c r="J12" s="102"/>
      <c r="K12" s="82"/>
      <c r="L12" s="82"/>
    </row>
    <row r="13" spans="1:12" ht="19.2" customHeight="1">
      <c r="A13" s="101" t="s">
        <v>86</v>
      </c>
      <c r="B13" s="101"/>
      <c r="C13" s="79"/>
      <c r="D13" s="78"/>
      <c r="E13" s="79"/>
      <c r="F13" s="102">
        <f>SUM(F10:F11)</f>
        <v>111347747</v>
      </c>
      <c r="G13" s="82"/>
      <c r="H13" s="82">
        <f>SUM(H10:H11)</f>
        <v>139893165</v>
      </c>
      <c r="I13" s="82"/>
      <c r="J13" s="102">
        <f>SUM(J10:J11)</f>
        <v>108374105</v>
      </c>
      <c r="K13" s="82"/>
      <c r="L13" s="82">
        <f>SUM(L10:L11)</f>
        <v>115190178</v>
      </c>
    </row>
    <row r="14" spans="1:12" ht="6" customHeight="1">
      <c r="A14" s="101"/>
      <c r="B14" s="101"/>
      <c r="C14" s="79"/>
      <c r="D14" s="78"/>
      <c r="E14" s="79"/>
      <c r="F14" s="102"/>
      <c r="G14" s="82"/>
      <c r="H14" s="82"/>
      <c r="I14" s="82"/>
      <c r="J14" s="102"/>
      <c r="K14" s="82"/>
      <c r="L14" s="82"/>
    </row>
    <row r="15" spans="1:12" ht="19.2" customHeight="1">
      <c r="A15" s="103" t="s">
        <v>87</v>
      </c>
      <c r="B15" s="103"/>
      <c r="C15" s="79"/>
      <c r="D15" s="78"/>
      <c r="E15" s="79"/>
      <c r="F15" s="16">
        <v>2796401</v>
      </c>
      <c r="G15" s="82"/>
      <c r="H15" s="69">
        <v>2548008</v>
      </c>
      <c r="I15" s="82"/>
      <c r="J15" s="16">
        <v>4998094</v>
      </c>
      <c r="K15" s="82"/>
      <c r="L15" s="69">
        <v>7322054</v>
      </c>
    </row>
    <row r="16" spans="1:12" ht="19.2" customHeight="1">
      <c r="A16" s="103" t="s">
        <v>88</v>
      </c>
      <c r="B16" s="101"/>
      <c r="C16" s="79"/>
      <c r="D16" s="78"/>
      <c r="E16" s="79"/>
      <c r="F16" s="16">
        <v>-39727026</v>
      </c>
      <c r="G16" s="82"/>
      <c r="H16" s="69">
        <v>-43791208</v>
      </c>
      <c r="I16" s="82"/>
      <c r="J16" s="16">
        <v>-39075429</v>
      </c>
      <c r="K16" s="82"/>
      <c r="L16" s="69">
        <v>-39499799</v>
      </c>
    </row>
    <row r="17" spans="1:12" ht="19.2" customHeight="1">
      <c r="A17" s="103" t="s">
        <v>89</v>
      </c>
      <c r="B17" s="103"/>
      <c r="C17" s="79"/>
      <c r="D17" s="78"/>
      <c r="E17" s="79"/>
      <c r="F17" s="16">
        <v>-49076308</v>
      </c>
      <c r="G17" s="82"/>
      <c r="H17" s="69">
        <v>-47966131</v>
      </c>
      <c r="I17" s="82"/>
      <c r="J17" s="16">
        <v>-44878476</v>
      </c>
      <c r="K17" s="82"/>
      <c r="L17" s="69">
        <v>-44657074</v>
      </c>
    </row>
    <row r="18" spans="1:12" ht="19.2" customHeight="1">
      <c r="A18" s="103" t="s">
        <v>90</v>
      </c>
      <c r="B18" s="103"/>
      <c r="C18" s="79"/>
      <c r="D18" s="78"/>
      <c r="E18" s="79"/>
      <c r="F18" s="19">
        <v>-5182521</v>
      </c>
      <c r="G18" s="34"/>
      <c r="H18" s="70">
        <v>-2777838</v>
      </c>
      <c r="I18" s="34"/>
      <c r="J18" s="19">
        <v>-6570563</v>
      </c>
      <c r="K18" s="34"/>
      <c r="L18" s="70">
        <v>-2718312</v>
      </c>
    </row>
    <row r="19" spans="1:12" ht="6" customHeight="1">
      <c r="A19" s="103"/>
      <c r="B19" s="103"/>
      <c r="C19" s="79"/>
      <c r="D19" s="78"/>
      <c r="E19" s="79"/>
      <c r="F19" s="102"/>
      <c r="G19" s="82"/>
      <c r="H19" s="82"/>
      <c r="I19" s="82"/>
      <c r="J19" s="102"/>
      <c r="K19" s="82"/>
      <c r="L19" s="82"/>
    </row>
    <row r="20" spans="1:12" ht="19.2" customHeight="1">
      <c r="A20" s="101" t="s">
        <v>91</v>
      </c>
      <c r="B20" s="101"/>
      <c r="C20" s="79"/>
      <c r="D20" s="78"/>
      <c r="E20" s="79"/>
      <c r="F20" s="102">
        <f>SUM(F13:F18)</f>
        <v>20158293</v>
      </c>
      <c r="G20" s="104"/>
      <c r="H20" s="82">
        <f>SUM(H13:H18)</f>
        <v>47905996</v>
      </c>
      <c r="I20" s="104"/>
      <c r="J20" s="102">
        <f>SUM(J13:J18)</f>
        <v>22847731</v>
      </c>
      <c r="K20" s="104"/>
      <c r="L20" s="82">
        <f>SUM(L13:L18)</f>
        <v>35637047</v>
      </c>
    </row>
    <row r="21" spans="1:12" ht="19.2" customHeight="1">
      <c r="A21" s="103" t="s">
        <v>92</v>
      </c>
      <c r="B21" s="103"/>
      <c r="C21" s="79"/>
      <c r="D21" s="78"/>
      <c r="E21" s="79"/>
      <c r="F21" s="19">
        <v>-4191353</v>
      </c>
      <c r="G21" s="34"/>
      <c r="H21" s="70">
        <v>-9746394</v>
      </c>
      <c r="I21" s="34"/>
      <c r="J21" s="19">
        <v>-4736764</v>
      </c>
      <c r="K21" s="34"/>
      <c r="L21" s="70">
        <v>-7273423</v>
      </c>
    </row>
    <row r="22" spans="1:12" ht="6" customHeight="1">
      <c r="A22" s="79"/>
      <c r="B22" s="79"/>
      <c r="C22" s="79"/>
      <c r="D22" s="78"/>
      <c r="E22" s="79"/>
      <c r="F22" s="102"/>
      <c r="G22" s="105"/>
      <c r="H22" s="82"/>
      <c r="I22" s="105"/>
      <c r="J22" s="102"/>
      <c r="K22" s="105"/>
      <c r="L22" s="82"/>
    </row>
    <row r="23" spans="1:12" ht="19.2" customHeight="1" thickBot="1">
      <c r="A23" s="101" t="s">
        <v>93</v>
      </c>
      <c r="B23" s="101"/>
      <c r="C23" s="79"/>
      <c r="D23" s="78"/>
      <c r="E23" s="79"/>
      <c r="F23" s="106">
        <f>SUM(F20:F22)</f>
        <v>15966940</v>
      </c>
      <c r="G23" s="107"/>
      <c r="H23" s="176">
        <f>SUM(H20:H22)</f>
        <v>38159602</v>
      </c>
      <c r="I23" s="107"/>
      <c r="J23" s="106">
        <f>SUM(J20:J22)</f>
        <v>18110967</v>
      </c>
      <c r="K23" s="107"/>
      <c r="L23" s="176">
        <f>SUM(L20:L22)</f>
        <v>28363624</v>
      </c>
    </row>
    <row r="24" spans="1:12" ht="6" customHeight="1" thickTop="1">
      <c r="A24" s="79"/>
      <c r="B24" s="79"/>
      <c r="C24" s="79"/>
      <c r="D24" s="78"/>
      <c r="E24" s="79"/>
      <c r="F24" s="102"/>
      <c r="G24" s="105"/>
      <c r="H24" s="82"/>
      <c r="I24" s="105"/>
      <c r="J24" s="102"/>
      <c r="K24" s="105"/>
      <c r="L24" s="82"/>
    </row>
    <row r="25" spans="1:12" ht="19.2" customHeight="1" thickBot="1">
      <c r="A25" s="101" t="s">
        <v>94</v>
      </c>
      <c r="B25" s="77"/>
      <c r="C25" s="77"/>
      <c r="D25" s="78"/>
      <c r="E25" s="79"/>
      <c r="F25" s="106">
        <f>SUM(F23:F24)</f>
        <v>15966940</v>
      </c>
      <c r="G25" s="105"/>
      <c r="H25" s="176">
        <f>SUM(H23:H24)</f>
        <v>38159602</v>
      </c>
      <c r="I25" s="105"/>
      <c r="J25" s="106">
        <f>SUM(J23:J24)</f>
        <v>18110967</v>
      </c>
      <c r="K25" s="105"/>
      <c r="L25" s="176">
        <f>SUM(L23:L24)</f>
        <v>28363624</v>
      </c>
    </row>
    <row r="26" spans="1:12" ht="10.199999999999999" customHeight="1" thickTop="1">
      <c r="A26" s="101"/>
      <c r="B26" s="77"/>
      <c r="C26" s="77"/>
      <c r="D26" s="78"/>
      <c r="E26" s="79"/>
      <c r="F26" s="102"/>
      <c r="G26" s="105"/>
      <c r="H26" s="82"/>
      <c r="I26" s="105"/>
      <c r="J26" s="102"/>
      <c r="K26" s="105"/>
      <c r="L26" s="82"/>
    </row>
    <row r="27" spans="1:12" ht="19.2" customHeight="1">
      <c r="A27" s="108" t="s">
        <v>211</v>
      </c>
      <c r="B27" s="109"/>
      <c r="C27" s="109"/>
      <c r="D27" s="109"/>
      <c r="E27" s="109"/>
      <c r="F27" s="102"/>
      <c r="G27" s="110"/>
      <c r="H27" s="82"/>
      <c r="I27" s="110"/>
      <c r="J27" s="102"/>
      <c r="K27" s="110"/>
      <c r="L27" s="82"/>
    </row>
    <row r="28" spans="1:12" ht="19.2" customHeight="1">
      <c r="A28" s="109" t="s">
        <v>95</v>
      </c>
      <c r="B28" s="109"/>
      <c r="C28" s="109"/>
      <c r="D28" s="109"/>
      <c r="E28" s="111"/>
      <c r="F28" s="112">
        <v>16008121</v>
      </c>
      <c r="G28" s="111"/>
      <c r="H28" s="111">
        <v>37991615</v>
      </c>
      <c r="I28" s="111"/>
      <c r="J28" s="112">
        <v>18110967</v>
      </c>
      <c r="K28" s="111"/>
      <c r="L28" s="111">
        <v>28363624</v>
      </c>
    </row>
    <row r="29" spans="1:12" ht="19.2" customHeight="1">
      <c r="A29" s="109" t="s">
        <v>96</v>
      </c>
      <c r="B29" s="109"/>
      <c r="C29" s="109"/>
      <c r="D29" s="109"/>
      <c r="E29" s="69"/>
      <c r="F29" s="19">
        <v>-41181</v>
      </c>
      <c r="G29" s="69"/>
      <c r="H29" s="70">
        <v>167987</v>
      </c>
      <c r="I29" s="69"/>
      <c r="J29" s="35">
        <v>0</v>
      </c>
      <c r="K29" s="69"/>
      <c r="L29" s="88">
        <v>0</v>
      </c>
    </row>
    <row r="30" spans="1:12" ht="6" customHeight="1">
      <c r="A30" s="109"/>
      <c r="B30" s="109"/>
      <c r="C30" s="109"/>
      <c r="D30" s="109"/>
      <c r="E30" s="113"/>
      <c r="F30" s="102"/>
      <c r="G30" s="113"/>
      <c r="H30" s="82"/>
      <c r="I30" s="113"/>
      <c r="J30" s="102"/>
      <c r="K30" s="113"/>
      <c r="L30" s="82"/>
    </row>
    <row r="31" spans="1:12" ht="19.2" customHeight="1" thickBot="1">
      <c r="A31" s="109"/>
      <c r="B31" s="109"/>
      <c r="C31" s="109"/>
      <c r="D31" s="109"/>
      <c r="E31" s="111"/>
      <c r="F31" s="106">
        <f>F23</f>
        <v>15966940</v>
      </c>
      <c r="G31" s="111"/>
      <c r="H31" s="176">
        <f>H23</f>
        <v>38159602</v>
      </c>
      <c r="I31" s="111"/>
      <c r="J31" s="106">
        <f>SUM(J28:J30)</f>
        <v>18110967</v>
      </c>
      <c r="K31" s="111"/>
      <c r="L31" s="176">
        <f>SUM(L28:L30)</f>
        <v>28363624</v>
      </c>
    </row>
    <row r="32" spans="1:12" ht="10.199999999999999" customHeight="1" thickTop="1">
      <c r="A32" s="109"/>
      <c r="B32" s="109"/>
      <c r="C32" s="109"/>
      <c r="D32" s="109"/>
      <c r="E32" s="113"/>
      <c r="F32" s="102"/>
      <c r="G32" s="113"/>
      <c r="H32" s="82"/>
      <c r="I32" s="113"/>
      <c r="J32" s="102"/>
      <c r="K32" s="113"/>
      <c r="L32" s="82"/>
    </row>
    <row r="33" spans="1:12" ht="19.2" customHeight="1">
      <c r="A33" s="108" t="s">
        <v>212</v>
      </c>
      <c r="B33" s="109"/>
      <c r="C33" s="109"/>
      <c r="D33" s="109"/>
      <c r="E33" s="113"/>
      <c r="F33" s="102"/>
      <c r="G33" s="113"/>
      <c r="H33" s="82"/>
      <c r="I33" s="113"/>
      <c r="J33" s="102"/>
      <c r="K33" s="113"/>
      <c r="L33" s="82"/>
    </row>
    <row r="34" spans="1:12" ht="19.2" customHeight="1">
      <c r="A34" s="109" t="s">
        <v>95</v>
      </c>
      <c r="B34" s="109"/>
      <c r="C34" s="109"/>
      <c r="D34" s="109"/>
      <c r="E34" s="111"/>
      <c r="F34" s="112">
        <v>16008121</v>
      </c>
      <c r="G34" s="111"/>
      <c r="H34" s="111">
        <v>37991615</v>
      </c>
      <c r="I34" s="111"/>
      <c r="J34" s="112">
        <v>18110967</v>
      </c>
      <c r="K34" s="111"/>
      <c r="L34" s="111">
        <v>28363624</v>
      </c>
    </row>
    <row r="35" spans="1:12" ht="19.2" customHeight="1">
      <c r="A35" s="109" t="s">
        <v>96</v>
      </c>
      <c r="B35" s="109"/>
      <c r="C35" s="109"/>
      <c r="D35" s="109"/>
      <c r="E35" s="69"/>
      <c r="F35" s="19">
        <v>-41181</v>
      </c>
      <c r="G35" s="69"/>
      <c r="H35" s="70">
        <v>167987</v>
      </c>
      <c r="I35" s="69"/>
      <c r="J35" s="19">
        <v>0</v>
      </c>
      <c r="K35" s="69"/>
      <c r="L35" s="70">
        <v>0</v>
      </c>
    </row>
    <row r="36" spans="1:12" ht="6" customHeight="1">
      <c r="A36" s="109"/>
      <c r="B36" s="109"/>
      <c r="C36" s="109"/>
      <c r="D36" s="109"/>
      <c r="E36" s="113"/>
      <c r="F36" s="102"/>
      <c r="G36" s="113"/>
      <c r="H36" s="82"/>
      <c r="I36" s="113"/>
      <c r="J36" s="102"/>
      <c r="K36" s="113"/>
      <c r="L36" s="82"/>
    </row>
    <row r="37" spans="1:12" ht="18.600000000000001" customHeight="1" thickBot="1">
      <c r="A37" s="109"/>
      <c r="B37" s="109"/>
      <c r="C37" s="109"/>
      <c r="D37" s="109"/>
      <c r="E37" s="111"/>
      <c r="F37" s="106">
        <f>SUM(F34:F35)</f>
        <v>15966940</v>
      </c>
      <c r="G37" s="111"/>
      <c r="H37" s="176">
        <f>SUM(H34:H35)</f>
        <v>38159602</v>
      </c>
      <c r="I37" s="111"/>
      <c r="J37" s="106">
        <f>SUM(J34:J36)</f>
        <v>18110967</v>
      </c>
      <c r="K37" s="111"/>
      <c r="L37" s="176">
        <f>SUM(L34:L36)</f>
        <v>28363624</v>
      </c>
    </row>
    <row r="38" spans="1:12" ht="10.199999999999999" customHeight="1" thickTop="1">
      <c r="A38" s="103"/>
      <c r="B38" s="103"/>
      <c r="C38" s="79"/>
      <c r="D38" s="79"/>
      <c r="E38" s="79"/>
      <c r="F38" s="102"/>
      <c r="G38" s="105"/>
      <c r="H38" s="82"/>
      <c r="I38" s="105"/>
      <c r="J38" s="102"/>
      <c r="K38" s="105"/>
      <c r="L38" s="82"/>
    </row>
    <row r="39" spans="1:12" ht="18.600000000000001" customHeight="1">
      <c r="A39" s="101" t="s">
        <v>97</v>
      </c>
      <c r="B39" s="101"/>
      <c r="C39" s="79"/>
      <c r="D39" s="79"/>
      <c r="E39" s="79"/>
      <c r="F39" s="102"/>
      <c r="G39" s="105"/>
      <c r="H39" s="82"/>
      <c r="I39" s="105"/>
      <c r="J39" s="102"/>
      <c r="K39" s="105"/>
      <c r="L39" s="82"/>
    </row>
    <row r="40" spans="1:12" ht="18.600000000000001" customHeight="1">
      <c r="A40" s="101"/>
      <c r="B40" s="101" t="s">
        <v>98</v>
      </c>
      <c r="C40" s="79"/>
      <c r="D40" s="79"/>
      <c r="E40" s="79"/>
      <c r="F40" s="102"/>
      <c r="G40" s="105"/>
      <c r="H40" s="82"/>
      <c r="I40" s="105"/>
      <c r="J40" s="102"/>
      <c r="K40" s="105"/>
      <c r="L40" s="82"/>
    </row>
    <row r="41" spans="1:12" ht="18.600000000000001" customHeight="1" thickBot="1">
      <c r="A41" s="103" t="s">
        <v>99</v>
      </c>
      <c r="B41" s="101"/>
      <c r="C41" s="77"/>
      <c r="D41" s="78">
        <v>12</v>
      </c>
      <c r="E41" s="79"/>
      <c r="F41" s="185">
        <v>0.02</v>
      </c>
      <c r="G41" s="114"/>
      <c r="H41" s="177">
        <v>5.328073576195589E-2</v>
      </c>
      <c r="I41" s="114"/>
      <c r="J41" s="185">
        <v>0.02</v>
      </c>
      <c r="K41" s="119"/>
      <c r="L41" s="177">
        <v>3.9778113028242426E-2</v>
      </c>
    </row>
    <row r="42" spans="1:12" ht="6" customHeight="1" thickTop="1">
      <c r="A42" s="103"/>
      <c r="B42" s="101"/>
      <c r="C42" s="77"/>
      <c r="D42" s="78"/>
      <c r="E42" s="79"/>
      <c r="F42" s="115"/>
      <c r="G42" s="116"/>
      <c r="H42" s="178"/>
      <c r="I42" s="116"/>
      <c r="J42" s="120"/>
      <c r="K42" s="121"/>
      <c r="L42" s="179"/>
    </row>
    <row r="43" spans="1:12" ht="18" customHeight="1" thickBot="1">
      <c r="A43" s="103" t="s">
        <v>100</v>
      </c>
      <c r="B43" s="101"/>
      <c r="C43" s="77"/>
      <c r="D43" s="78">
        <v>12</v>
      </c>
      <c r="E43" s="79"/>
      <c r="F43" s="185">
        <v>0.02</v>
      </c>
      <c r="G43" s="114"/>
      <c r="H43" s="177">
        <v>5.328073576195589E-2</v>
      </c>
      <c r="I43" s="114"/>
      <c r="J43" s="185">
        <v>0.02</v>
      </c>
      <c r="K43" s="119"/>
      <c r="L43" s="177">
        <v>3.9778113028242426E-2</v>
      </c>
    </row>
    <row r="44" spans="1:12" ht="18.75" customHeight="1" thickTop="1">
      <c r="A44" s="101"/>
      <c r="B44" s="101"/>
      <c r="C44" s="77"/>
      <c r="D44" s="78"/>
      <c r="E44" s="79"/>
      <c r="F44" s="117"/>
      <c r="G44" s="118"/>
      <c r="H44" s="117"/>
      <c r="I44" s="118"/>
      <c r="J44" s="117"/>
      <c r="K44" s="81"/>
      <c r="L44" s="117"/>
    </row>
    <row r="45" spans="1:12" ht="18.75" customHeight="1">
      <c r="A45" s="101"/>
      <c r="B45" s="101"/>
      <c r="C45" s="77"/>
      <c r="D45" s="78"/>
      <c r="E45" s="79"/>
      <c r="F45" s="117"/>
      <c r="G45" s="118"/>
      <c r="H45" s="117"/>
      <c r="I45" s="118"/>
      <c r="J45" s="117"/>
      <c r="K45" s="81"/>
      <c r="L45" s="117"/>
    </row>
    <row r="46" spans="1:12" ht="18.75" customHeight="1">
      <c r="A46" s="101"/>
      <c r="B46" s="101"/>
      <c r="C46" s="77"/>
      <c r="D46" s="78"/>
      <c r="E46" s="79"/>
      <c r="F46" s="117"/>
      <c r="G46" s="118"/>
      <c r="H46" s="117"/>
      <c r="I46" s="118"/>
      <c r="J46" s="117"/>
      <c r="K46" s="81"/>
      <c r="L46" s="117"/>
    </row>
    <row r="47" spans="1:12" ht="18.75" customHeight="1">
      <c r="A47" s="101"/>
      <c r="B47" s="101"/>
      <c r="C47" s="77"/>
      <c r="D47" s="78"/>
      <c r="E47" s="79"/>
      <c r="F47" s="117"/>
      <c r="G47" s="118"/>
      <c r="H47" s="117"/>
      <c r="I47" s="118"/>
      <c r="J47" s="117"/>
      <c r="K47" s="81"/>
      <c r="L47" s="117"/>
    </row>
    <row r="48" spans="1:12" ht="18.75" customHeight="1">
      <c r="A48" s="101"/>
      <c r="B48" s="101"/>
      <c r="C48" s="77"/>
      <c r="D48" s="78"/>
      <c r="E48" s="79"/>
      <c r="F48" s="117"/>
      <c r="G48" s="118"/>
      <c r="H48" s="117"/>
      <c r="I48" s="118"/>
      <c r="J48" s="117"/>
      <c r="K48" s="81"/>
      <c r="L48" s="117"/>
    </row>
    <row r="49" spans="1:12" ht="18.75" customHeight="1">
      <c r="A49" s="101"/>
      <c r="B49" s="101"/>
      <c r="C49" s="77"/>
      <c r="D49" s="78"/>
      <c r="E49" s="79"/>
      <c r="F49" s="117"/>
      <c r="G49" s="118"/>
      <c r="H49" s="117"/>
      <c r="I49" s="118"/>
      <c r="J49" s="117"/>
      <c r="K49" s="81"/>
      <c r="L49" s="117"/>
    </row>
    <row r="50" spans="1:12" ht="16.5" customHeight="1">
      <c r="A50" s="101"/>
      <c r="B50" s="101"/>
      <c r="C50" s="77"/>
      <c r="D50" s="78"/>
      <c r="E50" s="79"/>
      <c r="F50" s="117"/>
      <c r="G50" s="118"/>
      <c r="H50" s="117"/>
      <c r="I50" s="118"/>
      <c r="J50" s="117"/>
      <c r="K50" s="81"/>
      <c r="L50" s="117"/>
    </row>
    <row r="51" spans="1:12" ht="12" customHeight="1">
      <c r="A51" s="101"/>
      <c r="B51" s="101"/>
      <c r="C51" s="77"/>
      <c r="D51" s="78"/>
      <c r="E51" s="79"/>
      <c r="F51" s="117"/>
      <c r="G51" s="118"/>
      <c r="H51" s="117"/>
      <c r="I51" s="118"/>
      <c r="J51" s="117"/>
      <c r="K51" s="81"/>
      <c r="L51" s="117"/>
    </row>
    <row r="52" spans="1:12" ht="22.35" customHeight="1">
      <c r="A52" s="84" t="s">
        <v>38</v>
      </c>
      <c r="B52" s="84"/>
      <c r="C52" s="84"/>
      <c r="D52" s="85"/>
      <c r="E52" s="84"/>
      <c r="F52" s="86"/>
      <c r="G52" s="87"/>
      <c r="H52" s="86"/>
      <c r="I52" s="88"/>
      <c r="J52" s="88"/>
      <c r="K52" s="88"/>
      <c r="L52" s="88"/>
    </row>
  </sheetData>
  <mergeCells count="2">
    <mergeCell ref="F5:H5"/>
    <mergeCell ref="J5:L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"/>
  <sheetViews>
    <sheetView topLeftCell="A3" zoomScaleNormal="100" zoomScaleSheetLayoutView="72" workbookViewId="0">
      <selection activeCell="B12" sqref="B12"/>
    </sheetView>
  </sheetViews>
  <sheetFormatPr defaultColWidth="9.33203125" defaultRowHeight="19.2" customHeight="1"/>
  <cols>
    <col min="1" max="1" width="1.5546875" style="79" customWidth="1"/>
    <col min="2" max="2" width="35.5546875" style="79" customWidth="1"/>
    <col min="3" max="3" width="8.6640625" style="79" customWidth="1"/>
    <col min="4" max="4" width="0.5546875" style="79" customWidth="1"/>
    <col min="5" max="5" width="10.6640625" style="79" customWidth="1"/>
    <col min="6" max="6" width="0.5546875" style="79" customWidth="1"/>
    <col min="7" max="7" width="10.6640625" style="79" customWidth="1"/>
    <col min="8" max="8" width="0.5546875" style="79" customWidth="1"/>
    <col min="9" max="9" width="10.6640625" style="79" customWidth="1"/>
    <col min="10" max="10" width="0.5546875" style="79" customWidth="1"/>
    <col min="11" max="11" width="10.6640625" style="79" customWidth="1"/>
    <col min="12" max="12" width="0.5546875" style="79" customWidth="1"/>
    <col min="13" max="13" width="10.6640625" style="79" customWidth="1"/>
    <col min="14" max="14" width="0.5546875" style="79" customWidth="1"/>
    <col min="15" max="15" width="10.6640625" style="79" customWidth="1"/>
    <col min="16" max="16" width="0.5546875" style="79" customWidth="1"/>
    <col min="17" max="17" width="10.6640625" style="79" customWidth="1"/>
    <col min="18" max="18" width="0.5546875" style="79" customWidth="1"/>
    <col min="19" max="19" width="14.5546875" style="79" customWidth="1"/>
    <col min="20" max="20" width="0.5546875" style="79" customWidth="1"/>
    <col min="21" max="21" width="12.6640625" style="79" customWidth="1"/>
    <col min="22" max="22" width="0.5546875" style="79" customWidth="1"/>
    <col min="23" max="23" width="10.6640625" style="79" customWidth="1"/>
    <col min="24" max="24" width="0.5546875" style="79" customWidth="1"/>
    <col min="25" max="25" width="10.6640625" style="79" customWidth="1"/>
    <col min="26" max="26" width="0.5546875" style="79" customWidth="1"/>
    <col min="27" max="27" width="10.6640625" style="79" customWidth="1"/>
    <col min="28" max="16384" width="9.33203125" style="79"/>
  </cols>
  <sheetData>
    <row r="1" spans="1:27" ht="20.100000000000001" customHeight="1">
      <c r="A1" s="192" t="s">
        <v>0</v>
      </c>
      <c r="B1" s="192"/>
      <c r="C1" s="19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3"/>
      <c r="P1" s="123"/>
      <c r="R1" s="123"/>
      <c r="S1" s="123"/>
      <c r="T1" s="123"/>
      <c r="U1" s="123"/>
      <c r="V1" s="123"/>
      <c r="W1" s="123"/>
      <c r="X1" s="123"/>
      <c r="Z1" s="123"/>
    </row>
    <row r="2" spans="1:27" ht="20.100000000000001" customHeight="1">
      <c r="A2" s="124" t="s">
        <v>103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3"/>
      <c r="P2" s="123"/>
      <c r="R2" s="123"/>
      <c r="S2" s="123"/>
      <c r="T2" s="123"/>
      <c r="U2" s="123"/>
      <c r="V2" s="123"/>
      <c r="W2" s="123"/>
      <c r="X2" s="123"/>
      <c r="Z2" s="123"/>
    </row>
    <row r="3" spans="1:27" ht="20.100000000000001" customHeight="1">
      <c r="A3" s="125" t="str">
        <f>+'PL 6 (9m)'!A3</f>
        <v>สำหรับรอบระยะเวลาเก้าเดือนสิ้นสุดวันที่ 30 กันยายน พ.ศ. 2567</v>
      </c>
      <c r="B3" s="125"/>
      <c r="C3" s="125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7"/>
      <c r="P3" s="127"/>
      <c r="Q3" s="84"/>
      <c r="R3" s="127"/>
      <c r="S3" s="127"/>
      <c r="T3" s="127"/>
      <c r="U3" s="127"/>
      <c r="V3" s="127"/>
      <c r="W3" s="127"/>
      <c r="X3" s="127"/>
      <c r="Y3" s="84"/>
      <c r="Z3" s="127"/>
      <c r="AA3" s="84"/>
    </row>
    <row r="4" spans="1:27" ht="20.100000000000001" customHeight="1">
      <c r="A4" s="124"/>
      <c r="B4" s="124"/>
      <c r="C4" s="124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3"/>
      <c r="P4" s="123"/>
      <c r="R4" s="123"/>
      <c r="S4" s="123"/>
      <c r="T4" s="123"/>
      <c r="U4" s="123"/>
      <c r="V4" s="123"/>
      <c r="W4" s="123"/>
      <c r="X4" s="123"/>
      <c r="Z4" s="123"/>
    </row>
    <row r="5" spans="1:27" ht="20.100000000000001" customHeight="1">
      <c r="A5" s="124"/>
      <c r="B5" s="124"/>
      <c r="C5" s="124"/>
      <c r="D5" s="124"/>
      <c r="E5" s="193" t="s">
        <v>104</v>
      </c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</row>
    <row r="6" spans="1:27" ht="20.100000000000001" customHeight="1">
      <c r="A6" s="124"/>
      <c r="B6" s="124"/>
      <c r="C6" s="124"/>
      <c r="D6" s="124"/>
      <c r="E6" s="193" t="s">
        <v>95</v>
      </c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29"/>
      <c r="Y6" s="122"/>
      <c r="Z6" s="130"/>
      <c r="AA6" s="130"/>
    </row>
    <row r="7" spans="1:27" ht="20.100000000000001" customHeight="1">
      <c r="E7" s="194" t="s">
        <v>105</v>
      </c>
      <c r="F7" s="194"/>
      <c r="G7" s="194"/>
      <c r="H7" s="194"/>
      <c r="I7" s="194"/>
      <c r="J7" s="194"/>
      <c r="K7" s="194"/>
      <c r="L7" s="194"/>
      <c r="M7" s="194"/>
      <c r="N7" s="131"/>
      <c r="O7" s="193" t="s">
        <v>73</v>
      </c>
      <c r="P7" s="193"/>
      <c r="Q7" s="193"/>
      <c r="R7" s="131"/>
      <c r="S7" s="193" t="s">
        <v>76</v>
      </c>
      <c r="T7" s="193"/>
      <c r="U7" s="193"/>
      <c r="V7" s="123"/>
      <c r="W7" s="123"/>
      <c r="X7" s="123"/>
      <c r="Z7" s="131"/>
      <c r="AA7" s="131"/>
    </row>
    <row r="8" spans="1:27" ht="20.100000000000001" customHeight="1">
      <c r="I8" s="132" t="s">
        <v>55</v>
      </c>
      <c r="J8" s="132"/>
      <c r="K8" s="132"/>
      <c r="L8" s="132"/>
      <c r="M8" s="132"/>
      <c r="N8" s="131"/>
      <c r="P8" s="133"/>
      <c r="Q8" s="133"/>
      <c r="R8" s="133"/>
      <c r="S8" s="134" t="s">
        <v>106</v>
      </c>
      <c r="T8" s="134"/>
      <c r="U8" s="134" t="s">
        <v>107</v>
      </c>
      <c r="V8" s="131"/>
      <c r="X8" s="131"/>
    </row>
    <row r="9" spans="1:27" ht="20.100000000000001" customHeight="1">
      <c r="D9" s="133"/>
      <c r="E9" s="133"/>
      <c r="F9" s="133"/>
      <c r="G9" s="133"/>
      <c r="H9" s="133"/>
      <c r="I9" s="133" t="s">
        <v>108</v>
      </c>
      <c r="J9" s="132"/>
      <c r="K9" s="132" t="s">
        <v>109</v>
      </c>
      <c r="L9" s="132"/>
      <c r="M9" s="132" t="s">
        <v>109</v>
      </c>
      <c r="N9" s="131"/>
      <c r="O9" s="133" t="s">
        <v>110</v>
      </c>
      <c r="P9" s="133"/>
      <c r="Q9" s="133"/>
      <c r="R9" s="133"/>
      <c r="S9" s="132" t="s">
        <v>111</v>
      </c>
      <c r="T9" s="134"/>
      <c r="U9" s="134" t="s">
        <v>112</v>
      </c>
      <c r="V9" s="131"/>
      <c r="W9" s="134" t="s">
        <v>113</v>
      </c>
      <c r="X9" s="131"/>
      <c r="Y9" s="134" t="s">
        <v>112</v>
      </c>
    </row>
    <row r="10" spans="1:27" ht="20.100000000000001" customHeight="1">
      <c r="D10" s="133"/>
      <c r="E10" s="133" t="s">
        <v>114</v>
      </c>
      <c r="F10" s="133"/>
      <c r="G10" s="135" t="s">
        <v>115</v>
      </c>
      <c r="H10" s="133"/>
      <c r="I10" s="135" t="s">
        <v>116</v>
      </c>
      <c r="J10" s="131"/>
      <c r="K10" s="135" t="s">
        <v>117</v>
      </c>
      <c r="L10" s="135"/>
      <c r="M10" s="135" t="s">
        <v>117</v>
      </c>
      <c r="N10" s="131"/>
      <c r="O10" s="133" t="s">
        <v>118</v>
      </c>
      <c r="P10" s="133"/>
      <c r="Q10" s="133" t="s">
        <v>119</v>
      </c>
      <c r="R10" s="133"/>
      <c r="S10" s="134" t="s">
        <v>120</v>
      </c>
      <c r="T10" s="134"/>
      <c r="U10" s="134" t="s">
        <v>121</v>
      </c>
      <c r="V10" s="133"/>
      <c r="W10" s="134" t="s">
        <v>122</v>
      </c>
      <c r="X10" s="133"/>
      <c r="Y10" s="134" t="s">
        <v>123</v>
      </c>
      <c r="Z10" s="133"/>
      <c r="AA10" s="133" t="s">
        <v>113</v>
      </c>
    </row>
    <row r="11" spans="1:27" ht="20.100000000000001" customHeight="1">
      <c r="D11" s="133"/>
      <c r="E11" s="133" t="s">
        <v>124</v>
      </c>
      <c r="F11" s="133"/>
      <c r="G11" s="135" t="s">
        <v>125</v>
      </c>
      <c r="H11" s="133"/>
      <c r="I11" s="135" t="s">
        <v>126</v>
      </c>
      <c r="J11" s="131"/>
      <c r="K11" s="135" t="s">
        <v>127</v>
      </c>
      <c r="L11" s="135"/>
      <c r="M11" s="135" t="s">
        <v>201</v>
      </c>
      <c r="N11" s="131"/>
      <c r="O11" s="133" t="s">
        <v>128</v>
      </c>
      <c r="P11" s="133"/>
      <c r="Q11" s="133" t="s">
        <v>129</v>
      </c>
      <c r="R11" s="133"/>
      <c r="S11" s="134" t="s">
        <v>130</v>
      </c>
      <c r="T11" s="134"/>
      <c r="U11" s="133" t="s">
        <v>131</v>
      </c>
      <c r="V11" s="133"/>
      <c r="W11" s="134" t="s">
        <v>132</v>
      </c>
      <c r="X11" s="133"/>
      <c r="Y11" s="134" t="s">
        <v>133</v>
      </c>
      <c r="Z11" s="133"/>
      <c r="AA11" s="133" t="s">
        <v>134</v>
      </c>
    </row>
    <row r="12" spans="1:27" ht="20.100000000000001" customHeight="1">
      <c r="C12" s="128" t="s">
        <v>11</v>
      </c>
      <c r="D12" s="133"/>
      <c r="E12" s="136" t="s">
        <v>12</v>
      </c>
      <c r="F12" s="133"/>
      <c r="G12" s="136" t="s">
        <v>12</v>
      </c>
      <c r="H12" s="133"/>
      <c r="I12" s="136" t="s">
        <v>12</v>
      </c>
      <c r="J12" s="131"/>
      <c r="K12" s="136" t="s">
        <v>12</v>
      </c>
      <c r="L12" s="133"/>
      <c r="M12" s="136" t="s">
        <v>12</v>
      </c>
      <c r="N12" s="131"/>
      <c r="O12" s="136" t="s">
        <v>12</v>
      </c>
      <c r="P12" s="133"/>
      <c r="Q12" s="136" t="s">
        <v>12</v>
      </c>
      <c r="R12" s="133"/>
      <c r="S12" s="136" t="s">
        <v>12</v>
      </c>
      <c r="T12" s="134"/>
      <c r="U12" s="136" t="s">
        <v>12</v>
      </c>
      <c r="V12" s="133"/>
      <c r="W12" s="136" t="s">
        <v>12</v>
      </c>
      <c r="X12" s="133"/>
      <c r="Y12" s="136" t="s">
        <v>12</v>
      </c>
      <c r="Z12" s="133"/>
      <c r="AA12" s="136" t="s">
        <v>12</v>
      </c>
    </row>
    <row r="13" spans="1:27" ht="8.1" customHeight="1">
      <c r="D13" s="122"/>
      <c r="E13" s="122"/>
      <c r="F13" s="122"/>
      <c r="G13" s="123"/>
      <c r="H13" s="122"/>
      <c r="I13" s="122"/>
      <c r="J13" s="123"/>
      <c r="K13" s="123"/>
      <c r="L13" s="123"/>
      <c r="M13" s="123"/>
      <c r="N13" s="123"/>
      <c r="O13" s="123"/>
      <c r="P13" s="122"/>
      <c r="Q13" s="122"/>
      <c r="R13" s="122"/>
      <c r="S13" s="122"/>
      <c r="T13" s="122"/>
      <c r="U13" s="122"/>
      <c r="V13" s="122"/>
      <c r="W13" s="122"/>
      <c r="X13" s="122"/>
      <c r="Y13" s="123"/>
      <c r="Z13" s="122"/>
      <c r="AA13" s="123"/>
    </row>
    <row r="14" spans="1:27" ht="20.100000000000001" customHeight="1">
      <c r="A14" s="77" t="s">
        <v>135</v>
      </c>
      <c r="B14" s="77"/>
      <c r="C14" s="78"/>
      <c r="D14" s="138"/>
      <c r="E14" s="138">
        <v>343199962</v>
      </c>
      <c r="F14" s="34"/>
      <c r="G14" s="138">
        <v>123546680</v>
      </c>
      <c r="H14" s="34"/>
      <c r="I14" s="138">
        <v>2028369</v>
      </c>
      <c r="J14" s="34"/>
      <c r="K14" s="138">
        <v>6794219</v>
      </c>
      <c r="L14" s="138"/>
      <c r="M14" s="138">
        <v>0</v>
      </c>
      <c r="N14" s="34"/>
      <c r="O14" s="138">
        <v>25741054</v>
      </c>
      <c r="P14" s="34"/>
      <c r="Q14" s="138">
        <v>151862618</v>
      </c>
      <c r="R14" s="34"/>
      <c r="S14" s="138">
        <v>-13570353</v>
      </c>
      <c r="T14" s="34"/>
      <c r="U14" s="138">
        <v>-101637</v>
      </c>
      <c r="V14" s="34"/>
      <c r="W14" s="138">
        <f>SUM(E14:U14)</f>
        <v>639500912</v>
      </c>
      <c r="X14" s="34"/>
      <c r="Y14" s="138">
        <v>1398209</v>
      </c>
      <c r="Z14" s="46"/>
      <c r="AA14" s="46">
        <f>SUM(W14:Y14)</f>
        <v>640899121</v>
      </c>
    </row>
    <row r="15" spans="1:27" ht="8.1" customHeight="1">
      <c r="A15" s="77"/>
      <c r="B15" s="77"/>
      <c r="C15" s="78"/>
      <c r="D15" s="137"/>
      <c r="E15" s="137"/>
      <c r="F15" s="137"/>
      <c r="G15" s="137"/>
      <c r="H15" s="137"/>
      <c r="I15" s="137"/>
      <c r="J15" s="34"/>
      <c r="K15" s="137"/>
      <c r="L15" s="137"/>
      <c r="M15" s="137"/>
      <c r="N15" s="34"/>
      <c r="O15" s="137"/>
      <c r="P15" s="34"/>
      <c r="Q15" s="137"/>
      <c r="R15" s="34"/>
      <c r="S15" s="137"/>
      <c r="T15" s="34"/>
      <c r="U15" s="137"/>
      <c r="V15" s="34"/>
      <c r="W15" s="137"/>
      <c r="X15" s="34"/>
      <c r="Y15" s="137"/>
      <c r="Z15" s="123"/>
      <c r="AA15" s="137"/>
    </row>
    <row r="16" spans="1:27" ht="20.100000000000001" customHeight="1">
      <c r="A16" s="77" t="s">
        <v>136</v>
      </c>
      <c r="B16" s="77"/>
      <c r="C16" s="78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12"/>
      <c r="AA16" s="180"/>
    </row>
    <row r="17" spans="1:27" ht="20.100000000000001" customHeight="1">
      <c r="A17" s="77"/>
      <c r="B17" s="77" t="s">
        <v>137</v>
      </c>
      <c r="C17" s="78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12"/>
      <c r="AA17" s="46"/>
    </row>
    <row r="18" spans="1:27" ht="20.100000000000001" customHeight="1">
      <c r="A18" s="79" t="s">
        <v>138</v>
      </c>
      <c r="B18" s="77"/>
      <c r="C18" s="78"/>
      <c r="D18" s="46"/>
      <c r="E18" s="46">
        <v>31355070</v>
      </c>
      <c r="F18" s="46"/>
      <c r="G18" s="46">
        <v>100336222</v>
      </c>
      <c r="H18" s="46"/>
      <c r="I18" s="46">
        <v>0</v>
      </c>
      <c r="J18" s="46"/>
      <c r="K18" s="46">
        <v>0</v>
      </c>
      <c r="L18" s="46"/>
      <c r="M18" s="46">
        <v>0</v>
      </c>
      <c r="N18" s="46"/>
      <c r="O18" s="46">
        <v>0</v>
      </c>
      <c r="P18" s="46"/>
      <c r="Q18" s="46">
        <v>0</v>
      </c>
      <c r="R18" s="46"/>
      <c r="S18" s="46">
        <v>0</v>
      </c>
      <c r="T18" s="46"/>
      <c r="U18" s="46">
        <v>0</v>
      </c>
      <c r="V18" s="46"/>
      <c r="W18" s="138">
        <f>SUM(E18:U18)</f>
        <v>131691292</v>
      </c>
      <c r="X18" s="46"/>
      <c r="Y18" s="46">
        <v>0</v>
      </c>
      <c r="Z18" s="12"/>
      <c r="AA18" s="46">
        <f>SUM(W18:Y18)</f>
        <v>131691292</v>
      </c>
    </row>
    <row r="19" spans="1:27" ht="20.100000000000001" customHeight="1">
      <c r="A19" s="79" t="s">
        <v>139</v>
      </c>
      <c r="B19" s="77"/>
      <c r="C19" s="78"/>
      <c r="D19" s="46"/>
      <c r="E19" s="46">
        <v>0</v>
      </c>
      <c r="F19" s="46"/>
      <c r="G19" s="46">
        <v>0</v>
      </c>
      <c r="H19" s="46"/>
      <c r="I19" s="46">
        <v>0</v>
      </c>
      <c r="J19" s="46"/>
      <c r="K19" s="46">
        <v>0</v>
      </c>
      <c r="L19" s="46"/>
      <c r="M19" s="46">
        <v>0</v>
      </c>
      <c r="N19" s="46"/>
      <c r="O19" s="46">
        <v>0</v>
      </c>
      <c r="P19" s="46"/>
      <c r="Q19" s="46">
        <v>-20591998</v>
      </c>
      <c r="R19" s="46"/>
      <c r="S19" s="46">
        <v>0</v>
      </c>
      <c r="T19" s="46"/>
      <c r="U19" s="46">
        <v>0</v>
      </c>
      <c r="V19" s="46"/>
      <c r="W19" s="138">
        <f>SUM(E19:U19)</f>
        <v>-20591998</v>
      </c>
      <c r="X19" s="46"/>
      <c r="Y19" s="46">
        <v>0</v>
      </c>
      <c r="Z19" s="12"/>
      <c r="AA19" s="46">
        <f>SUM(W19:Y19)</f>
        <v>-20591998</v>
      </c>
    </row>
    <row r="20" spans="1:27" ht="20.100000000000001" customHeight="1">
      <c r="A20" s="79" t="s">
        <v>140</v>
      </c>
      <c r="B20" s="77"/>
      <c r="C20" s="78"/>
      <c r="D20" s="46"/>
      <c r="E20" s="46">
        <v>0</v>
      </c>
      <c r="F20" s="46"/>
      <c r="G20" s="46">
        <v>0</v>
      </c>
      <c r="H20" s="46"/>
      <c r="I20" s="46">
        <v>-2028369</v>
      </c>
      <c r="J20" s="46"/>
      <c r="K20" s="46">
        <v>0</v>
      </c>
      <c r="L20" s="46"/>
      <c r="M20" s="46">
        <v>0</v>
      </c>
      <c r="N20" s="46"/>
      <c r="O20" s="46">
        <v>0</v>
      </c>
      <c r="P20" s="46"/>
      <c r="Q20" s="46">
        <v>2028369</v>
      </c>
      <c r="R20" s="46"/>
      <c r="S20" s="46">
        <v>0</v>
      </c>
      <c r="T20" s="46"/>
      <c r="U20" s="46">
        <v>0</v>
      </c>
      <c r="V20" s="46"/>
      <c r="W20" s="138">
        <f>SUM(E20:U20)</f>
        <v>0</v>
      </c>
      <c r="X20" s="46"/>
      <c r="Y20" s="46">
        <v>0</v>
      </c>
      <c r="Z20" s="12"/>
      <c r="AA20" s="46">
        <f>SUM(W20:Y20)</f>
        <v>0</v>
      </c>
    </row>
    <row r="21" spans="1:27" ht="20.100000000000001" customHeight="1">
      <c r="A21" s="79" t="s">
        <v>94</v>
      </c>
      <c r="C21" s="78"/>
      <c r="D21" s="46"/>
      <c r="E21" s="181">
        <v>0</v>
      </c>
      <c r="F21" s="46"/>
      <c r="G21" s="181">
        <v>0</v>
      </c>
      <c r="H21" s="46"/>
      <c r="I21" s="181">
        <v>0</v>
      </c>
      <c r="J21" s="46"/>
      <c r="K21" s="181">
        <v>0</v>
      </c>
      <c r="L21" s="46"/>
      <c r="M21" s="181">
        <v>0</v>
      </c>
      <c r="N21" s="46"/>
      <c r="O21" s="181">
        <v>0</v>
      </c>
      <c r="P21" s="46"/>
      <c r="Q21" s="181">
        <v>37991615</v>
      </c>
      <c r="R21" s="46"/>
      <c r="S21" s="181">
        <v>0</v>
      </c>
      <c r="T21" s="46"/>
      <c r="U21" s="181">
        <v>0</v>
      </c>
      <c r="V21" s="46"/>
      <c r="W21" s="182">
        <f>SUM(E21:U21)</f>
        <v>37991615</v>
      </c>
      <c r="X21" s="46"/>
      <c r="Y21" s="181">
        <v>167987</v>
      </c>
      <c r="Z21" s="46"/>
      <c r="AA21" s="181">
        <f>SUM(W21:Y21)</f>
        <v>38159602</v>
      </c>
    </row>
    <row r="22" spans="1:27" ht="8.1" customHeight="1">
      <c r="C22" s="78"/>
      <c r="D22" s="137"/>
      <c r="E22" s="137"/>
      <c r="F22" s="137"/>
      <c r="G22" s="137"/>
      <c r="H22" s="137"/>
      <c r="I22" s="137"/>
      <c r="J22" s="123"/>
      <c r="K22" s="137"/>
      <c r="L22" s="137"/>
      <c r="M22" s="137"/>
      <c r="N22" s="123"/>
      <c r="O22" s="137"/>
      <c r="P22" s="122"/>
      <c r="Q22" s="137"/>
      <c r="R22" s="122"/>
      <c r="S22" s="137"/>
      <c r="T22" s="122"/>
      <c r="U22" s="137"/>
      <c r="V22" s="122"/>
      <c r="W22" s="137"/>
      <c r="X22" s="122"/>
      <c r="Y22" s="137"/>
      <c r="Z22" s="122"/>
      <c r="AA22" s="137"/>
    </row>
    <row r="23" spans="1:27" ht="20.100000000000001" customHeight="1" thickBot="1">
      <c r="A23" s="77" t="s">
        <v>141</v>
      </c>
      <c r="B23" s="77"/>
      <c r="C23" s="78"/>
      <c r="D23" s="137"/>
      <c r="E23" s="183">
        <f>SUM(E14:E21)</f>
        <v>374555032</v>
      </c>
      <c r="F23" s="137"/>
      <c r="G23" s="183">
        <f>SUM(G14:G21)</f>
        <v>223882902</v>
      </c>
      <c r="H23" s="137"/>
      <c r="I23" s="183">
        <f>SUM(I14:I21)</f>
        <v>0</v>
      </c>
      <c r="J23" s="137"/>
      <c r="K23" s="183">
        <f>SUM(K14:K21)</f>
        <v>6794219</v>
      </c>
      <c r="L23" s="137"/>
      <c r="M23" s="183">
        <f>SUM(M14:M21)</f>
        <v>0</v>
      </c>
      <c r="N23" s="137"/>
      <c r="O23" s="183">
        <f>SUM(O14:O21)</f>
        <v>25741054</v>
      </c>
      <c r="P23" s="137"/>
      <c r="Q23" s="183">
        <f>SUM(Q14:Q21)</f>
        <v>171290604</v>
      </c>
      <c r="R23" s="137"/>
      <c r="S23" s="183">
        <f>SUM(S14:S21)</f>
        <v>-13570353</v>
      </c>
      <c r="T23" s="137"/>
      <c r="U23" s="183">
        <f>SUM(U14:U21)</f>
        <v>-101637</v>
      </c>
      <c r="V23" s="137"/>
      <c r="W23" s="183">
        <f>SUM(W14:W21)</f>
        <v>788591821</v>
      </c>
      <c r="X23" s="137"/>
      <c r="Y23" s="183">
        <f>SUM(Y14:Y21)</f>
        <v>1566196</v>
      </c>
      <c r="Z23" s="137"/>
      <c r="AA23" s="183">
        <f>SUM(AA14:AA21)</f>
        <v>790158017</v>
      </c>
    </row>
    <row r="24" spans="1:27" ht="20.100000000000001" customHeight="1" thickTop="1">
      <c r="A24" s="77"/>
      <c r="B24" s="77"/>
      <c r="C24" s="77"/>
      <c r="D24" s="34"/>
      <c r="E24" s="34"/>
      <c r="F24" s="34"/>
      <c r="G24" s="34"/>
      <c r="H24" s="34"/>
      <c r="I24" s="137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123"/>
      <c r="AA24" s="34"/>
    </row>
    <row r="25" spans="1:27" ht="20.100000000000001" customHeight="1">
      <c r="A25" s="77" t="s">
        <v>142</v>
      </c>
      <c r="B25" s="77"/>
      <c r="C25" s="78"/>
      <c r="D25" s="138"/>
      <c r="E25" s="139">
        <v>374555032</v>
      </c>
      <c r="F25" s="34"/>
      <c r="G25" s="139">
        <v>223882902</v>
      </c>
      <c r="H25" s="34"/>
      <c r="I25" s="139">
        <v>0</v>
      </c>
      <c r="J25" s="34"/>
      <c r="K25" s="139">
        <v>6794219</v>
      </c>
      <c r="L25" s="138"/>
      <c r="M25" s="139">
        <v>0</v>
      </c>
      <c r="N25" s="34"/>
      <c r="O25" s="139">
        <v>27804316</v>
      </c>
      <c r="P25" s="34"/>
      <c r="Q25" s="139">
        <v>157678007</v>
      </c>
      <c r="R25" s="34"/>
      <c r="S25" s="139">
        <v>-13570353</v>
      </c>
      <c r="T25" s="34"/>
      <c r="U25" s="139">
        <v>-101637</v>
      </c>
      <c r="V25" s="34"/>
      <c r="W25" s="139">
        <v>777042486</v>
      </c>
      <c r="X25" s="34"/>
      <c r="Y25" s="139">
        <v>1563852</v>
      </c>
      <c r="Z25" s="46"/>
      <c r="AA25" s="23">
        <v>778606338</v>
      </c>
    </row>
    <row r="26" spans="1:27" ht="8.1" customHeight="1">
      <c r="A26" s="77"/>
      <c r="B26" s="77"/>
      <c r="C26" s="78"/>
      <c r="D26" s="137"/>
      <c r="E26" s="140"/>
      <c r="F26" s="137"/>
      <c r="G26" s="140"/>
      <c r="H26" s="137"/>
      <c r="I26" s="140"/>
      <c r="J26" s="34"/>
      <c r="K26" s="140"/>
      <c r="L26" s="137"/>
      <c r="M26" s="140"/>
      <c r="N26" s="34"/>
      <c r="O26" s="140"/>
      <c r="P26" s="34"/>
      <c r="Q26" s="140"/>
      <c r="R26" s="34"/>
      <c r="S26" s="140"/>
      <c r="T26" s="34"/>
      <c r="U26" s="140"/>
      <c r="V26" s="34"/>
      <c r="W26" s="140"/>
      <c r="X26" s="34"/>
      <c r="Y26" s="140"/>
      <c r="Z26" s="123"/>
      <c r="AA26" s="140"/>
    </row>
    <row r="27" spans="1:27" ht="20.100000000000001" customHeight="1">
      <c r="A27" s="77" t="s">
        <v>136</v>
      </c>
      <c r="B27" s="77"/>
      <c r="C27" s="78"/>
      <c r="D27" s="46"/>
      <c r="E27" s="23"/>
      <c r="F27" s="46"/>
      <c r="G27" s="23"/>
      <c r="H27" s="46"/>
      <c r="I27" s="23"/>
      <c r="J27" s="46"/>
      <c r="K27" s="23"/>
      <c r="L27" s="46"/>
      <c r="M27" s="23"/>
      <c r="N27" s="46"/>
      <c r="O27" s="23"/>
      <c r="P27" s="46"/>
      <c r="Q27" s="23"/>
      <c r="R27" s="46"/>
      <c r="S27" s="23"/>
      <c r="T27" s="46"/>
      <c r="U27" s="23"/>
      <c r="V27" s="46"/>
      <c r="W27" s="23"/>
      <c r="X27" s="46"/>
      <c r="Y27" s="23"/>
      <c r="Z27" s="12"/>
      <c r="AA27" s="141"/>
    </row>
    <row r="28" spans="1:27" ht="20.100000000000001" customHeight="1">
      <c r="A28" s="77"/>
      <c r="B28" s="77" t="s">
        <v>137</v>
      </c>
      <c r="C28" s="78"/>
      <c r="D28" s="46"/>
      <c r="E28" s="23"/>
      <c r="F28" s="46"/>
      <c r="G28" s="23"/>
      <c r="H28" s="46"/>
      <c r="I28" s="23"/>
      <c r="J28" s="46"/>
      <c r="K28" s="23"/>
      <c r="L28" s="46"/>
      <c r="M28" s="23"/>
      <c r="N28" s="46"/>
      <c r="O28" s="23"/>
      <c r="P28" s="46"/>
      <c r="Q28" s="23"/>
      <c r="R28" s="46"/>
      <c r="S28" s="23"/>
      <c r="T28" s="46"/>
      <c r="U28" s="23"/>
      <c r="V28" s="46"/>
      <c r="W28" s="23"/>
      <c r="X28" s="46"/>
      <c r="Y28" s="23"/>
      <c r="Z28" s="12"/>
      <c r="AA28" s="23"/>
    </row>
    <row r="29" spans="1:27" ht="20.100000000000001" customHeight="1">
      <c r="A29" s="79" t="s">
        <v>138</v>
      </c>
      <c r="B29" s="77"/>
      <c r="C29" s="78">
        <v>11</v>
      </c>
      <c r="D29" s="46"/>
      <c r="E29" s="23">
        <v>5</v>
      </c>
      <c r="F29" s="46"/>
      <c r="G29" s="23">
        <v>26</v>
      </c>
      <c r="H29" s="46"/>
      <c r="I29" s="23">
        <v>0</v>
      </c>
      <c r="J29" s="46"/>
      <c r="K29" s="23">
        <v>0</v>
      </c>
      <c r="L29" s="46"/>
      <c r="M29" s="23">
        <v>0</v>
      </c>
      <c r="N29" s="46"/>
      <c r="O29" s="23">
        <v>0</v>
      </c>
      <c r="P29" s="46"/>
      <c r="Q29" s="23">
        <v>0</v>
      </c>
      <c r="R29" s="46"/>
      <c r="S29" s="23">
        <v>0</v>
      </c>
      <c r="T29" s="46"/>
      <c r="U29" s="23">
        <v>0</v>
      </c>
      <c r="V29" s="46"/>
      <c r="W29" s="139">
        <v>31</v>
      </c>
      <c r="X29" s="46"/>
      <c r="Y29" s="23">
        <v>0</v>
      </c>
      <c r="Z29" s="12"/>
      <c r="AA29" s="23">
        <v>31</v>
      </c>
    </row>
    <row r="30" spans="1:27" ht="20.100000000000001" customHeight="1">
      <c r="A30" s="79" t="s">
        <v>205</v>
      </c>
      <c r="B30" s="77"/>
      <c r="C30" s="78">
        <v>11</v>
      </c>
      <c r="D30" s="46"/>
      <c r="E30" s="23">
        <v>0</v>
      </c>
      <c r="F30" s="46"/>
      <c r="G30" s="23">
        <v>0</v>
      </c>
      <c r="H30" s="46"/>
      <c r="I30" s="23">
        <v>0</v>
      </c>
      <c r="J30" s="46"/>
      <c r="K30" s="23">
        <v>-6794219</v>
      </c>
      <c r="L30" s="46"/>
      <c r="M30" s="23">
        <v>6794219</v>
      </c>
      <c r="N30" s="46"/>
      <c r="O30" s="23">
        <v>0</v>
      </c>
      <c r="P30" s="46"/>
      <c r="Q30" s="23">
        <v>0</v>
      </c>
      <c r="R30" s="46"/>
      <c r="S30" s="23">
        <v>0</v>
      </c>
      <c r="T30" s="46"/>
      <c r="U30" s="23">
        <v>0</v>
      </c>
      <c r="V30" s="46"/>
      <c r="W30" s="139">
        <v>0</v>
      </c>
      <c r="X30" s="46"/>
      <c r="Y30" s="23">
        <v>0</v>
      </c>
      <c r="Z30" s="12"/>
      <c r="AA30" s="23">
        <v>0</v>
      </c>
    </row>
    <row r="31" spans="1:27" ht="20.100000000000001" customHeight="1">
      <c r="A31" s="79" t="s">
        <v>213</v>
      </c>
      <c r="C31" s="78"/>
      <c r="D31" s="46"/>
      <c r="E31" s="142">
        <v>0</v>
      </c>
      <c r="F31" s="46"/>
      <c r="G31" s="142">
        <v>0</v>
      </c>
      <c r="H31" s="46"/>
      <c r="I31" s="142">
        <v>0</v>
      </c>
      <c r="J31" s="46"/>
      <c r="K31" s="142">
        <v>0</v>
      </c>
      <c r="L31" s="46"/>
      <c r="M31" s="142">
        <v>0</v>
      </c>
      <c r="N31" s="46"/>
      <c r="O31" s="142">
        <v>0</v>
      </c>
      <c r="P31" s="46"/>
      <c r="Q31" s="142">
        <v>16008121</v>
      </c>
      <c r="R31" s="46"/>
      <c r="S31" s="142">
        <v>0</v>
      </c>
      <c r="T31" s="46"/>
      <c r="U31" s="142">
        <v>0</v>
      </c>
      <c r="V31" s="46"/>
      <c r="W31" s="143">
        <v>16008121</v>
      </c>
      <c r="X31" s="46"/>
      <c r="Y31" s="142">
        <v>-41181</v>
      </c>
      <c r="Z31" s="46"/>
      <c r="AA31" s="142">
        <f>SUM(W31,Y31)</f>
        <v>15966940</v>
      </c>
    </row>
    <row r="32" spans="1:27" ht="8.1" customHeight="1">
      <c r="C32" s="78"/>
      <c r="D32" s="137"/>
      <c r="E32" s="140"/>
      <c r="F32" s="137"/>
      <c r="G32" s="140"/>
      <c r="H32" s="137"/>
      <c r="I32" s="140"/>
      <c r="J32" s="123"/>
      <c r="K32" s="140"/>
      <c r="L32" s="137"/>
      <c r="M32" s="140"/>
      <c r="N32" s="123"/>
      <c r="O32" s="140"/>
      <c r="P32" s="122"/>
      <c r="Q32" s="140"/>
      <c r="R32" s="122"/>
      <c r="S32" s="140"/>
      <c r="T32" s="122"/>
      <c r="U32" s="140"/>
      <c r="V32" s="122"/>
      <c r="W32" s="140"/>
      <c r="X32" s="122"/>
      <c r="Y32" s="140"/>
      <c r="Z32" s="122"/>
      <c r="AA32" s="140"/>
    </row>
    <row r="33" spans="1:27" ht="20.100000000000001" customHeight="1">
      <c r="A33" s="77" t="s">
        <v>214</v>
      </c>
      <c r="B33" s="77"/>
      <c r="C33" s="78"/>
      <c r="D33" s="137"/>
      <c r="E33" s="140"/>
      <c r="F33" s="137"/>
      <c r="G33" s="140"/>
      <c r="H33" s="137"/>
      <c r="I33" s="140"/>
      <c r="J33" s="137"/>
      <c r="K33" s="140"/>
      <c r="L33" s="137"/>
      <c r="M33" s="140"/>
      <c r="N33" s="137"/>
      <c r="O33" s="140"/>
      <c r="P33" s="137"/>
      <c r="Q33" s="140"/>
      <c r="R33" s="137"/>
      <c r="S33" s="140"/>
      <c r="T33" s="137"/>
      <c r="U33" s="140"/>
      <c r="V33" s="137"/>
      <c r="W33" s="140"/>
      <c r="X33" s="137"/>
      <c r="Y33" s="140"/>
      <c r="Z33" s="137"/>
      <c r="AA33" s="140"/>
    </row>
    <row r="34" spans="1:27" ht="20.100000000000001" customHeight="1" thickBot="1">
      <c r="B34" s="77" t="s">
        <v>215</v>
      </c>
      <c r="C34" s="78"/>
      <c r="D34" s="137"/>
      <c r="E34" s="144">
        <f>SUM(E25:E31)</f>
        <v>374555037</v>
      </c>
      <c r="F34" s="137"/>
      <c r="G34" s="144">
        <f>SUM(G25:G31)</f>
        <v>223882928</v>
      </c>
      <c r="H34" s="137"/>
      <c r="I34" s="144">
        <f>SUM(I25:I31)</f>
        <v>0</v>
      </c>
      <c r="J34" s="137"/>
      <c r="K34" s="144">
        <f>SUM(K25:K31)</f>
        <v>0</v>
      </c>
      <c r="L34" s="137"/>
      <c r="M34" s="144">
        <f>SUM(M25:M31)</f>
        <v>6794219</v>
      </c>
      <c r="N34" s="137"/>
      <c r="O34" s="144">
        <f>SUM(O25:O31)</f>
        <v>27804316</v>
      </c>
      <c r="P34" s="137"/>
      <c r="Q34" s="144">
        <f>SUM(Q25:Q31)</f>
        <v>173686128</v>
      </c>
      <c r="R34" s="137"/>
      <c r="S34" s="144">
        <f>SUM(S25:S31)</f>
        <v>-13570353</v>
      </c>
      <c r="T34" s="137"/>
      <c r="U34" s="144">
        <f>SUM(U25:U31)</f>
        <v>-101637</v>
      </c>
      <c r="V34" s="137"/>
      <c r="W34" s="144">
        <f>SUM(W25:W31)</f>
        <v>793050638</v>
      </c>
      <c r="X34" s="137"/>
      <c r="Y34" s="144">
        <f>SUM(Y25:Y31)</f>
        <v>1522671</v>
      </c>
      <c r="Z34" s="137"/>
      <c r="AA34" s="144">
        <f>SUM(AA25:AA31)</f>
        <v>794573309</v>
      </c>
    </row>
    <row r="35" spans="1:27" ht="20.100000000000001" customHeight="1" thickTop="1">
      <c r="A35" s="77"/>
      <c r="B35" s="77"/>
      <c r="C35" s="77"/>
      <c r="D35" s="34"/>
      <c r="E35" s="34"/>
      <c r="F35" s="34"/>
      <c r="G35" s="34"/>
      <c r="H35" s="34"/>
      <c r="I35" s="137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123"/>
      <c r="AA35" s="34"/>
    </row>
    <row r="36" spans="1:27" ht="20.100000000000001" customHeight="1">
      <c r="A36" s="77"/>
      <c r="B36" s="77"/>
      <c r="C36" s="77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123"/>
      <c r="AA36" s="34"/>
    </row>
    <row r="37" spans="1:27" ht="20.100000000000001" customHeight="1">
      <c r="A37" s="77"/>
      <c r="B37" s="77"/>
      <c r="C37" s="77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123"/>
      <c r="AA37" s="34"/>
    </row>
    <row r="38" spans="1:27" ht="15" customHeight="1">
      <c r="A38" s="77"/>
      <c r="B38" s="77"/>
      <c r="C38" s="77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123"/>
      <c r="AA38" s="34"/>
    </row>
    <row r="39" spans="1:27" ht="22.35" customHeight="1">
      <c r="A39" s="84" t="s">
        <v>38</v>
      </c>
      <c r="B39" s="84"/>
      <c r="C39" s="84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84"/>
      <c r="R39" s="127"/>
      <c r="S39" s="127"/>
      <c r="T39" s="127"/>
      <c r="U39" s="127"/>
      <c r="V39" s="127"/>
      <c r="W39" s="127"/>
      <c r="X39" s="127"/>
      <c r="Y39" s="84"/>
      <c r="Z39" s="127"/>
      <c r="AA39" s="84"/>
    </row>
  </sheetData>
  <mergeCells count="6">
    <mergeCell ref="A1:C1"/>
    <mergeCell ref="E5:AA5"/>
    <mergeCell ref="E6:W6"/>
    <mergeCell ref="O7:Q7"/>
    <mergeCell ref="S7:U7"/>
    <mergeCell ref="E7:M7"/>
  </mergeCells>
  <pageMargins left="0.4" right="0.4" top="0.5" bottom="0.6" header="0.49" footer="0.4"/>
  <pageSetup paperSize="9" scale="7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zoomScaleNormal="100" zoomScaleSheetLayoutView="89" zoomScalePageLayoutView="93" workbookViewId="0">
      <selection activeCell="B5" sqref="B5"/>
    </sheetView>
  </sheetViews>
  <sheetFormatPr defaultColWidth="9.33203125" defaultRowHeight="19.2" customHeight="1"/>
  <cols>
    <col min="1" max="1" width="1.6640625" style="33" customWidth="1"/>
    <col min="2" max="2" width="40.109375" style="33" customWidth="1"/>
    <col min="3" max="3" width="8.6640625" style="33" customWidth="1"/>
    <col min="4" max="4" width="0.6640625" style="33" customWidth="1"/>
    <col min="5" max="5" width="12.6640625" style="33" customWidth="1"/>
    <col min="6" max="6" width="0.6640625" style="33" customWidth="1"/>
    <col min="7" max="7" width="12.6640625" style="33" customWidth="1"/>
    <col min="8" max="8" width="0.6640625" style="33" customWidth="1"/>
    <col min="9" max="9" width="13.5546875" style="33" customWidth="1"/>
    <col min="10" max="10" width="0.6640625" style="33" customWidth="1"/>
    <col min="11" max="11" width="12.6640625" style="33" customWidth="1"/>
    <col min="12" max="12" width="0.6640625" style="33" customWidth="1"/>
    <col min="13" max="13" width="12.6640625" style="33" customWidth="1"/>
    <col min="14" max="14" width="0.6640625" style="33" customWidth="1"/>
    <col min="15" max="15" width="12.6640625" style="33" customWidth="1"/>
    <col min="16" max="16" width="0.6640625" style="33" customWidth="1"/>
    <col min="17" max="17" width="12.6640625" style="33" customWidth="1"/>
    <col min="18" max="18" width="0.6640625" style="33" customWidth="1"/>
    <col min="19" max="19" width="12.6640625" style="33" customWidth="1"/>
    <col min="20" max="16384" width="9.33203125" style="33"/>
  </cols>
  <sheetData>
    <row r="1" spans="1:19" ht="20.7" customHeight="1">
      <c r="A1" s="1" t="s">
        <v>0</v>
      </c>
      <c r="B1" s="1"/>
      <c r="C1" s="1"/>
      <c r="D1" s="122"/>
      <c r="E1" s="82"/>
      <c r="F1" s="82"/>
      <c r="G1" s="82"/>
      <c r="H1" s="82"/>
      <c r="I1" s="82"/>
      <c r="J1" s="82"/>
      <c r="K1" s="81"/>
      <c r="L1" s="81"/>
      <c r="M1" s="81"/>
      <c r="N1" s="81"/>
      <c r="O1" s="81"/>
      <c r="P1" s="81"/>
      <c r="Q1" s="81"/>
    </row>
    <row r="2" spans="1:19" ht="20.7" customHeight="1">
      <c r="A2" s="77" t="s">
        <v>143</v>
      </c>
      <c r="B2" s="77"/>
      <c r="C2" s="124"/>
      <c r="D2" s="124"/>
      <c r="E2" s="77"/>
      <c r="F2" s="77"/>
      <c r="G2" s="77"/>
      <c r="H2" s="77"/>
      <c r="I2" s="77"/>
      <c r="J2" s="77"/>
      <c r="K2" s="81"/>
      <c r="L2" s="81"/>
      <c r="M2" s="81"/>
      <c r="N2" s="81"/>
      <c r="O2" s="81"/>
      <c r="P2" s="81"/>
      <c r="Q2" s="81"/>
    </row>
    <row r="3" spans="1:19" ht="20.7" customHeight="1">
      <c r="A3" s="125" t="s">
        <v>102</v>
      </c>
      <c r="B3" s="125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7"/>
      <c r="P3" s="127"/>
      <c r="Q3" s="84"/>
      <c r="R3" s="127"/>
      <c r="S3" s="84"/>
    </row>
    <row r="4" spans="1:19" ht="14.25" customHeight="1">
      <c r="A4" s="124"/>
      <c r="B4" s="124"/>
      <c r="C4" s="124"/>
      <c r="D4" s="122"/>
      <c r="E4" s="82"/>
      <c r="F4" s="82"/>
      <c r="G4" s="82"/>
      <c r="H4" s="82"/>
      <c r="I4" s="82"/>
      <c r="J4" s="82"/>
      <c r="K4" s="81"/>
      <c r="L4" s="81"/>
      <c r="M4" s="81"/>
      <c r="N4" s="81"/>
      <c r="O4" s="81"/>
      <c r="P4" s="81"/>
      <c r="Q4" s="81"/>
    </row>
    <row r="5" spans="1:19" ht="20.7" customHeight="1">
      <c r="A5" s="124"/>
      <c r="B5" s="124"/>
      <c r="C5" s="124"/>
      <c r="D5" s="124"/>
      <c r="E5" s="191" t="s">
        <v>144</v>
      </c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</row>
    <row r="6" spans="1:19" ht="20.7" customHeight="1">
      <c r="A6" s="79"/>
      <c r="B6" s="79"/>
      <c r="C6" s="124"/>
      <c r="D6" s="124"/>
      <c r="E6" s="195" t="s">
        <v>105</v>
      </c>
      <c r="F6" s="195"/>
      <c r="G6" s="195"/>
      <c r="H6" s="195"/>
      <c r="I6" s="195"/>
      <c r="J6" s="195"/>
      <c r="K6" s="195"/>
      <c r="L6" s="195"/>
      <c r="M6" s="195"/>
      <c r="O6" s="195" t="s">
        <v>73</v>
      </c>
      <c r="P6" s="195"/>
      <c r="Q6" s="195"/>
      <c r="S6" s="96"/>
    </row>
    <row r="7" spans="1:19" ht="20.7" customHeight="1">
      <c r="A7" s="79"/>
      <c r="B7" s="79"/>
      <c r="C7" s="79"/>
      <c r="D7" s="79"/>
      <c r="E7" s="96"/>
      <c r="F7" s="96"/>
      <c r="G7" s="96"/>
      <c r="H7" s="96"/>
      <c r="I7" s="96" t="s">
        <v>145</v>
      </c>
      <c r="J7" s="96"/>
      <c r="K7" s="96" t="s">
        <v>109</v>
      </c>
      <c r="L7" s="96"/>
      <c r="M7" s="96" t="s">
        <v>109</v>
      </c>
      <c r="O7" s="145" t="s">
        <v>146</v>
      </c>
      <c r="P7" s="96"/>
      <c r="Q7" s="96"/>
    </row>
    <row r="8" spans="1:19" ht="20.7" customHeight="1">
      <c r="A8" s="79"/>
      <c r="B8" s="79"/>
      <c r="C8" s="79"/>
      <c r="E8" s="96" t="s">
        <v>114</v>
      </c>
      <c r="F8" s="96"/>
      <c r="G8" s="146" t="s">
        <v>115</v>
      </c>
      <c r="H8" s="96"/>
      <c r="I8" s="96" t="s">
        <v>147</v>
      </c>
      <c r="J8" s="96"/>
      <c r="K8" s="146" t="s">
        <v>117</v>
      </c>
      <c r="L8" s="146"/>
      <c r="M8" s="146" t="s">
        <v>117</v>
      </c>
      <c r="O8" s="145" t="s">
        <v>118</v>
      </c>
      <c r="P8" s="96"/>
      <c r="Q8" s="96"/>
      <c r="S8" s="96" t="s">
        <v>113</v>
      </c>
    </row>
    <row r="9" spans="1:19" ht="20.7" customHeight="1">
      <c r="A9" s="79"/>
      <c r="B9" s="79"/>
      <c r="C9" s="79"/>
      <c r="D9" s="145"/>
      <c r="E9" s="96" t="s">
        <v>124</v>
      </c>
      <c r="F9" s="96"/>
      <c r="G9" s="146" t="s">
        <v>125</v>
      </c>
      <c r="H9" s="96"/>
      <c r="I9" s="96" t="s">
        <v>126</v>
      </c>
      <c r="J9" s="96"/>
      <c r="K9" s="146" t="s">
        <v>127</v>
      </c>
      <c r="L9" s="146"/>
      <c r="M9" s="146" t="s">
        <v>201</v>
      </c>
      <c r="O9" s="145" t="s">
        <v>128</v>
      </c>
      <c r="P9" s="96"/>
      <c r="Q9" s="96" t="s">
        <v>75</v>
      </c>
      <c r="S9" s="96" t="s">
        <v>134</v>
      </c>
    </row>
    <row r="10" spans="1:19" ht="20.7" customHeight="1">
      <c r="A10" s="79"/>
      <c r="B10" s="79"/>
      <c r="C10" s="92" t="s">
        <v>11</v>
      </c>
      <c r="D10" s="145"/>
      <c r="E10" s="184" t="s">
        <v>12</v>
      </c>
      <c r="F10" s="96"/>
      <c r="G10" s="184" t="s">
        <v>12</v>
      </c>
      <c r="H10" s="96"/>
      <c r="I10" s="184" t="s">
        <v>12</v>
      </c>
      <c r="J10" s="96"/>
      <c r="K10" s="184" t="s">
        <v>12</v>
      </c>
      <c r="L10" s="96"/>
      <c r="M10" s="184" t="s">
        <v>12</v>
      </c>
      <c r="O10" s="184" t="s">
        <v>12</v>
      </c>
      <c r="P10" s="96"/>
      <c r="Q10" s="184" t="s">
        <v>12</v>
      </c>
      <c r="S10" s="184" t="s">
        <v>12</v>
      </c>
    </row>
    <row r="11" spans="1:19" ht="8.1" customHeight="1">
      <c r="A11" s="79"/>
      <c r="B11" s="79"/>
      <c r="C11" s="79"/>
      <c r="D11" s="145"/>
      <c r="E11" s="82"/>
      <c r="F11" s="82"/>
      <c r="G11" s="81"/>
      <c r="H11" s="82"/>
      <c r="I11" s="82"/>
      <c r="J11" s="81"/>
      <c r="K11" s="81"/>
      <c r="L11" s="81"/>
      <c r="M11" s="81"/>
      <c r="N11" s="82"/>
      <c r="O11" s="82"/>
      <c r="P11" s="82"/>
      <c r="Q11" s="81"/>
    </row>
    <row r="12" spans="1:19" ht="20.7" customHeight="1">
      <c r="A12" s="77" t="s">
        <v>135</v>
      </c>
      <c r="B12" s="77"/>
      <c r="C12" s="78"/>
      <c r="D12" s="137"/>
      <c r="E12" s="34">
        <v>343199962</v>
      </c>
      <c r="F12" s="34"/>
      <c r="G12" s="34">
        <v>123546680</v>
      </c>
      <c r="H12" s="34"/>
      <c r="I12" s="34">
        <v>2028369</v>
      </c>
      <c r="J12" s="147"/>
      <c r="K12" s="34">
        <v>6794219</v>
      </c>
      <c r="L12" s="34"/>
      <c r="M12" s="34">
        <v>0</v>
      </c>
      <c r="N12" s="147"/>
      <c r="O12" s="34">
        <v>25741054</v>
      </c>
      <c r="P12" s="82"/>
      <c r="Q12" s="34">
        <v>129438274</v>
      </c>
      <c r="S12" s="34">
        <f>SUM(E12:Q12)</f>
        <v>630748558</v>
      </c>
    </row>
    <row r="13" spans="1:19" ht="8.1" customHeight="1">
      <c r="A13" s="77"/>
      <c r="B13" s="77"/>
      <c r="C13" s="78"/>
      <c r="D13" s="34"/>
      <c r="E13" s="34"/>
      <c r="F13" s="34"/>
      <c r="G13" s="34"/>
      <c r="H13" s="34"/>
      <c r="I13" s="34"/>
      <c r="J13" s="147"/>
      <c r="K13" s="34"/>
      <c r="L13" s="34"/>
      <c r="M13" s="34"/>
      <c r="N13" s="147"/>
      <c r="O13" s="34"/>
      <c r="P13" s="82"/>
      <c r="Q13" s="34"/>
      <c r="S13" s="34"/>
    </row>
    <row r="14" spans="1:19" ht="20.7" customHeight="1">
      <c r="A14" s="77" t="s">
        <v>136</v>
      </c>
      <c r="B14" s="77"/>
      <c r="C14" s="78"/>
      <c r="D14" s="138"/>
      <c r="E14" s="34"/>
      <c r="F14" s="34"/>
      <c r="G14" s="34"/>
      <c r="H14" s="34"/>
      <c r="I14" s="34"/>
      <c r="J14" s="147"/>
      <c r="K14" s="34"/>
      <c r="L14" s="34"/>
      <c r="M14" s="34"/>
      <c r="N14" s="147"/>
      <c r="O14" s="34"/>
      <c r="P14" s="82"/>
      <c r="Q14" s="34"/>
      <c r="S14" s="34"/>
    </row>
    <row r="15" spans="1:19" ht="20.7" customHeight="1">
      <c r="A15" s="77" t="s">
        <v>137</v>
      </c>
      <c r="B15" s="77"/>
      <c r="C15" s="78"/>
      <c r="D15" s="138"/>
      <c r="E15" s="34"/>
      <c r="F15" s="34"/>
      <c r="G15" s="34"/>
      <c r="H15" s="34"/>
      <c r="I15" s="34"/>
      <c r="J15" s="147"/>
      <c r="K15" s="34"/>
      <c r="L15" s="34"/>
      <c r="M15" s="34"/>
      <c r="N15" s="147"/>
      <c r="O15" s="34"/>
      <c r="P15" s="82"/>
      <c r="Q15" s="34"/>
      <c r="S15" s="34"/>
    </row>
    <row r="16" spans="1:19" ht="20.7" customHeight="1">
      <c r="A16" s="79" t="s">
        <v>138</v>
      </c>
      <c r="B16" s="77"/>
      <c r="C16" s="78"/>
      <c r="D16" s="137"/>
      <c r="E16" s="34">
        <v>31355070</v>
      </c>
      <c r="F16" s="34"/>
      <c r="G16" s="34">
        <v>100336222</v>
      </c>
      <c r="H16" s="34"/>
      <c r="I16" s="34">
        <v>0</v>
      </c>
      <c r="J16" s="147"/>
      <c r="K16" s="34">
        <v>0</v>
      </c>
      <c r="L16" s="34"/>
      <c r="M16" s="34">
        <v>0</v>
      </c>
      <c r="N16" s="147"/>
      <c r="O16" s="34">
        <v>0</v>
      </c>
      <c r="P16" s="82"/>
      <c r="Q16" s="34">
        <v>0</v>
      </c>
      <c r="S16" s="34">
        <f>SUM(E16:Q16)</f>
        <v>131691292</v>
      </c>
    </row>
    <row r="17" spans="1:19" ht="20.7" customHeight="1">
      <c r="A17" s="79" t="s">
        <v>139</v>
      </c>
      <c r="B17" s="77"/>
      <c r="C17" s="78"/>
      <c r="D17" s="46"/>
      <c r="E17" s="34">
        <v>0</v>
      </c>
      <c r="F17" s="34"/>
      <c r="G17" s="34">
        <v>0</v>
      </c>
      <c r="H17" s="34"/>
      <c r="I17" s="34">
        <v>0</v>
      </c>
      <c r="J17" s="147"/>
      <c r="K17" s="34">
        <v>0</v>
      </c>
      <c r="L17" s="34"/>
      <c r="M17" s="34">
        <v>0</v>
      </c>
      <c r="N17" s="147"/>
      <c r="O17" s="34">
        <v>0</v>
      </c>
      <c r="P17" s="82"/>
      <c r="Q17" s="34">
        <v>-20591998</v>
      </c>
      <c r="S17" s="34">
        <f>SUM(E17:Q17)</f>
        <v>-20591998</v>
      </c>
    </row>
    <row r="18" spans="1:19" ht="20.7" customHeight="1">
      <c r="A18" s="79" t="s">
        <v>140</v>
      </c>
      <c r="B18" s="77"/>
      <c r="C18" s="78"/>
      <c r="D18" s="46"/>
      <c r="E18" s="34">
        <v>0</v>
      </c>
      <c r="F18" s="34"/>
      <c r="G18" s="34">
        <v>0</v>
      </c>
      <c r="H18" s="34"/>
      <c r="I18" s="34">
        <v>-2028369</v>
      </c>
      <c r="J18" s="147"/>
      <c r="K18" s="34">
        <v>0</v>
      </c>
      <c r="L18" s="34"/>
      <c r="M18" s="34">
        <v>0</v>
      </c>
      <c r="N18" s="147"/>
      <c r="O18" s="34">
        <v>0</v>
      </c>
      <c r="P18" s="82"/>
      <c r="Q18" s="34">
        <v>2028369</v>
      </c>
      <c r="S18" s="34">
        <f>SUM(E18:Q18)</f>
        <v>0</v>
      </c>
    </row>
    <row r="19" spans="1:19" ht="20.7" customHeight="1">
      <c r="A19" s="79" t="s">
        <v>94</v>
      </c>
      <c r="B19" s="79"/>
      <c r="C19" s="78"/>
      <c r="D19" s="46"/>
      <c r="E19" s="86">
        <v>0</v>
      </c>
      <c r="F19" s="34"/>
      <c r="G19" s="86">
        <v>0</v>
      </c>
      <c r="H19" s="34"/>
      <c r="I19" s="86">
        <v>0</v>
      </c>
      <c r="J19" s="147"/>
      <c r="K19" s="86">
        <v>0</v>
      </c>
      <c r="L19" s="34"/>
      <c r="M19" s="86">
        <v>0</v>
      </c>
      <c r="N19" s="82"/>
      <c r="O19" s="86">
        <v>0</v>
      </c>
      <c r="P19" s="82"/>
      <c r="Q19" s="86">
        <v>28363624</v>
      </c>
      <c r="S19" s="86">
        <f>SUM(E19:Q19)</f>
        <v>28363624</v>
      </c>
    </row>
    <row r="20" spans="1:19" ht="8.1" customHeight="1">
      <c r="A20" s="79"/>
      <c r="B20" s="79"/>
      <c r="C20" s="78"/>
      <c r="D20" s="46"/>
      <c r="E20" s="34"/>
      <c r="F20" s="34"/>
      <c r="G20" s="34"/>
      <c r="H20" s="34"/>
      <c r="I20" s="34"/>
      <c r="J20" s="82"/>
      <c r="K20" s="34"/>
      <c r="L20" s="34"/>
      <c r="M20" s="34"/>
      <c r="N20" s="34"/>
      <c r="O20" s="34"/>
      <c r="P20" s="82"/>
      <c r="Q20" s="34"/>
      <c r="S20" s="34"/>
    </row>
    <row r="21" spans="1:19" ht="20.7" customHeight="1" thickBot="1">
      <c r="A21" s="77" t="s">
        <v>141</v>
      </c>
      <c r="B21" s="77"/>
      <c r="C21" s="78"/>
      <c r="D21" s="46"/>
      <c r="E21" s="148">
        <f>SUM(E12:E20)</f>
        <v>374555032</v>
      </c>
      <c r="F21" s="34"/>
      <c r="G21" s="148">
        <f>SUM(G12:G20)</f>
        <v>223882902</v>
      </c>
      <c r="H21" s="34"/>
      <c r="I21" s="148">
        <f>SUM(I12:I20)</f>
        <v>0</v>
      </c>
      <c r="J21" s="82"/>
      <c r="K21" s="148">
        <f>SUM(K12:K20)</f>
        <v>6794219</v>
      </c>
      <c r="L21" s="34"/>
      <c r="M21" s="148">
        <f>SUM(M12:M20)</f>
        <v>0</v>
      </c>
      <c r="N21" s="82"/>
      <c r="O21" s="148">
        <f>SUM(O12:O20)</f>
        <v>25741054</v>
      </c>
      <c r="P21" s="82"/>
      <c r="Q21" s="148">
        <f>SUM(Q12:Q20)</f>
        <v>139238269</v>
      </c>
      <c r="S21" s="148">
        <f>SUM(S12:S20)</f>
        <v>770211476</v>
      </c>
    </row>
    <row r="22" spans="1:19" ht="13.5" customHeight="1" thickTop="1">
      <c r="A22" s="77"/>
      <c r="B22" s="77"/>
      <c r="C22" s="78"/>
      <c r="D22" s="137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</row>
    <row r="23" spans="1:19" ht="20.7" customHeight="1">
      <c r="A23" s="77" t="s">
        <v>142</v>
      </c>
      <c r="B23" s="77"/>
      <c r="C23" s="78"/>
      <c r="D23" s="137"/>
      <c r="E23" s="149">
        <v>374555032</v>
      </c>
      <c r="F23" s="34"/>
      <c r="G23" s="149">
        <v>223882902</v>
      </c>
      <c r="H23" s="34"/>
      <c r="I23" s="149" t="s">
        <v>202</v>
      </c>
      <c r="J23" s="147"/>
      <c r="K23" s="149">
        <v>6794219</v>
      </c>
      <c r="L23" s="34"/>
      <c r="M23" s="149" t="s">
        <v>202</v>
      </c>
      <c r="N23" s="147"/>
      <c r="O23" s="149">
        <v>27804316</v>
      </c>
      <c r="P23" s="82"/>
      <c r="Q23" s="149">
        <v>125558455</v>
      </c>
      <c r="S23" s="149">
        <v>758594924</v>
      </c>
    </row>
    <row r="24" spans="1:19" ht="8.1" customHeight="1">
      <c r="A24" s="77"/>
      <c r="B24" s="77"/>
      <c r="C24" s="78"/>
      <c r="D24" s="34"/>
      <c r="E24" s="149"/>
      <c r="F24" s="34"/>
      <c r="G24" s="149"/>
      <c r="H24" s="34"/>
      <c r="I24" s="149"/>
      <c r="J24" s="147"/>
      <c r="K24" s="149"/>
      <c r="L24" s="34"/>
      <c r="M24" s="149"/>
      <c r="N24" s="147"/>
      <c r="O24" s="149"/>
      <c r="P24" s="82"/>
      <c r="Q24" s="149"/>
      <c r="S24" s="149"/>
    </row>
    <row r="25" spans="1:19" ht="20.7" customHeight="1">
      <c r="A25" s="77" t="s">
        <v>136</v>
      </c>
      <c r="B25" s="77"/>
      <c r="C25" s="78"/>
      <c r="D25" s="138"/>
      <c r="E25" s="149"/>
      <c r="F25" s="34"/>
      <c r="G25" s="149"/>
      <c r="H25" s="34"/>
      <c r="I25" s="149"/>
      <c r="J25" s="147"/>
      <c r="K25" s="149"/>
      <c r="L25" s="34"/>
      <c r="M25" s="149"/>
      <c r="N25" s="147"/>
      <c r="O25" s="149"/>
      <c r="P25" s="82"/>
      <c r="Q25" s="149"/>
      <c r="S25" s="149"/>
    </row>
    <row r="26" spans="1:19" ht="20.7" customHeight="1">
      <c r="A26" s="77" t="s">
        <v>137</v>
      </c>
      <c r="B26" s="77"/>
      <c r="C26" s="78"/>
      <c r="D26" s="138"/>
      <c r="E26" s="149"/>
      <c r="F26" s="34"/>
      <c r="G26" s="149"/>
      <c r="H26" s="34"/>
      <c r="I26" s="149"/>
      <c r="J26" s="147"/>
      <c r="K26" s="149"/>
      <c r="L26" s="34"/>
      <c r="M26" s="149"/>
      <c r="N26" s="147"/>
      <c r="O26" s="149"/>
      <c r="P26" s="82"/>
      <c r="Q26" s="149"/>
      <c r="S26" s="149"/>
    </row>
    <row r="27" spans="1:19" ht="20.7" customHeight="1">
      <c r="A27" s="79" t="s">
        <v>138</v>
      </c>
      <c r="B27" s="77"/>
      <c r="C27" s="78">
        <v>11</v>
      </c>
      <c r="D27" s="137"/>
      <c r="E27" s="149">
        <v>5</v>
      </c>
      <c r="F27" s="34"/>
      <c r="G27" s="149">
        <v>26</v>
      </c>
      <c r="H27" s="34"/>
      <c r="I27" s="149" t="s">
        <v>202</v>
      </c>
      <c r="J27" s="147"/>
      <c r="K27" s="149" t="s">
        <v>202</v>
      </c>
      <c r="L27" s="34"/>
      <c r="M27" s="149" t="s">
        <v>202</v>
      </c>
      <c r="N27" s="147"/>
      <c r="O27" s="149" t="s">
        <v>202</v>
      </c>
      <c r="P27" s="82"/>
      <c r="Q27" s="149" t="s">
        <v>202</v>
      </c>
      <c r="S27" s="149">
        <v>31</v>
      </c>
    </row>
    <row r="28" spans="1:19" ht="20.7" customHeight="1">
      <c r="A28" s="79" t="s">
        <v>205</v>
      </c>
      <c r="B28" s="77"/>
      <c r="C28" s="78">
        <v>11</v>
      </c>
      <c r="D28" s="46"/>
      <c r="E28" s="149" t="s">
        <v>202</v>
      </c>
      <c r="F28" s="34"/>
      <c r="G28" s="149" t="s">
        <v>202</v>
      </c>
      <c r="H28" s="34"/>
      <c r="I28" s="149" t="s">
        <v>202</v>
      </c>
      <c r="J28" s="147"/>
      <c r="K28" s="149">
        <v>-6794219</v>
      </c>
      <c r="L28" s="34"/>
      <c r="M28" s="149">
        <v>6794219</v>
      </c>
      <c r="N28" s="147"/>
      <c r="O28" s="149" t="s">
        <v>202</v>
      </c>
      <c r="P28" s="82"/>
      <c r="Q28" s="149" t="s">
        <v>202</v>
      </c>
      <c r="S28" s="149" t="s">
        <v>202</v>
      </c>
    </row>
    <row r="29" spans="1:19" ht="20.7" customHeight="1">
      <c r="A29" s="79" t="s">
        <v>94</v>
      </c>
      <c r="B29" s="79"/>
      <c r="C29" s="78"/>
      <c r="D29" s="46"/>
      <c r="E29" s="150" t="s">
        <v>202</v>
      </c>
      <c r="F29" s="34"/>
      <c r="G29" s="150" t="s">
        <v>202</v>
      </c>
      <c r="H29" s="34"/>
      <c r="I29" s="150" t="s">
        <v>202</v>
      </c>
      <c r="J29" s="147"/>
      <c r="K29" s="150" t="s">
        <v>202</v>
      </c>
      <c r="L29" s="34"/>
      <c r="M29" s="150" t="s">
        <v>202</v>
      </c>
      <c r="N29" s="147"/>
      <c r="O29" s="150" t="s">
        <v>202</v>
      </c>
      <c r="P29" s="82"/>
      <c r="Q29" s="150">
        <v>18110967</v>
      </c>
      <c r="S29" s="150">
        <v>18110967</v>
      </c>
    </row>
    <row r="30" spans="1:19" ht="8.1" customHeight="1">
      <c r="A30" s="79"/>
      <c r="B30" s="79"/>
      <c r="C30" s="78"/>
      <c r="D30" s="46"/>
      <c r="E30" s="149"/>
      <c r="F30" s="34"/>
      <c r="G30" s="149"/>
      <c r="H30" s="34"/>
      <c r="I30" s="149"/>
      <c r="J30" s="82"/>
      <c r="K30" s="149"/>
      <c r="L30" s="34"/>
      <c r="M30" s="149"/>
      <c r="N30" s="34"/>
      <c r="O30" s="149"/>
      <c r="P30" s="82"/>
      <c r="Q30" s="149"/>
      <c r="S30" s="149"/>
    </row>
    <row r="31" spans="1:19" ht="20.7" customHeight="1" thickBot="1">
      <c r="A31" s="77" t="s">
        <v>148</v>
      </c>
      <c r="B31" s="77"/>
      <c r="C31" s="78"/>
      <c r="D31" s="46"/>
      <c r="E31" s="151">
        <f>SUM(E23:E30)</f>
        <v>374555037</v>
      </c>
      <c r="F31" s="34"/>
      <c r="G31" s="151">
        <f>SUM(G23:G30)</f>
        <v>223882928</v>
      </c>
      <c r="H31" s="34"/>
      <c r="I31" s="151">
        <f>SUM(I23:I30)</f>
        <v>0</v>
      </c>
      <c r="J31" s="82"/>
      <c r="K31" s="151">
        <f>SUM(K23:K30)</f>
        <v>0</v>
      </c>
      <c r="L31" s="34"/>
      <c r="M31" s="151">
        <f>SUM(M23:M30)</f>
        <v>6794219</v>
      </c>
      <c r="N31" s="82"/>
      <c r="O31" s="151">
        <f>SUM(O23:O30)</f>
        <v>27804316</v>
      </c>
      <c r="P31" s="82"/>
      <c r="Q31" s="151">
        <f>SUM(Q23:Q30)</f>
        <v>143669422</v>
      </c>
      <c r="S31" s="151">
        <f>SUM(S23:S30)</f>
        <v>776705922</v>
      </c>
    </row>
    <row r="32" spans="1:19" s="79" customFormat="1" ht="12" customHeight="1" thickTop="1"/>
    <row r="33" spans="1:19" s="79" customFormat="1" ht="22.35" customHeight="1">
      <c r="A33" s="84" t="s">
        <v>38</v>
      </c>
      <c r="B33" s="84"/>
      <c r="C33" s="84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84"/>
      <c r="R33" s="127"/>
      <c r="S33" s="127"/>
    </row>
    <row r="34" spans="1:19" ht="19.2" customHeight="1">
      <c r="E34" s="186"/>
      <c r="I34" s="186"/>
    </row>
    <row r="35" spans="1:19" ht="19.2" customHeight="1">
      <c r="E35" s="186"/>
      <c r="I35" s="186"/>
    </row>
  </sheetData>
  <mergeCells count="3">
    <mergeCell ref="E5:S5"/>
    <mergeCell ref="O6:Q6"/>
    <mergeCell ref="E6:M6"/>
  </mergeCells>
  <pageMargins left="0.3" right="0.3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"/>
  <sheetViews>
    <sheetView tabSelected="1" topLeftCell="A2" zoomScaleNormal="100" zoomScaleSheetLayoutView="84" zoomScalePageLayoutView="110" workbookViewId="0">
      <selection activeCell="P12" sqref="P12"/>
    </sheetView>
  </sheetViews>
  <sheetFormatPr defaultColWidth="9.33203125" defaultRowHeight="19.2" customHeight="1"/>
  <cols>
    <col min="1" max="3" width="1.44140625" style="33" customWidth="1"/>
    <col min="4" max="4" width="9.33203125" style="33"/>
    <col min="5" max="5" width="22.33203125" style="33" customWidth="1"/>
    <col min="6" max="6" width="7.6640625" style="33" customWidth="1"/>
    <col min="7" max="7" width="0.5546875" style="33" customWidth="1"/>
    <col min="8" max="8" width="14" style="33" customWidth="1"/>
    <col min="9" max="9" width="0.5546875" style="33" customWidth="1"/>
    <col min="10" max="10" width="14" style="33" customWidth="1"/>
    <col min="11" max="11" width="0.5546875" style="33" customWidth="1"/>
    <col min="12" max="12" width="14" style="33" customWidth="1"/>
    <col min="13" max="13" width="0.5546875" style="33" customWidth="1"/>
    <col min="14" max="14" width="14" style="33" customWidth="1"/>
    <col min="15" max="16384" width="9.33203125" style="33"/>
  </cols>
  <sheetData>
    <row r="1" spans="1:19" ht="19.2" customHeight="1">
      <c r="A1" s="1" t="s">
        <v>0</v>
      </c>
      <c r="B1" s="77"/>
      <c r="C1" s="77"/>
      <c r="D1" s="77"/>
      <c r="E1" s="79"/>
      <c r="F1" s="79"/>
      <c r="G1" s="79"/>
      <c r="H1" s="82"/>
      <c r="I1" s="82"/>
      <c r="J1" s="82"/>
      <c r="K1" s="82"/>
      <c r="L1" s="82"/>
      <c r="M1" s="82"/>
      <c r="N1" s="82"/>
    </row>
    <row r="2" spans="1:19" ht="19.2" customHeight="1">
      <c r="A2" s="77" t="s">
        <v>149</v>
      </c>
      <c r="B2" s="77"/>
      <c r="C2" s="77"/>
      <c r="D2" s="77"/>
      <c r="E2" s="79"/>
      <c r="F2" s="79"/>
      <c r="G2" s="79"/>
      <c r="H2" s="82"/>
      <c r="I2" s="82"/>
      <c r="J2" s="82"/>
      <c r="K2" s="82"/>
      <c r="L2" s="82"/>
      <c r="M2" s="82"/>
      <c r="N2" s="82"/>
    </row>
    <row r="3" spans="1:19" ht="19.2" customHeight="1">
      <c r="A3" s="125" t="s">
        <v>102</v>
      </c>
      <c r="B3" s="83"/>
      <c r="C3" s="83"/>
      <c r="D3" s="83"/>
      <c r="E3" s="84"/>
      <c r="F3" s="84"/>
      <c r="G3" s="84"/>
      <c r="H3" s="88"/>
      <c r="I3" s="88"/>
      <c r="J3" s="88"/>
      <c r="K3" s="88"/>
      <c r="L3" s="88"/>
      <c r="M3" s="88"/>
      <c r="N3" s="88"/>
    </row>
    <row r="4" spans="1:19" ht="19.2" customHeight="1">
      <c r="A4" s="79"/>
      <c r="B4" s="79"/>
      <c r="C4" s="79"/>
      <c r="D4" s="79"/>
      <c r="E4" s="79"/>
      <c r="F4" s="79"/>
      <c r="G4" s="79"/>
      <c r="H4" s="82"/>
      <c r="I4" s="82"/>
      <c r="J4" s="82"/>
      <c r="K4" s="82"/>
      <c r="L4" s="82"/>
      <c r="M4" s="82"/>
      <c r="N4" s="82"/>
    </row>
    <row r="5" spans="1:19" ht="19.2" customHeight="1">
      <c r="A5" s="79"/>
      <c r="B5" s="79"/>
      <c r="C5" s="79"/>
      <c r="D5" s="79"/>
      <c r="E5" s="79"/>
      <c r="F5" s="79"/>
      <c r="G5" s="79"/>
      <c r="H5" s="191" t="s">
        <v>3</v>
      </c>
      <c r="I5" s="191"/>
      <c r="J5" s="191"/>
      <c r="K5" s="152"/>
      <c r="L5" s="191" t="s">
        <v>4</v>
      </c>
      <c r="M5" s="191"/>
      <c r="N5" s="191"/>
    </row>
    <row r="6" spans="1:19" ht="19.2" customHeight="1">
      <c r="A6" s="79"/>
      <c r="B6" s="79"/>
      <c r="C6" s="79"/>
      <c r="D6" s="79"/>
      <c r="E6" s="79"/>
      <c r="F6" s="79"/>
      <c r="G6" s="79"/>
      <c r="H6" s="153" t="s">
        <v>5</v>
      </c>
      <c r="I6" s="154"/>
      <c r="J6" s="153" t="s">
        <v>5</v>
      </c>
      <c r="K6" s="96"/>
      <c r="L6" s="153" t="s">
        <v>5</v>
      </c>
      <c r="M6" s="154"/>
      <c r="N6" s="153" t="s">
        <v>5</v>
      </c>
    </row>
    <row r="7" spans="1:19" ht="19.2" customHeight="1">
      <c r="A7" s="79"/>
      <c r="B7" s="79"/>
      <c r="C7" s="79"/>
      <c r="D7" s="79"/>
      <c r="E7" s="79"/>
      <c r="F7" s="79"/>
      <c r="G7" s="79"/>
      <c r="H7" s="155" t="s">
        <v>9</v>
      </c>
      <c r="J7" s="155" t="s">
        <v>10</v>
      </c>
      <c r="K7" s="96"/>
      <c r="L7" s="155" t="s">
        <v>9</v>
      </c>
      <c r="N7" s="155" t="s">
        <v>10</v>
      </c>
    </row>
    <row r="8" spans="1:19" ht="19.2" customHeight="1">
      <c r="A8" s="79"/>
      <c r="B8" s="79"/>
      <c r="C8" s="79"/>
      <c r="D8" s="79"/>
      <c r="E8" s="79"/>
      <c r="F8" s="156" t="s">
        <v>11</v>
      </c>
      <c r="G8" s="79"/>
      <c r="H8" s="157" t="s">
        <v>12</v>
      </c>
      <c r="I8" s="158"/>
      <c r="J8" s="157" t="s">
        <v>12</v>
      </c>
      <c r="K8" s="158"/>
      <c r="L8" s="157" t="s">
        <v>12</v>
      </c>
      <c r="M8" s="159"/>
      <c r="N8" s="157" t="s">
        <v>12</v>
      </c>
    </row>
    <row r="9" spans="1:19" ht="19.2" customHeight="1">
      <c r="A9" s="77" t="s">
        <v>150</v>
      </c>
      <c r="B9" s="77"/>
      <c r="C9" s="77"/>
      <c r="D9" s="77"/>
      <c r="E9" s="77"/>
      <c r="F9" s="124"/>
      <c r="G9" s="124"/>
      <c r="H9" s="102"/>
      <c r="I9" s="82"/>
      <c r="J9" s="82"/>
      <c r="K9" s="82"/>
      <c r="L9" s="102"/>
      <c r="M9" s="82"/>
      <c r="N9" s="82"/>
    </row>
    <row r="10" spans="1:19" ht="19.2" customHeight="1">
      <c r="A10" s="196" t="s">
        <v>91</v>
      </c>
      <c r="B10" s="196"/>
      <c r="C10" s="196"/>
      <c r="D10" s="196"/>
      <c r="E10" s="196"/>
      <c r="F10" s="160"/>
      <c r="G10" s="160"/>
      <c r="H10" s="102">
        <v>20158293</v>
      </c>
      <c r="I10" s="82"/>
      <c r="J10" s="82">
        <v>47905996</v>
      </c>
      <c r="K10" s="82"/>
      <c r="L10" s="102">
        <v>22847731</v>
      </c>
      <c r="M10" s="82"/>
      <c r="N10" s="82">
        <v>35637047</v>
      </c>
    </row>
    <row r="11" spans="1:19" ht="19.2" customHeight="1">
      <c r="A11" s="197" t="s">
        <v>151</v>
      </c>
      <c r="B11" s="197"/>
      <c r="C11" s="197"/>
      <c r="D11" s="197"/>
      <c r="E11" s="197"/>
      <c r="F11" s="161"/>
      <c r="G11" s="161"/>
      <c r="H11" s="102"/>
      <c r="I11" s="162"/>
      <c r="J11" s="82"/>
      <c r="K11" s="162"/>
      <c r="L11" s="102"/>
      <c r="M11" s="162"/>
      <c r="N11" s="82"/>
    </row>
    <row r="12" spans="1:19" ht="19.2" customHeight="1">
      <c r="A12" s="79"/>
      <c r="B12" s="79" t="s">
        <v>152</v>
      </c>
      <c r="C12" s="79"/>
      <c r="D12" s="79"/>
      <c r="E12" s="79"/>
      <c r="F12" s="78"/>
      <c r="G12" s="79"/>
      <c r="H12" s="102">
        <v>1111284</v>
      </c>
      <c r="I12" s="162"/>
      <c r="J12" s="82">
        <v>1110261</v>
      </c>
      <c r="K12" s="162"/>
      <c r="L12" s="102">
        <v>1111284</v>
      </c>
      <c r="M12" s="162"/>
      <c r="N12" s="82">
        <v>1110261</v>
      </c>
      <c r="S12" s="33" t="s">
        <v>153</v>
      </c>
    </row>
    <row r="13" spans="1:19" ht="19.2" customHeight="1">
      <c r="A13" s="79"/>
      <c r="B13" s="79" t="s">
        <v>154</v>
      </c>
      <c r="C13" s="79"/>
      <c r="D13" s="79"/>
      <c r="E13" s="79"/>
      <c r="F13" s="78"/>
      <c r="G13" s="79"/>
      <c r="H13" s="102"/>
      <c r="I13" s="162"/>
      <c r="J13" s="82"/>
      <c r="K13" s="162"/>
      <c r="L13" s="102"/>
      <c r="M13" s="162"/>
      <c r="N13" s="82"/>
    </row>
    <row r="14" spans="1:19" ht="19.2" customHeight="1">
      <c r="A14" s="79"/>
      <c r="B14" s="79"/>
      <c r="C14" s="163" t="s">
        <v>155</v>
      </c>
      <c r="D14" s="163"/>
      <c r="E14" s="163"/>
      <c r="F14" s="78">
        <v>8</v>
      </c>
      <c r="G14" s="163"/>
      <c r="H14" s="102">
        <v>3382257</v>
      </c>
      <c r="I14" s="162"/>
      <c r="J14" s="82">
        <v>2946615</v>
      </c>
      <c r="K14" s="162"/>
      <c r="L14" s="102">
        <v>3371991</v>
      </c>
      <c r="M14" s="162"/>
      <c r="N14" s="82">
        <v>2909858</v>
      </c>
    </row>
    <row r="15" spans="1:19" ht="19.2" customHeight="1">
      <c r="A15" s="79"/>
      <c r="B15" s="79" t="s">
        <v>156</v>
      </c>
      <c r="C15" s="79"/>
      <c r="D15" s="79"/>
      <c r="E15" s="79"/>
      <c r="F15" s="78"/>
      <c r="G15" s="79"/>
      <c r="H15" s="102">
        <v>210362</v>
      </c>
      <c r="I15" s="162"/>
      <c r="J15" s="82">
        <v>213121</v>
      </c>
      <c r="K15" s="162"/>
      <c r="L15" s="102">
        <v>210362</v>
      </c>
      <c r="M15" s="162"/>
      <c r="N15" s="82">
        <v>213121</v>
      </c>
    </row>
    <row r="16" spans="1:19" ht="19.2" customHeight="1">
      <c r="A16" s="79"/>
      <c r="B16" s="79" t="s">
        <v>157</v>
      </c>
      <c r="C16" s="79"/>
      <c r="D16" s="79"/>
      <c r="E16" s="79"/>
      <c r="F16" s="78"/>
      <c r="G16" s="79"/>
      <c r="H16" s="102">
        <v>2401647</v>
      </c>
      <c r="I16" s="162"/>
      <c r="J16" s="82">
        <v>1115965</v>
      </c>
      <c r="K16" s="162"/>
      <c r="L16" s="102">
        <v>1962501</v>
      </c>
      <c r="M16" s="162"/>
      <c r="N16" s="82">
        <v>960231</v>
      </c>
    </row>
    <row r="17" spans="1:14" ht="19.2" customHeight="1">
      <c r="A17" s="79"/>
      <c r="B17" s="79" t="s">
        <v>158</v>
      </c>
      <c r="C17" s="79"/>
      <c r="D17" s="79"/>
      <c r="E17" s="79"/>
      <c r="F17" s="78"/>
      <c r="G17" s="79"/>
      <c r="H17" s="102"/>
      <c r="I17" s="162"/>
      <c r="J17" s="82"/>
      <c r="K17" s="162"/>
      <c r="L17" s="102"/>
      <c r="M17" s="162"/>
      <c r="N17" s="82"/>
    </row>
    <row r="18" spans="1:14" ht="19.2" customHeight="1">
      <c r="A18" s="79"/>
      <c r="B18" s="79"/>
      <c r="C18" s="163" t="s">
        <v>155</v>
      </c>
      <c r="D18" s="79"/>
      <c r="E18" s="79"/>
      <c r="F18" s="78">
        <v>8</v>
      </c>
      <c r="G18" s="79"/>
      <c r="H18" s="102">
        <v>20</v>
      </c>
      <c r="I18" s="162"/>
      <c r="J18" s="82">
        <v>16</v>
      </c>
      <c r="K18" s="162"/>
      <c r="L18" s="102">
        <v>19</v>
      </c>
      <c r="M18" s="162"/>
      <c r="N18" s="82">
        <v>16</v>
      </c>
    </row>
    <row r="19" spans="1:14" ht="19.2" customHeight="1">
      <c r="A19" s="79"/>
      <c r="B19" s="79" t="s">
        <v>159</v>
      </c>
      <c r="C19" s="163"/>
      <c r="D19" s="79"/>
      <c r="E19" s="79"/>
      <c r="F19" s="78"/>
      <c r="G19" s="79"/>
      <c r="H19" s="102" t="s">
        <v>202</v>
      </c>
      <c r="I19" s="162"/>
      <c r="J19" s="82">
        <v>123705</v>
      </c>
      <c r="K19" s="162"/>
      <c r="L19" s="102" t="s">
        <v>202</v>
      </c>
      <c r="M19" s="162"/>
      <c r="N19" s="82">
        <v>123705</v>
      </c>
    </row>
    <row r="20" spans="1:14" ht="19.2" customHeight="1">
      <c r="A20" s="79"/>
      <c r="B20" s="79" t="s">
        <v>160</v>
      </c>
      <c r="C20" s="79"/>
      <c r="D20" s="79"/>
      <c r="E20" s="79"/>
      <c r="F20" s="78"/>
      <c r="G20" s="163"/>
      <c r="H20" s="102">
        <v>-99234</v>
      </c>
      <c r="I20" s="162"/>
      <c r="J20" s="82">
        <v>-99234</v>
      </c>
      <c r="K20" s="162"/>
      <c r="L20" s="102">
        <v>-1935763</v>
      </c>
      <c r="M20" s="162"/>
      <c r="N20" s="82">
        <v>-4473280</v>
      </c>
    </row>
    <row r="21" spans="1:14" ht="19.2" customHeight="1">
      <c r="A21" s="161"/>
      <c r="B21" s="79" t="s">
        <v>90</v>
      </c>
      <c r="C21" s="79"/>
      <c r="D21" s="79"/>
      <c r="E21" s="79"/>
      <c r="F21" s="163"/>
      <c r="G21" s="163"/>
      <c r="H21" s="35">
        <v>5182521</v>
      </c>
      <c r="I21" s="147"/>
      <c r="J21" s="88">
        <v>2777838</v>
      </c>
      <c r="K21" s="147"/>
      <c r="L21" s="35">
        <v>6570563</v>
      </c>
      <c r="M21" s="147"/>
      <c r="N21" s="88">
        <v>2718312</v>
      </c>
    </row>
    <row r="22" spans="1:14" ht="6" customHeight="1">
      <c r="A22" s="161"/>
      <c r="B22" s="161"/>
      <c r="C22" s="161"/>
      <c r="D22" s="161"/>
      <c r="E22" s="161"/>
      <c r="F22" s="161"/>
      <c r="G22" s="161"/>
      <c r="H22" s="102"/>
      <c r="I22" s="82"/>
      <c r="J22" s="82"/>
      <c r="K22" s="82"/>
      <c r="L22" s="102"/>
      <c r="M22" s="82"/>
      <c r="N22" s="82"/>
    </row>
    <row r="23" spans="1:14" ht="19.2" customHeight="1">
      <c r="A23" s="161"/>
      <c r="B23" s="79"/>
      <c r="C23" s="161"/>
      <c r="D23" s="161"/>
      <c r="E23" s="161"/>
      <c r="F23" s="161"/>
      <c r="G23" s="161"/>
      <c r="H23" s="102">
        <f>SUM(H10:H21)</f>
        <v>32347150</v>
      </c>
      <c r="I23" s="82"/>
      <c r="J23" s="82">
        <f>SUM(J10:J21)</f>
        <v>56094283</v>
      </c>
      <c r="K23" s="82"/>
      <c r="L23" s="102">
        <f>SUM(L10:L21)</f>
        <v>34138688</v>
      </c>
      <c r="M23" s="82"/>
      <c r="N23" s="82">
        <f>SUM(N10:N21)</f>
        <v>39199271</v>
      </c>
    </row>
    <row r="24" spans="1:14" ht="19.2" customHeight="1">
      <c r="A24" s="79" t="s">
        <v>161</v>
      </c>
      <c r="B24" s="79"/>
      <c r="C24" s="79"/>
      <c r="D24" s="79"/>
      <c r="E24" s="79"/>
      <c r="F24" s="161"/>
      <c r="G24" s="161"/>
      <c r="H24" s="102"/>
      <c r="I24" s="82"/>
      <c r="J24" s="82"/>
      <c r="K24" s="82"/>
      <c r="L24" s="102"/>
      <c r="M24" s="82"/>
      <c r="N24" s="82"/>
    </row>
    <row r="25" spans="1:14" ht="19.2" customHeight="1">
      <c r="A25" s="161"/>
      <c r="B25" s="163" t="s">
        <v>162</v>
      </c>
      <c r="C25" s="161"/>
      <c r="D25" s="161"/>
      <c r="E25" s="161"/>
      <c r="F25" s="161"/>
      <c r="G25" s="161"/>
      <c r="H25" s="102"/>
      <c r="I25" s="82"/>
      <c r="J25" s="82"/>
      <c r="K25" s="82"/>
      <c r="L25" s="102"/>
      <c r="M25" s="82"/>
      <c r="N25" s="82"/>
    </row>
    <row r="26" spans="1:14" ht="19.2" customHeight="1">
      <c r="A26" s="79"/>
      <c r="B26" s="79"/>
      <c r="C26" s="79" t="s">
        <v>206</v>
      </c>
      <c r="D26" s="79"/>
      <c r="E26" s="79"/>
      <c r="F26" s="79"/>
      <c r="G26" s="79"/>
      <c r="H26" s="102">
        <v>4031147</v>
      </c>
      <c r="I26" s="147"/>
      <c r="J26" s="82">
        <v>-8012567</v>
      </c>
      <c r="K26" s="147"/>
      <c r="L26" s="102">
        <v>4066925</v>
      </c>
      <c r="M26" s="147"/>
      <c r="N26" s="82">
        <v>-7551042</v>
      </c>
    </row>
    <row r="27" spans="1:14" ht="19.2" customHeight="1">
      <c r="A27" s="79"/>
      <c r="B27" s="79"/>
      <c r="C27" s="79" t="s">
        <v>21</v>
      </c>
      <c r="D27" s="79"/>
      <c r="E27" s="79"/>
      <c r="F27" s="79"/>
      <c r="G27" s="79"/>
      <c r="H27" s="102">
        <v>43012030</v>
      </c>
      <c r="I27" s="147"/>
      <c r="J27" s="82">
        <v>-698555935</v>
      </c>
      <c r="K27" s="147"/>
      <c r="L27" s="102">
        <v>52064868</v>
      </c>
      <c r="M27" s="147"/>
      <c r="N27" s="82">
        <v>-707412167</v>
      </c>
    </row>
    <row r="28" spans="1:14" ht="19.2" customHeight="1">
      <c r="A28" s="79"/>
      <c r="B28" s="79"/>
      <c r="C28" s="79" t="s">
        <v>22</v>
      </c>
      <c r="D28" s="79"/>
      <c r="E28" s="79"/>
      <c r="F28" s="79"/>
      <c r="G28" s="79"/>
      <c r="H28" s="102">
        <v>-23903</v>
      </c>
      <c r="I28" s="147"/>
      <c r="J28" s="82">
        <v>101000000</v>
      </c>
      <c r="K28" s="147"/>
      <c r="L28" s="102">
        <v>-23903</v>
      </c>
      <c r="M28" s="147"/>
      <c r="N28" s="82">
        <v>101000000</v>
      </c>
    </row>
    <row r="29" spans="1:14" ht="19.2" customHeight="1">
      <c r="A29" s="79"/>
      <c r="B29" s="79"/>
      <c r="C29" s="79" t="s">
        <v>28</v>
      </c>
      <c r="D29" s="79"/>
      <c r="E29" s="79"/>
      <c r="F29" s="79"/>
      <c r="G29" s="79"/>
      <c r="H29" s="102">
        <v>-110594</v>
      </c>
      <c r="I29" s="147"/>
      <c r="J29" s="82">
        <v>-76868750</v>
      </c>
      <c r="K29" s="147"/>
      <c r="L29" s="102">
        <v>-110594</v>
      </c>
      <c r="M29" s="147"/>
      <c r="N29" s="82">
        <v>-76868750</v>
      </c>
    </row>
    <row r="30" spans="1:14" ht="19.2" customHeight="1">
      <c r="A30" s="79"/>
      <c r="B30" s="79"/>
      <c r="C30" s="79" t="s">
        <v>34</v>
      </c>
      <c r="D30" s="79"/>
      <c r="E30" s="79"/>
      <c r="F30" s="79"/>
      <c r="G30" s="79"/>
      <c r="H30" s="102">
        <v>-1816697</v>
      </c>
      <c r="I30" s="147"/>
      <c r="J30" s="82">
        <v>14891002</v>
      </c>
      <c r="K30" s="147"/>
      <c r="L30" s="102">
        <v>-1825698</v>
      </c>
      <c r="M30" s="147"/>
      <c r="N30" s="82">
        <v>14901199</v>
      </c>
    </row>
    <row r="31" spans="1:14" ht="19.2" customHeight="1">
      <c r="A31" s="79"/>
      <c r="B31" s="79" t="s">
        <v>207</v>
      </c>
      <c r="C31" s="79"/>
      <c r="D31" s="79"/>
      <c r="E31" s="79"/>
      <c r="F31" s="79"/>
      <c r="G31" s="79"/>
      <c r="H31" s="102"/>
      <c r="I31" s="147"/>
      <c r="J31" s="82"/>
      <c r="K31" s="147"/>
      <c r="L31" s="102"/>
      <c r="M31" s="147"/>
      <c r="N31" s="82"/>
    </row>
    <row r="32" spans="1:14" ht="19.2" customHeight="1">
      <c r="A32" s="79"/>
      <c r="B32" s="164"/>
      <c r="C32" s="79" t="s">
        <v>163</v>
      </c>
      <c r="D32" s="79"/>
      <c r="E32" s="187"/>
      <c r="F32" s="79"/>
      <c r="G32" s="79"/>
      <c r="H32" s="102">
        <v>-65486263</v>
      </c>
      <c r="I32" s="147"/>
      <c r="J32" s="82">
        <v>-37771227</v>
      </c>
      <c r="K32" s="147"/>
      <c r="L32" s="102">
        <v>-59280183</v>
      </c>
      <c r="M32" s="147"/>
      <c r="N32" s="82">
        <v>-46272739</v>
      </c>
    </row>
    <row r="33" spans="1:14" ht="19.2" customHeight="1">
      <c r="A33" s="79"/>
      <c r="B33" s="164"/>
      <c r="C33" s="79" t="s">
        <v>164</v>
      </c>
      <c r="D33" s="79"/>
      <c r="E33" s="187"/>
      <c r="F33" s="79"/>
      <c r="G33" s="79"/>
      <c r="H33" s="102">
        <v>22271202</v>
      </c>
      <c r="I33" s="147"/>
      <c r="J33" s="82">
        <v>-1014922</v>
      </c>
      <c r="K33" s="147"/>
      <c r="L33" s="102">
        <v>22181532</v>
      </c>
      <c r="M33" s="147"/>
      <c r="N33" s="82">
        <v>-215732</v>
      </c>
    </row>
    <row r="34" spans="1:14" ht="19.2" customHeight="1">
      <c r="A34" s="79"/>
      <c r="B34" s="164"/>
      <c r="C34" s="79" t="s">
        <v>51</v>
      </c>
      <c r="D34" s="79"/>
      <c r="E34" s="79"/>
      <c r="F34" s="79"/>
      <c r="G34" s="79"/>
      <c r="H34" s="102">
        <v>14525</v>
      </c>
      <c r="I34" s="147"/>
      <c r="J34" s="82">
        <v>-8050</v>
      </c>
      <c r="K34" s="147"/>
      <c r="L34" s="102">
        <v>14525</v>
      </c>
      <c r="M34" s="147"/>
      <c r="N34" s="82">
        <v>-8050</v>
      </c>
    </row>
    <row r="35" spans="1:14" ht="19.2" customHeight="1">
      <c r="A35" s="79"/>
      <c r="B35" s="164"/>
      <c r="C35" s="165" t="s">
        <v>165</v>
      </c>
      <c r="D35" s="79"/>
      <c r="E35" s="79"/>
      <c r="F35" s="79"/>
      <c r="G35" s="79"/>
      <c r="H35" s="35">
        <v>-1468549</v>
      </c>
      <c r="I35" s="147"/>
      <c r="J35" s="88">
        <v>-227129</v>
      </c>
      <c r="K35" s="147"/>
      <c r="L35" s="35">
        <v>-1227089</v>
      </c>
      <c r="M35" s="147"/>
      <c r="N35" s="88">
        <v>-227129</v>
      </c>
    </row>
    <row r="36" spans="1:14" ht="6" customHeight="1">
      <c r="A36" s="161"/>
      <c r="B36" s="161"/>
      <c r="C36" s="79"/>
      <c r="D36" s="79"/>
      <c r="E36" s="79"/>
      <c r="F36" s="79"/>
      <c r="G36" s="79"/>
      <c r="H36" s="102"/>
      <c r="I36" s="82"/>
      <c r="J36" s="82"/>
      <c r="K36" s="82"/>
      <c r="L36" s="102"/>
      <c r="M36" s="82"/>
      <c r="N36" s="82"/>
    </row>
    <row r="37" spans="1:14" ht="19.2" customHeight="1">
      <c r="A37" s="79" t="s">
        <v>208</v>
      </c>
      <c r="B37" s="79"/>
      <c r="C37" s="79"/>
      <c r="D37" s="79"/>
      <c r="E37" s="79"/>
      <c r="F37" s="79"/>
      <c r="G37" s="79"/>
      <c r="H37" s="102">
        <f>SUM(H23:H35)</f>
        <v>32770048</v>
      </c>
      <c r="I37" s="82"/>
      <c r="J37" s="82">
        <f>SUM(J23:J35)</f>
        <v>-650473295</v>
      </c>
      <c r="K37" s="82"/>
      <c r="L37" s="102">
        <f>SUM(L23:L35)</f>
        <v>49999071</v>
      </c>
      <c r="M37" s="82"/>
      <c r="N37" s="82">
        <f>SUM(N23:N35)</f>
        <v>-683455139</v>
      </c>
    </row>
    <row r="38" spans="1:14" ht="19.2" customHeight="1">
      <c r="A38" s="79"/>
      <c r="B38" s="79" t="s">
        <v>166</v>
      </c>
      <c r="C38" s="79"/>
      <c r="D38" s="79"/>
      <c r="E38" s="79"/>
      <c r="F38" s="79"/>
      <c r="G38" s="79"/>
      <c r="H38" s="102">
        <v>84847</v>
      </c>
      <c r="I38" s="147"/>
      <c r="J38" s="82">
        <v>186282</v>
      </c>
      <c r="K38" s="147"/>
      <c r="L38" s="102">
        <v>1548037</v>
      </c>
      <c r="M38" s="147"/>
      <c r="N38" s="82">
        <v>4836833</v>
      </c>
    </row>
    <row r="39" spans="1:14" ht="19.2" customHeight="1">
      <c r="A39" s="79"/>
      <c r="B39" s="79" t="s">
        <v>167</v>
      </c>
      <c r="C39" s="79"/>
      <c r="D39" s="79"/>
      <c r="E39" s="79"/>
      <c r="F39" s="79"/>
      <c r="G39" s="79"/>
      <c r="H39" s="102">
        <v>-87737490</v>
      </c>
      <c r="I39" s="162"/>
      <c r="J39" s="82">
        <v>-73325161</v>
      </c>
      <c r="K39" s="162"/>
      <c r="L39" s="102">
        <v>-82533839</v>
      </c>
      <c r="M39" s="162"/>
      <c r="N39" s="82">
        <v>-71283187</v>
      </c>
    </row>
    <row r="40" spans="1:14" ht="19.2" customHeight="1">
      <c r="A40" s="79"/>
      <c r="B40" s="79" t="s">
        <v>168</v>
      </c>
      <c r="C40" s="79"/>
      <c r="D40" s="79"/>
      <c r="E40" s="79"/>
      <c r="F40" s="79"/>
      <c r="G40" s="79"/>
      <c r="H40" s="35">
        <v>-8907725</v>
      </c>
      <c r="I40" s="162"/>
      <c r="J40" s="88">
        <v>-10192984</v>
      </c>
      <c r="K40" s="162"/>
      <c r="L40" s="35">
        <v>-7563222</v>
      </c>
      <c r="M40" s="162"/>
      <c r="N40" s="88">
        <v>-8536572</v>
      </c>
    </row>
    <row r="41" spans="1:14" ht="6" customHeight="1">
      <c r="A41" s="161"/>
      <c r="B41" s="161"/>
      <c r="C41" s="79"/>
      <c r="D41" s="79"/>
      <c r="E41" s="79"/>
      <c r="F41" s="79"/>
      <c r="G41" s="79"/>
      <c r="H41" s="102"/>
      <c r="I41" s="82"/>
      <c r="J41" s="82"/>
      <c r="K41" s="82"/>
      <c r="L41" s="102"/>
      <c r="M41" s="82"/>
      <c r="N41" s="82"/>
    </row>
    <row r="42" spans="1:14" ht="19.2" customHeight="1">
      <c r="A42" s="77" t="s">
        <v>169</v>
      </c>
      <c r="B42" s="77"/>
      <c r="C42" s="77"/>
      <c r="D42" s="77"/>
      <c r="E42" s="77"/>
      <c r="F42" s="166"/>
      <c r="G42" s="166"/>
      <c r="H42" s="35">
        <f>SUM(H37:H40)</f>
        <v>-63790320</v>
      </c>
      <c r="I42" s="82"/>
      <c r="J42" s="88">
        <f>SUM(J37:J40)</f>
        <v>-733805158</v>
      </c>
      <c r="K42" s="82"/>
      <c r="L42" s="35">
        <f>SUM(L37:L40)</f>
        <v>-38549953</v>
      </c>
      <c r="M42" s="82"/>
      <c r="N42" s="88">
        <f>SUM(N37:N40)</f>
        <v>-758438065</v>
      </c>
    </row>
    <row r="43" spans="1:14" ht="19.2" customHeight="1">
      <c r="A43" s="77"/>
      <c r="B43" s="77"/>
      <c r="C43" s="77"/>
      <c r="D43" s="77"/>
      <c r="E43" s="77"/>
      <c r="F43" s="166"/>
      <c r="G43" s="166"/>
      <c r="H43" s="82"/>
      <c r="I43" s="82"/>
      <c r="J43" s="82"/>
      <c r="K43" s="82"/>
      <c r="L43" s="82"/>
      <c r="M43" s="82"/>
      <c r="N43" s="82"/>
    </row>
    <row r="44" spans="1:14" ht="19.2" customHeight="1">
      <c r="A44" s="77"/>
      <c r="B44" s="77"/>
      <c r="C44" s="77"/>
      <c r="D44" s="77"/>
      <c r="E44" s="77"/>
      <c r="F44" s="166"/>
      <c r="G44" s="166"/>
      <c r="H44" s="82"/>
      <c r="I44" s="82"/>
      <c r="J44" s="82"/>
      <c r="K44" s="82"/>
      <c r="L44" s="82"/>
      <c r="M44" s="82"/>
      <c r="N44" s="82"/>
    </row>
    <row r="45" spans="1:14" ht="19.2" customHeight="1">
      <c r="A45" s="77"/>
      <c r="B45" s="77"/>
      <c r="C45" s="77"/>
      <c r="D45" s="77"/>
      <c r="E45" s="77"/>
      <c r="F45" s="166"/>
      <c r="G45" s="166"/>
      <c r="H45" s="82"/>
      <c r="I45" s="82"/>
      <c r="J45" s="82"/>
      <c r="K45" s="82"/>
      <c r="L45" s="82"/>
      <c r="M45" s="82"/>
      <c r="N45" s="82"/>
    </row>
    <row r="46" spans="1:14" ht="19.2" customHeight="1">
      <c r="A46" s="77"/>
      <c r="B46" s="77"/>
      <c r="C46" s="77"/>
      <c r="D46" s="77"/>
      <c r="E46" s="77"/>
      <c r="F46" s="166"/>
      <c r="G46" s="166"/>
      <c r="H46" s="82"/>
      <c r="I46" s="82"/>
      <c r="J46" s="82"/>
      <c r="K46" s="82"/>
      <c r="L46" s="82"/>
      <c r="M46" s="82"/>
      <c r="N46" s="82"/>
    </row>
    <row r="47" spans="1:14" ht="19.2" customHeight="1">
      <c r="A47" s="77"/>
      <c r="B47" s="77"/>
      <c r="C47" s="77"/>
      <c r="D47" s="77"/>
      <c r="E47" s="77"/>
      <c r="F47" s="166"/>
      <c r="G47" s="166"/>
      <c r="H47" s="82"/>
      <c r="I47" s="82"/>
      <c r="J47" s="82"/>
      <c r="K47" s="82"/>
      <c r="L47" s="82"/>
      <c r="M47" s="82"/>
      <c r="N47" s="82"/>
    </row>
    <row r="48" spans="1:14" ht="23.25" customHeight="1">
      <c r="A48" s="167"/>
      <c r="B48" s="79"/>
      <c r="C48" s="79"/>
      <c r="D48" s="79"/>
      <c r="E48" s="79"/>
      <c r="F48" s="79"/>
      <c r="G48" s="79"/>
      <c r="H48" s="82"/>
      <c r="I48" s="82"/>
      <c r="J48" s="82"/>
      <c r="K48" s="82"/>
      <c r="L48" s="82"/>
      <c r="M48" s="82"/>
      <c r="N48" s="82"/>
    </row>
    <row r="49" spans="1:14" ht="22.35" customHeight="1">
      <c r="A49" s="84" t="str">
        <f>'BS 2-4'!A145</f>
        <v>หมายเหตุประกอบข้อมูลทางการเงินเป็นส่วนหนึ่งของข้อมูลทางการเงินระหว่างกาลนี้</v>
      </c>
      <c r="B49" s="84"/>
      <c r="C49" s="84"/>
      <c r="D49" s="84"/>
      <c r="E49" s="84"/>
      <c r="F49" s="84"/>
      <c r="G49" s="84"/>
      <c r="H49" s="88"/>
      <c r="I49" s="88"/>
      <c r="J49" s="88"/>
      <c r="K49" s="88"/>
      <c r="L49" s="88"/>
      <c r="M49" s="88"/>
      <c r="N49" s="88"/>
    </row>
    <row r="50" spans="1:14" ht="19.2" customHeight="1">
      <c r="A50" s="1" t="str">
        <f>A1</f>
        <v>บริษัท วิลล่า คุณาลัย จำกัด (มหาชน)</v>
      </c>
      <c r="B50" s="77"/>
      <c r="C50" s="77"/>
      <c r="D50" s="77"/>
      <c r="E50" s="79"/>
      <c r="F50" s="79"/>
      <c r="G50" s="79"/>
      <c r="H50" s="82"/>
      <c r="I50" s="82"/>
      <c r="J50" s="82"/>
      <c r="K50" s="82"/>
      <c r="L50" s="82"/>
      <c r="M50" s="82"/>
      <c r="N50" s="82"/>
    </row>
    <row r="51" spans="1:14" ht="19.2" customHeight="1">
      <c r="A51" s="77" t="s">
        <v>170</v>
      </c>
      <c r="B51" s="77"/>
      <c r="C51" s="77"/>
      <c r="D51" s="77"/>
      <c r="E51" s="79"/>
      <c r="F51" s="79"/>
      <c r="G51" s="79"/>
      <c r="H51" s="82"/>
      <c r="I51" s="82"/>
      <c r="J51" s="82"/>
      <c r="K51" s="82"/>
      <c r="L51" s="82"/>
      <c r="M51" s="82"/>
      <c r="N51" s="82"/>
    </row>
    <row r="52" spans="1:14" ht="19.2" customHeight="1">
      <c r="A52" s="83" t="str">
        <f>A3</f>
        <v>สำหรับรอบระยะเวลาเก้าเดือนสิ้นสุดวันที่ 30 กันยายน พ.ศ. 2567</v>
      </c>
      <c r="B52" s="83"/>
      <c r="C52" s="83"/>
      <c r="D52" s="83"/>
      <c r="E52" s="84"/>
      <c r="F52" s="84"/>
      <c r="G52" s="84"/>
      <c r="H52" s="88"/>
      <c r="I52" s="88"/>
      <c r="J52" s="88"/>
      <c r="K52" s="88"/>
      <c r="L52" s="88"/>
      <c r="M52" s="88"/>
      <c r="N52" s="88"/>
    </row>
    <row r="53" spans="1:14" ht="12" customHeight="1">
      <c r="A53" s="79"/>
      <c r="B53" s="79"/>
      <c r="C53" s="79"/>
      <c r="D53" s="79"/>
      <c r="E53" s="79"/>
      <c r="F53" s="79"/>
      <c r="G53" s="79"/>
      <c r="H53" s="82"/>
      <c r="I53" s="82"/>
      <c r="J53" s="82"/>
      <c r="K53" s="82"/>
      <c r="L53" s="82"/>
      <c r="M53" s="82"/>
      <c r="N53" s="82"/>
    </row>
    <row r="54" spans="1:14" ht="19.2" customHeight="1">
      <c r="A54" s="79"/>
      <c r="B54" s="79"/>
      <c r="C54" s="79"/>
      <c r="D54" s="79"/>
      <c r="E54" s="79"/>
      <c r="F54" s="79"/>
      <c r="G54" s="79"/>
      <c r="H54" s="191" t="s">
        <v>3</v>
      </c>
      <c r="I54" s="191"/>
      <c r="J54" s="191"/>
      <c r="K54" s="152"/>
      <c r="L54" s="191" t="s">
        <v>4</v>
      </c>
      <c r="M54" s="191"/>
      <c r="N54" s="191"/>
    </row>
    <row r="55" spans="1:14" ht="19.2" customHeight="1">
      <c r="A55" s="77"/>
      <c r="B55" s="77"/>
      <c r="C55" s="77"/>
      <c r="D55" s="77"/>
      <c r="E55" s="77"/>
      <c r="F55" s="77"/>
      <c r="G55" s="77"/>
      <c r="H55" s="96" t="s">
        <v>5</v>
      </c>
      <c r="I55" s="168"/>
      <c r="J55" s="96" t="s">
        <v>5</v>
      </c>
      <c r="K55" s="96"/>
      <c r="L55" s="96" t="s">
        <v>5</v>
      </c>
      <c r="M55" s="168"/>
      <c r="N55" s="96" t="s">
        <v>5</v>
      </c>
    </row>
    <row r="56" spans="1:14" ht="19.2" customHeight="1">
      <c r="A56" s="79"/>
      <c r="B56" s="79"/>
      <c r="C56" s="79"/>
      <c r="D56" s="79"/>
      <c r="E56" s="79"/>
      <c r="F56" s="79"/>
      <c r="G56" s="79"/>
      <c r="H56" s="155" t="s">
        <v>9</v>
      </c>
      <c r="J56" s="155" t="s">
        <v>10</v>
      </c>
      <c r="K56" s="96"/>
      <c r="L56" s="155" t="s">
        <v>9</v>
      </c>
      <c r="N56" s="155" t="s">
        <v>10</v>
      </c>
    </row>
    <row r="57" spans="1:14" ht="19.2" customHeight="1">
      <c r="A57" s="79"/>
      <c r="B57" s="79"/>
      <c r="C57" s="79"/>
      <c r="D57" s="79"/>
      <c r="E57" s="79"/>
      <c r="F57" s="156" t="s">
        <v>11</v>
      </c>
      <c r="G57" s="79"/>
      <c r="H57" s="157" t="s">
        <v>12</v>
      </c>
      <c r="I57" s="158"/>
      <c r="J57" s="157" t="s">
        <v>12</v>
      </c>
      <c r="K57" s="158"/>
      <c r="L57" s="157" t="s">
        <v>12</v>
      </c>
      <c r="M57" s="159"/>
      <c r="N57" s="157" t="s">
        <v>12</v>
      </c>
    </row>
    <row r="58" spans="1:14" ht="18.75" customHeight="1">
      <c r="A58" s="169" t="s">
        <v>171</v>
      </c>
      <c r="B58" s="169"/>
      <c r="C58" s="79"/>
      <c r="D58" s="79"/>
      <c r="E58" s="79"/>
      <c r="F58" s="79"/>
      <c r="G58" s="79"/>
      <c r="H58" s="102"/>
      <c r="I58" s="96"/>
      <c r="J58" s="82"/>
      <c r="K58" s="96"/>
      <c r="L58" s="102"/>
      <c r="M58" s="96"/>
      <c r="N58" s="82"/>
    </row>
    <row r="59" spans="1:14" ht="19.2" customHeight="1">
      <c r="A59" s="170" t="s">
        <v>172</v>
      </c>
      <c r="B59" s="170"/>
      <c r="C59" s="79"/>
      <c r="D59" s="79"/>
      <c r="E59" s="79"/>
      <c r="F59" s="79"/>
      <c r="G59" s="79"/>
      <c r="H59" s="102">
        <v>0</v>
      </c>
      <c r="I59" s="96"/>
      <c r="J59" s="82">
        <v>2959675</v>
      </c>
      <c r="K59" s="96"/>
      <c r="L59" s="102">
        <v>0</v>
      </c>
      <c r="M59" s="96"/>
      <c r="N59" s="82">
        <v>2959675</v>
      </c>
    </row>
    <row r="60" spans="1:14" ht="19.2" customHeight="1">
      <c r="A60" s="79" t="s">
        <v>204</v>
      </c>
      <c r="B60" s="170"/>
      <c r="C60" s="79"/>
      <c r="D60" s="79"/>
      <c r="E60" s="79"/>
      <c r="F60" s="78"/>
      <c r="G60" s="79"/>
      <c r="H60" s="102">
        <f>-722</f>
        <v>-722</v>
      </c>
      <c r="I60" s="96"/>
      <c r="J60" s="82">
        <v>0</v>
      </c>
      <c r="K60" s="96"/>
      <c r="L60" s="102">
        <f>-722</f>
        <v>-722</v>
      </c>
      <c r="M60" s="96"/>
      <c r="N60" s="82">
        <v>0</v>
      </c>
    </row>
    <row r="61" spans="1:14" ht="19.2" customHeight="1">
      <c r="A61" s="79" t="s">
        <v>173</v>
      </c>
      <c r="B61" s="170"/>
      <c r="C61" s="79"/>
      <c r="D61" s="79"/>
      <c r="E61" s="79"/>
      <c r="F61" s="78"/>
      <c r="G61" s="79"/>
      <c r="H61" s="102">
        <v>-11105729</v>
      </c>
      <c r="I61" s="96"/>
      <c r="J61" s="82">
        <v>-8552156</v>
      </c>
      <c r="K61" s="96"/>
      <c r="L61" s="102">
        <v>-11105729</v>
      </c>
      <c r="M61" s="96"/>
      <c r="N61" s="82">
        <v>-8512161</v>
      </c>
    </row>
    <row r="62" spans="1:14" ht="19.2" customHeight="1">
      <c r="A62" s="170" t="s">
        <v>174</v>
      </c>
      <c r="B62" s="170"/>
      <c r="C62" s="79"/>
      <c r="D62" s="79"/>
      <c r="E62" s="79"/>
      <c r="F62" s="58" t="s">
        <v>20</v>
      </c>
      <c r="G62" s="79"/>
      <c r="H62" s="102">
        <v>0</v>
      </c>
      <c r="I62" s="96"/>
      <c r="J62" s="82">
        <v>0</v>
      </c>
      <c r="K62" s="96"/>
      <c r="L62" s="102">
        <v>-28500000</v>
      </c>
      <c r="M62" s="96"/>
      <c r="N62" s="82">
        <v>-15000000</v>
      </c>
    </row>
    <row r="63" spans="1:14" ht="19.2" customHeight="1">
      <c r="A63" s="170" t="s">
        <v>175</v>
      </c>
      <c r="B63" s="170"/>
      <c r="C63" s="79"/>
      <c r="D63" s="79"/>
      <c r="E63" s="79"/>
      <c r="F63" s="58"/>
      <c r="G63" s="79"/>
      <c r="H63" s="102"/>
      <c r="I63" s="96"/>
      <c r="J63" s="82"/>
      <c r="K63" s="96"/>
      <c r="L63" s="102"/>
      <c r="M63" s="96"/>
      <c r="N63" s="82"/>
    </row>
    <row r="64" spans="1:14" ht="18.600000000000001" customHeight="1">
      <c r="A64" s="170"/>
      <c r="B64" s="170" t="s">
        <v>176</v>
      </c>
      <c r="C64" s="79"/>
      <c r="D64" s="79"/>
      <c r="E64" s="79"/>
      <c r="F64" s="58" t="s">
        <v>20</v>
      </c>
      <c r="G64" s="79"/>
      <c r="H64" s="35">
        <v>0</v>
      </c>
      <c r="I64" s="96"/>
      <c r="J64" s="88">
        <v>0</v>
      </c>
      <c r="K64" s="96"/>
      <c r="L64" s="35">
        <v>0</v>
      </c>
      <c r="M64" s="96"/>
      <c r="N64" s="88">
        <v>69000000</v>
      </c>
    </row>
    <row r="65" spans="1:14" ht="4.2" customHeight="1">
      <c r="A65" s="79"/>
      <c r="B65" s="79"/>
      <c r="C65" s="79"/>
      <c r="D65" s="79"/>
      <c r="E65" s="79"/>
      <c r="F65" s="79"/>
      <c r="G65" s="79"/>
      <c r="H65" s="102"/>
      <c r="I65" s="34"/>
      <c r="J65" s="82"/>
      <c r="K65" s="34"/>
      <c r="L65" s="149"/>
      <c r="M65" s="34"/>
      <c r="N65" s="34"/>
    </row>
    <row r="66" spans="1:14" ht="18.600000000000001" customHeight="1">
      <c r="A66" s="169" t="s">
        <v>209</v>
      </c>
      <c r="B66" s="169"/>
      <c r="C66" s="79"/>
      <c r="D66" s="79"/>
      <c r="E66" s="79"/>
      <c r="F66" s="79"/>
      <c r="G66" s="79"/>
      <c r="H66" s="35">
        <f>SUM(H59:H64)</f>
        <v>-11106451</v>
      </c>
      <c r="I66" s="82"/>
      <c r="J66" s="88">
        <f>SUM(J59:J64)</f>
        <v>-5592481</v>
      </c>
      <c r="K66" s="82"/>
      <c r="L66" s="35">
        <f>SUM(L59:L64)</f>
        <v>-39606451</v>
      </c>
      <c r="M66" s="82"/>
      <c r="N66" s="88">
        <f>SUM(N59:N64)</f>
        <v>48447514</v>
      </c>
    </row>
    <row r="67" spans="1:14" ht="8.1" customHeight="1">
      <c r="A67" s="79"/>
      <c r="B67" s="79"/>
      <c r="C67" s="79"/>
      <c r="D67" s="79"/>
      <c r="E67" s="79"/>
      <c r="F67" s="79"/>
      <c r="G67" s="79"/>
      <c r="H67" s="102"/>
      <c r="I67" s="82"/>
      <c r="J67" s="82"/>
      <c r="K67" s="82"/>
      <c r="L67" s="102"/>
      <c r="M67" s="82"/>
      <c r="N67" s="82"/>
    </row>
    <row r="68" spans="1:14" ht="18.600000000000001" customHeight="1">
      <c r="A68" s="169" t="s">
        <v>177</v>
      </c>
      <c r="B68" s="169"/>
      <c r="C68" s="79"/>
      <c r="D68" s="79"/>
      <c r="E68" s="79"/>
      <c r="F68" s="79"/>
      <c r="G68" s="79"/>
      <c r="H68" s="102"/>
      <c r="I68" s="82"/>
      <c r="J68" s="82"/>
      <c r="K68" s="82"/>
      <c r="L68" s="102"/>
      <c r="M68" s="82"/>
      <c r="N68" s="82"/>
    </row>
    <row r="69" spans="1:14" ht="18.600000000000001" customHeight="1">
      <c r="A69" s="170" t="s">
        <v>178</v>
      </c>
      <c r="B69" s="169"/>
      <c r="C69" s="79"/>
      <c r="D69" s="79"/>
      <c r="E69" s="79"/>
      <c r="F69" s="78"/>
      <c r="G69" s="79"/>
      <c r="H69" s="102">
        <v>-94250</v>
      </c>
      <c r="I69" s="82"/>
      <c r="J69" s="82">
        <v>-4566260</v>
      </c>
      <c r="K69" s="82"/>
      <c r="L69" s="102">
        <v>-94250</v>
      </c>
      <c r="M69" s="82"/>
      <c r="N69" s="82">
        <v>-4036250</v>
      </c>
    </row>
    <row r="70" spans="1:14" ht="18.600000000000001" customHeight="1">
      <c r="A70" s="170" t="s">
        <v>179</v>
      </c>
      <c r="B70" s="79"/>
      <c r="C70" s="79"/>
      <c r="D70" s="79"/>
      <c r="E70" s="79"/>
      <c r="F70" s="78">
        <v>10</v>
      </c>
      <c r="G70" s="79"/>
      <c r="H70" s="102">
        <v>120000000</v>
      </c>
      <c r="I70" s="82"/>
      <c r="J70" s="82">
        <v>120000000</v>
      </c>
      <c r="K70" s="82"/>
      <c r="L70" s="102">
        <v>120000000</v>
      </c>
      <c r="M70" s="82"/>
      <c r="N70" s="82">
        <v>120000000</v>
      </c>
    </row>
    <row r="71" spans="1:14" ht="18.600000000000001" customHeight="1">
      <c r="A71" s="170" t="s">
        <v>180</v>
      </c>
      <c r="B71" s="79"/>
      <c r="C71" s="79"/>
      <c r="D71" s="79"/>
      <c r="E71" s="79"/>
      <c r="F71" s="78">
        <v>10</v>
      </c>
      <c r="G71" s="79"/>
      <c r="H71" s="102">
        <v>-120000000</v>
      </c>
      <c r="I71" s="82"/>
      <c r="J71" s="82">
        <v>-120000000</v>
      </c>
      <c r="K71" s="82"/>
      <c r="L71" s="102">
        <v>-120000000</v>
      </c>
      <c r="M71" s="82"/>
      <c r="N71" s="82">
        <v>-120000000</v>
      </c>
    </row>
    <row r="72" spans="1:14" ht="18.600000000000001" customHeight="1">
      <c r="A72" s="170" t="s">
        <v>203</v>
      </c>
      <c r="B72" s="79"/>
      <c r="C72" s="79"/>
      <c r="D72" s="79"/>
      <c r="E72" s="79"/>
      <c r="F72" s="78">
        <v>10</v>
      </c>
      <c r="G72" s="79"/>
      <c r="H72" s="102">
        <v>-56000000</v>
      </c>
      <c r="I72" s="82"/>
      <c r="J72" s="82">
        <v>0</v>
      </c>
      <c r="K72" s="82"/>
      <c r="L72" s="102">
        <v>-56000000</v>
      </c>
      <c r="M72" s="82"/>
      <c r="N72" s="82">
        <v>0</v>
      </c>
    </row>
    <row r="73" spans="1:14" ht="18.600000000000001" customHeight="1">
      <c r="A73" s="79" t="s">
        <v>181</v>
      </c>
      <c r="B73" s="79"/>
      <c r="C73" s="79"/>
      <c r="D73" s="79"/>
      <c r="E73" s="79"/>
      <c r="F73" s="78">
        <v>10</v>
      </c>
      <c r="G73" s="79"/>
      <c r="H73" s="102">
        <v>108000000</v>
      </c>
      <c r="I73" s="82"/>
      <c r="J73" s="82">
        <v>200000000</v>
      </c>
      <c r="K73" s="82"/>
      <c r="L73" s="102">
        <v>108000000</v>
      </c>
      <c r="M73" s="82"/>
      <c r="N73" s="82">
        <v>200000000</v>
      </c>
    </row>
    <row r="74" spans="1:14" ht="18.600000000000001" customHeight="1">
      <c r="A74" s="79" t="s">
        <v>182</v>
      </c>
      <c r="C74" s="79"/>
      <c r="D74" s="79"/>
      <c r="E74" s="79"/>
      <c r="F74" s="78">
        <v>10</v>
      </c>
      <c r="G74" s="79"/>
      <c r="H74" s="102">
        <v>-2359653</v>
      </c>
      <c r="I74" s="82"/>
      <c r="J74" s="82">
        <v>-3685473</v>
      </c>
      <c r="K74" s="82"/>
      <c r="L74" s="102">
        <v>-2359653</v>
      </c>
      <c r="M74" s="82"/>
      <c r="N74" s="82">
        <v>-3685473</v>
      </c>
    </row>
    <row r="75" spans="1:14" ht="18.600000000000001" customHeight="1">
      <c r="A75" s="79" t="s">
        <v>183</v>
      </c>
      <c r="C75" s="79"/>
      <c r="D75" s="79"/>
      <c r="E75" s="79"/>
      <c r="F75" s="78"/>
      <c r="G75" s="79"/>
      <c r="H75" s="102">
        <v>0</v>
      </c>
      <c r="I75" s="82"/>
      <c r="J75" s="82">
        <v>-150000000</v>
      </c>
      <c r="K75" s="82"/>
      <c r="L75" s="102">
        <v>0</v>
      </c>
      <c r="M75" s="82"/>
      <c r="N75" s="82">
        <v>-150000000</v>
      </c>
    </row>
    <row r="76" spans="1:14" ht="18.600000000000001" customHeight="1">
      <c r="A76" s="79" t="s">
        <v>184</v>
      </c>
      <c r="B76" s="79"/>
      <c r="C76" s="79"/>
      <c r="D76" s="79"/>
      <c r="E76" s="79"/>
      <c r="F76" s="78"/>
      <c r="G76" s="79"/>
      <c r="H76" s="102">
        <v>0</v>
      </c>
      <c r="I76" s="82"/>
      <c r="J76" s="82">
        <v>-120000000</v>
      </c>
      <c r="K76" s="82"/>
      <c r="L76" s="102">
        <v>0</v>
      </c>
      <c r="M76" s="82"/>
      <c r="N76" s="82">
        <v>-120000000</v>
      </c>
    </row>
    <row r="77" spans="1:14" ht="18.600000000000001" customHeight="1">
      <c r="A77" s="79" t="s">
        <v>185</v>
      </c>
      <c r="B77" s="79"/>
      <c r="C77" s="79"/>
      <c r="D77" s="79"/>
      <c r="E77" s="79"/>
      <c r="F77" s="78">
        <v>10</v>
      </c>
      <c r="G77" s="79"/>
      <c r="H77" s="102">
        <v>476173837</v>
      </c>
      <c r="I77" s="82"/>
      <c r="J77" s="82">
        <v>992637574</v>
      </c>
      <c r="K77" s="82"/>
      <c r="L77" s="102">
        <v>466183167</v>
      </c>
      <c r="M77" s="82"/>
      <c r="N77" s="82">
        <v>898543174</v>
      </c>
    </row>
    <row r="78" spans="1:14" ht="18.600000000000001" customHeight="1">
      <c r="A78" s="79" t="s">
        <v>186</v>
      </c>
      <c r="B78" s="79"/>
      <c r="C78" s="79"/>
      <c r="D78" s="79"/>
      <c r="E78" s="79"/>
      <c r="F78" s="78">
        <v>10</v>
      </c>
      <c r="G78" s="79"/>
      <c r="H78" s="102">
        <v>-460645979</v>
      </c>
      <c r="I78" s="82"/>
      <c r="J78" s="82">
        <v>-489174498</v>
      </c>
      <c r="K78" s="82"/>
      <c r="L78" s="102">
        <v>-440505479</v>
      </c>
      <c r="M78" s="82"/>
      <c r="N78" s="82">
        <v>-443846818</v>
      </c>
    </row>
    <row r="79" spans="1:14" ht="18.600000000000001" customHeight="1">
      <c r="A79" s="79" t="s">
        <v>187</v>
      </c>
      <c r="B79" s="79"/>
      <c r="C79" s="79"/>
      <c r="D79" s="79"/>
      <c r="E79" s="79"/>
      <c r="F79" s="78"/>
      <c r="G79" s="79"/>
      <c r="H79" s="102">
        <v>-1009490</v>
      </c>
      <c r="I79" s="82"/>
      <c r="J79" s="82">
        <v>-1191514</v>
      </c>
      <c r="K79" s="82"/>
      <c r="L79" s="102">
        <v>-1009490</v>
      </c>
      <c r="M79" s="82"/>
      <c r="N79" s="82">
        <v>-1164709</v>
      </c>
    </row>
    <row r="80" spans="1:14" ht="18.600000000000001" customHeight="1">
      <c r="A80" s="79" t="s">
        <v>188</v>
      </c>
      <c r="B80" s="79"/>
      <c r="C80" s="79"/>
      <c r="D80" s="79"/>
      <c r="E80" s="79"/>
      <c r="F80" s="78">
        <v>11</v>
      </c>
      <c r="G80" s="79"/>
      <c r="H80" s="102">
        <v>31</v>
      </c>
      <c r="I80" s="82"/>
      <c r="J80" s="82">
        <v>131691292</v>
      </c>
      <c r="K80" s="82"/>
      <c r="L80" s="102">
        <v>31</v>
      </c>
      <c r="M80" s="82"/>
      <c r="N80" s="82">
        <v>131691292</v>
      </c>
    </row>
    <row r="81" spans="1:14" ht="18.600000000000001" customHeight="1">
      <c r="A81" s="79" t="s">
        <v>189</v>
      </c>
      <c r="B81" s="79"/>
      <c r="C81" s="79"/>
      <c r="D81" s="79"/>
      <c r="E81" s="79"/>
      <c r="F81" s="78"/>
      <c r="G81" s="79"/>
      <c r="H81" s="35">
        <v>0</v>
      </c>
      <c r="I81" s="82"/>
      <c r="J81" s="88">
        <v>-20591998</v>
      </c>
      <c r="K81" s="82"/>
      <c r="L81" s="35" t="s">
        <v>202</v>
      </c>
      <c r="M81" s="82"/>
      <c r="N81" s="88">
        <v>-20591998</v>
      </c>
    </row>
    <row r="82" spans="1:14" ht="4.2" customHeight="1">
      <c r="A82" s="170"/>
      <c r="B82" s="170"/>
      <c r="C82" s="79"/>
      <c r="D82" s="79"/>
      <c r="E82" s="79"/>
      <c r="F82" s="79"/>
      <c r="G82" s="79"/>
      <c r="H82" s="102"/>
      <c r="I82" s="82"/>
      <c r="J82" s="82"/>
      <c r="K82" s="82"/>
      <c r="L82" s="149"/>
      <c r="M82" s="82"/>
      <c r="N82" s="34"/>
    </row>
    <row r="83" spans="1:14" ht="18.600000000000001" customHeight="1">
      <c r="A83" s="169" t="s">
        <v>190</v>
      </c>
      <c r="B83" s="169"/>
      <c r="C83" s="79"/>
      <c r="D83" s="79"/>
      <c r="E83" s="79"/>
      <c r="F83" s="79"/>
      <c r="G83" s="79"/>
      <c r="H83" s="35">
        <f>SUM(H69:H81)</f>
        <v>64064496</v>
      </c>
      <c r="I83" s="82"/>
      <c r="J83" s="88">
        <f>SUM(J69:J81)</f>
        <v>535119123</v>
      </c>
      <c r="K83" s="82"/>
      <c r="L83" s="35">
        <f>SUM(L69:L81)</f>
        <v>74214326</v>
      </c>
      <c r="M83" s="82"/>
      <c r="N83" s="88">
        <f>SUM(N69:N81)</f>
        <v>486909218</v>
      </c>
    </row>
    <row r="84" spans="1:14" ht="8.1" customHeight="1">
      <c r="A84" s="79"/>
      <c r="B84" s="79"/>
      <c r="C84" s="79"/>
      <c r="D84" s="79"/>
      <c r="E84" s="79"/>
      <c r="F84" s="79"/>
      <c r="G84" s="79"/>
      <c r="H84" s="102"/>
      <c r="I84" s="82"/>
      <c r="J84" s="82"/>
      <c r="K84" s="82"/>
      <c r="L84" s="102"/>
      <c r="M84" s="82"/>
      <c r="N84" s="82"/>
    </row>
    <row r="85" spans="1:14" ht="18.600000000000001" customHeight="1">
      <c r="A85" s="169" t="s">
        <v>191</v>
      </c>
      <c r="C85" s="79"/>
      <c r="D85" s="79"/>
      <c r="E85" s="79"/>
      <c r="F85" s="79"/>
      <c r="G85" s="79"/>
      <c r="H85" s="102">
        <f>+H42+H66+H83</f>
        <v>-10832275</v>
      </c>
      <c r="I85" s="82"/>
      <c r="J85" s="82">
        <f>+J42+J66+J83</f>
        <v>-204278516</v>
      </c>
      <c r="K85" s="82"/>
      <c r="L85" s="102">
        <f>+L42+L66+L83</f>
        <v>-3942078</v>
      </c>
      <c r="M85" s="82"/>
      <c r="N85" s="82">
        <f>+N42+N66+N83</f>
        <v>-223081333</v>
      </c>
    </row>
    <row r="86" spans="1:14" ht="18.600000000000001" customHeight="1">
      <c r="A86" s="170" t="s">
        <v>210</v>
      </c>
      <c r="B86" s="170"/>
      <c r="C86" s="79"/>
      <c r="D86" s="79"/>
      <c r="E86" s="79"/>
      <c r="F86" s="79"/>
      <c r="G86" s="79"/>
      <c r="H86" s="35">
        <v>71463905</v>
      </c>
      <c r="I86" s="82"/>
      <c r="J86" s="88">
        <v>301243446</v>
      </c>
      <c r="K86" s="82"/>
      <c r="L86" s="35">
        <v>60665072</v>
      </c>
      <c r="M86" s="82"/>
      <c r="N86" s="88">
        <v>293109275</v>
      </c>
    </row>
    <row r="87" spans="1:14" ht="4.2" customHeight="1">
      <c r="A87" s="79"/>
      <c r="B87" s="167"/>
      <c r="C87" s="79"/>
      <c r="D87" s="79"/>
      <c r="E87" s="79"/>
      <c r="F87" s="79"/>
      <c r="G87" s="79"/>
      <c r="H87" s="102"/>
      <c r="I87" s="82"/>
      <c r="J87" s="82"/>
      <c r="K87" s="82"/>
      <c r="L87" s="102"/>
      <c r="M87" s="82"/>
      <c r="N87" s="82"/>
    </row>
    <row r="88" spans="1:14" ht="18.600000000000001" customHeight="1">
      <c r="A88" s="169" t="s">
        <v>15</v>
      </c>
      <c r="B88" s="169"/>
      <c r="C88" s="169"/>
      <c r="D88" s="77"/>
      <c r="E88" s="79"/>
      <c r="F88" s="79"/>
      <c r="G88" s="79"/>
      <c r="H88" s="102"/>
      <c r="I88" s="82"/>
      <c r="J88" s="82"/>
      <c r="K88" s="82"/>
      <c r="L88" s="102"/>
      <c r="M88" s="82"/>
      <c r="N88" s="82"/>
    </row>
    <row r="89" spans="1:14" ht="18.600000000000001" customHeight="1" thickBot="1">
      <c r="B89" s="169" t="s">
        <v>216</v>
      </c>
      <c r="F89" s="79"/>
      <c r="G89" s="79"/>
      <c r="H89" s="106">
        <f>SUM(H85:H87)</f>
        <v>60631630</v>
      </c>
      <c r="I89" s="82"/>
      <c r="J89" s="176">
        <f>SUM(J85:J87)</f>
        <v>96964930</v>
      </c>
      <c r="K89" s="82"/>
      <c r="L89" s="106">
        <f>SUM(L85:L87)</f>
        <v>56722994</v>
      </c>
      <c r="M89" s="82"/>
      <c r="N89" s="176">
        <f>SUM(N85:N87)</f>
        <v>70027942</v>
      </c>
    </row>
    <row r="90" spans="1:14" ht="8.1" customHeight="1" thickTop="1">
      <c r="A90" s="79"/>
      <c r="B90" s="79"/>
      <c r="C90" s="79"/>
      <c r="D90" s="79"/>
      <c r="E90" s="79"/>
      <c r="F90" s="79"/>
      <c r="G90" s="79"/>
      <c r="H90" s="102"/>
      <c r="I90" s="82"/>
      <c r="J90" s="82"/>
      <c r="K90" s="82"/>
      <c r="L90" s="171"/>
      <c r="M90" s="82"/>
      <c r="N90" s="147"/>
    </row>
    <row r="91" spans="1:14" ht="18" customHeight="1">
      <c r="A91" s="77" t="s">
        <v>192</v>
      </c>
      <c r="B91" s="79"/>
      <c r="C91" s="79"/>
      <c r="D91" s="79"/>
      <c r="E91" s="79"/>
      <c r="F91" s="79"/>
      <c r="G91" s="79"/>
      <c r="H91" s="102"/>
      <c r="I91" s="82"/>
      <c r="J91" s="82"/>
      <c r="K91" s="82"/>
      <c r="L91" s="102"/>
      <c r="M91" s="82"/>
      <c r="N91" s="82"/>
    </row>
    <row r="92" spans="1:14" ht="18.600000000000001" customHeight="1">
      <c r="A92" s="167" t="s">
        <v>193</v>
      </c>
      <c r="B92" s="79"/>
      <c r="C92" s="79"/>
      <c r="D92" s="79"/>
      <c r="E92" s="79"/>
      <c r="F92" s="78"/>
      <c r="G92" s="79"/>
      <c r="H92" s="102">
        <v>165378</v>
      </c>
      <c r="I92" s="82"/>
      <c r="J92" s="82">
        <v>0</v>
      </c>
      <c r="K92" s="82"/>
      <c r="L92" s="102">
        <v>165378</v>
      </c>
      <c r="M92" s="82"/>
      <c r="N92" s="82">
        <v>0</v>
      </c>
    </row>
    <row r="93" spans="1:14" ht="18.600000000000001" customHeight="1">
      <c r="A93" s="167" t="s">
        <v>194</v>
      </c>
      <c r="B93" s="79"/>
      <c r="C93" s="79"/>
      <c r="D93" s="79"/>
      <c r="E93" s="79"/>
      <c r="F93" s="79"/>
      <c r="G93" s="79"/>
      <c r="H93" s="102"/>
      <c r="I93" s="82"/>
      <c r="J93" s="82"/>
      <c r="K93" s="82"/>
      <c r="L93" s="102"/>
      <c r="M93" s="82"/>
      <c r="N93" s="82"/>
    </row>
    <row r="94" spans="1:14" ht="18.600000000000001" customHeight="1">
      <c r="A94" s="167"/>
      <c r="B94" s="79" t="s">
        <v>195</v>
      </c>
      <c r="C94" s="79"/>
      <c r="D94" s="79"/>
      <c r="E94" s="79"/>
      <c r="F94" s="78">
        <v>8</v>
      </c>
      <c r="G94" s="79"/>
      <c r="H94" s="102">
        <v>5498534</v>
      </c>
      <c r="I94" s="82"/>
      <c r="J94" s="82">
        <v>51174969</v>
      </c>
      <c r="K94" s="82"/>
      <c r="L94" s="102">
        <v>5498534</v>
      </c>
      <c r="M94" s="82"/>
      <c r="N94" s="82">
        <v>51174969</v>
      </c>
    </row>
    <row r="95" spans="1:14" ht="18.600000000000001" customHeight="1">
      <c r="A95" s="167" t="s">
        <v>196</v>
      </c>
      <c r="B95" s="79"/>
      <c r="C95" s="79"/>
      <c r="D95" s="79"/>
      <c r="E95" s="79"/>
      <c r="F95" s="78"/>
      <c r="G95" s="79"/>
      <c r="H95" s="102"/>
      <c r="J95" s="82"/>
      <c r="L95" s="102"/>
      <c r="N95" s="82"/>
    </row>
    <row r="96" spans="1:14" ht="18.600000000000001" customHeight="1">
      <c r="A96" s="167"/>
      <c r="B96" s="79" t="s">
        <v>197</v>
      </c>
      <c r="D96" s="79"/>
      <c r="E96" s="79"/>
      <c r="F96" s="78"/>
      <c r="G96" s="79"/>
      <c r="H96" s="102">
        <v>0</v>
      </c>
      <c r="I96" s="82"/>
      <c r="J96" s="82">
        <v>86950304</v>
      </c>
      <c r="K96" s="82"/>
      <c r="L96" s="102">
        <v>0</v>
      </c>
      <c r="M96" s="82"/>
      <c r="N96" s="82">
        <v>0</v>
      </c>
    </row>
    <row r="97" spans="1:14" ht="18.600000000000001" customHeight="1">
      <c r="A97" s="167" t="s">
        <v>198</v>
      </c>
      <c r="C97" s="79"/>
      <c r="D97" s="79"/>
      <c r="E97" s="79"/>
      <c r="F97" s="78"/>
      <c r="G97" s="79"/>
      <c r="H97" s="102"/>
      <c r="I97" s="82"/>
      <c r="J97" s="82"/>
      <c r="K97" s="82"/>
      <c r="L97" s="102"/>
      <c r="M97" s="82"/>
      <c r="N97" s="82"/>
    </row>
    <row r="98" spans="1:14" ht="18.600000000000001" customHeight="1">
      <c r="A98" s="167"/>
      <c r="B98" s="33" t="s">
        <v>21</v>
      </c>
      <c r="C98" s="79"/>
      <c r="D98" s="79"/>
      <c r="E98" s="79"/>
      <c r="F98" s="78">
        <v>8</v>
      </c>
      <c r="G98" s="79"/>
      <c r="H98" s="102">
        <v>5868552</v>
      </c>
      <c r="I98" s="82"/>
      <c r="J98" s="82">
        <v>11482799</v>
      </c>
      <c r="K98" s="82"/>
      <c r="L98" s="102">
        <v>5868552</v>
      </c>
      <c r="M98" s="82"/>
      <c r="N98" s="82">
        <v>11482799</v>
      </c>
    </row>
    <row r="99" spans="1:14" ht="18.600000000000001" customHeight="1">
      <c r="A99" s="167" t="s">
        <v>199</v>
      </c>
      <c r="C99" s="79"/>
      <c r="D99" s="79"/>
      <c r="E99" s="79"/>
      <c r="F99" s="78">
        <v>8</v>
      </c>
      <c r="G99" s="79"/>
      <c r="H99" s="102">
        <v>289000</v>
      </c>
      <c r="I99" s="82"/>
      <c r="J99" s="82">
        <v>758310</v>
      </c>
      <c r="K99" s="82"/>
      <c r="L99" s="102">
        <v>289000</v>
      </c>
      <c r="M99" s="82"/>
      <c r="N99" s="82">
        <v>932212</v>
      </c>
    </row>
    <row r="100" spans="1:14" ht="18.600000000000001" customHeight="1">
      <c r="A100" s="167" t="s">
        <v>200</v>
      </c>
      <c r="C100" s="79"/>
      <c r="D100" s="79"/>
      <c r="E100" s="79"/>
      <c r="F100" s="78"/>
      <c r="G100" s="79"/>
      <c r="H100" s="172">
        <v>0</v>
      </c>
      <c r="I100" s="173"/>
      <c r="J100" s="173">
        <v>1566426</v>
      </c>
      <c r="K100" s="173"/>
      <c r="L100" s="172">
        <v>0</v>
      </c>
      <c r="M100" s="173"/>
      <c r="N100" s="173">
        <v>1566426</v>
      </c>
    </row>
    <row r="101" spans="1:14" ht="10.5" customHeight="1">
      <c r="A101" s="167"/>
      <c r="B101" s="79"/>
      <c r="C101" s="79"/>
      <c r="D101" s="79"/>
      <c r="E101" s="79"/>
      <c r="F101" s="79"/>
      <c r="G101" s="79"/>
      <c r="H101" s="82"/>
      <c r="I101" s="82"/>
      <c r="J101" s="82"/>
      <c r="K101" s="82"/>
      <c r="L101" s="82"/>
      <c r="M101" s="82"/>
      <c r="N101" s="82"/>
    </row>
    <row r="102" spans="1:14" ht="22.35" customHeight="1">
      <c r="A102" s="174" t="s">
        <v>38</v>
      </c>
      <c r="B102" s="174"/>
      <c r="C102" s="174"/>
      <c r="D102" s="174"/>
      <c r="E102" s="174"/>
      <c r="F102" s="174"/>
      <c r="G102" s="174"/>
      <c r="H102" s="175"/>
      <c r="I102" s="175"/>
      <c r="J102" s="175"/>
      <c r="K102" s="175"/>
      <c r="L102" s="175"/>
      <c r="M102" s="175"/>
      <c r="N102" s="175"/>
    </row>
  </sheetData>
  <mergeCells count="6">
    <mergeCell ref="H5:J5"/>
    <mergeCell ref="L5:N5"/>
    <mergeCell ref="A10:E10"/>
    <mergeCell ref="A11:E11"/>
    <mergeCell ref="H54:J54"/>
    <mergeCell ref="L54:N54"/>
  </mergeCells>
  <pageMargins left="0.8" right="0.5" top="0.5" bottom="0.6" header="0.49" footer="0.4"/>
  <pageSetup paperSize="9" scale="88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2-4</vt:lpstr>
      <vt:lpstr>PL 5 (3m)</vt:lpstr>
      <vt:lpstr>PL 6 (9m)</vt:lpstr>
      <vt:lpstr>Equity Conso 7</vt:lpstr>
      <vt:lpstr>Equity Com 8</vt:lpstr>
      <vt:lpstr>CF 9-10</vt:lpstr>
      <vt:lpstr>'CF 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</dc:creator>
  <cp:keywords/>
  <dc:description/>
  <cp:lastModifiedBy>Jintana Roinak (จินตนา ร้อยนาค)</cp:lastModifiedBy>
  <cp:revision/>
  <cp:lastPrinted>2024-11-11T07:49:53Z</cp:lastPrinted>
  <dcterms:created xsi:type="dcterms:W3CDTF">2022-05-11T02:34:03Z</dcterms:created>
  <dcterms:modified xsi:type="dcterms:W3CDTF">2024-11-12T07:47:11Z</dcterms:modified>
  <cp:category/>
  <cp:contentStatus/>
</cp:coreProperties>
</file>