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3'2024\"/>
    </mc:Choice>
  </mc:AlternateContent>
  <bookViews>
    <workbookView xWindow="-120" yWindow="-120" windowWidth="21840" windowHeight="13020" activeTab="5"/>
  </bookViews>
  <sheets>
    <sheet name="BS 2-4" sheetId="1" r:id="rId1"/>
    <sheet name="PL 5 3m" sheetId="8" r:id="rId2"/>
    <sheet name="PL 6 9m" sheetId="9" r:id="rId3"/>
    <sheet name="Eqity Conso 7" sheetId="10" r:id="rId4"/>
    <sheet name="Equity Com 8" sheetId="11" r:id="rId5"/>
    <sheet name="CF 9-10" sheetId="12" r:id="rId6"/>
  </sheets>
  <definedNames>
    <definedName name="_xlnm.Print_Area" localSheetId="5">'CF 9-10'!$A$1:$N$116</definedName>
    <definedName name="_xlnm.Print_Area" localSheetId="3">'Eqity Conso 7'!$A$1:$AA$41</definedName>
    <definedName name="_xlnm.Print_Area" localSheetId="4">'Equity Com 8'!$A$1:$S$36</definedName>
    <definedName name="_xlnm.Print_Area" localSheetId="1">'PL 5 3m'!$A$1:$L$49</definedName>
    <definedName name="_xlnm.Print_Area" localSheetId="2">'PL 6 9m'!$A$1:$L$49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0" l="1"/>
  <c r="H25" i="12"/>
  <c r="M29" i="11" l="1"/>
  <c r="M20" i="11"/>
  <c r="M31" i="10"/>
  <c r="M22" i="10"/>
  <c r="N95" i="12" l="1"/>
  <c r="N72" i="12"/>
  <c r="N25" i="12"/>
  <c r="N39" i="12" s="1"/>
  <c r="N44" i="12" s="1"/>
  <c r="J95" i="12"/>
  <c r="J72" i="12"/>
  <c r="J25" i="12"/>
  <c r="J39" i="12" s="1"/>
  <c r="J44" i="12" s="1"/>
  <c r="Q29" i="11"/>
  <c r="O29" i="11"/>
  <c r="K29" i="11"/>
  <c r="I29" i="11"/>
  <c r="G29" i="11"/>
  <c r="E29" i="11"/>
  <c r="Y31" i="10"/>
  <c r="U31" i="10"/>
  <c r="S31" i="10"/>
  <c r="Q31" i="10"/>
  <c r="O31" i="10"/>
  <c r="K31" i="10"/>
  <c r="I31" i="10"/>
  <c r="G31" i="10"/>
  <c r="E31" i="10"/>
  <c r="W31" i="10"/>
  <c r="L40" i="9"/>
  <c r="L33" i="9"/>
  <c r="L15" i="9"/>
  <c r="L22" i="9" s="1"/>
  <c r="L25" i="9" s="1"/>
  <c r="L27" i="9" s="1"/>
  <c r="H15" i="9"/>
  <c r="H22" i="9" s="1"/>
  <c r="H25" i="9" s="1"/>
  <c r="L40" i="8"/>
  <c r="L33" i="8"/>
  <c r="L15" i="8"/>
  <c r="L22" i="8" s="1"/>
  <c r="L25" i="8" s="1"/>
  <c r="L27" i="8" s="1"/>
  <c r="H15" i="8"/>
  <c r="H22" i="8" s="1"/>
  <c r="H25" i="8" s="1"/>
  <c r="L95" i="12"/>
  <c r="H95" i="12"/>
  <c r="L72" i="12"/>
  <c r="H72" i="12"/>
  <c r="L25" i="12"/>
  <c r="L39" i="12" s="1"/>
  <c r="L44" i="12" s="1"/>
  <c r="H39" i="12"/>
  <c r="H44" i="12" s="1"/>
  <c r="Q20" i="11"/>
  <c r="O20" i="11"/>
  <c r="K20" i="11"/>
  <c r="I20" i="11"/>
  <c r="G20" i="11"/>
  <c r="E20" i="11"/>
  <c r="S18" i="11"/>
  <c r="S17" i="11"/>
  <c r="S16" i="11"/>
  <c r="S15" i="11"/>
  <c r="S13" i="11"/>
  <c r="Y22" i="10"/>
  <c r="U22" i="10"/>
  <c r="S22" i="10"/>
  <c r="Q22" i="10"/>
  <c r="O22" i="10"/>
  <c r="K22" i="10"/>
  <c r="I22" i="10"/>
  <c r="G22" i="10"/>
  <c r="AA20" i="10"/>
  <c r="AA19" i="10"/>
  <c r="AA18" i="10"/>
  <c r="AA17" i="10"/>
  <c r="W15" i="10"/>
  <c r="AA15" i="10" s="1"/>
  <c r="J40" i="9"/>
  <c r="J33" i="9"/>
  <c r="J15" i="9"/>
  <c r="J22" i="9" s="1"/>
  <c r="J25" i="9" s="1"/>
  <c r="J27" i="9" s="1"/>
  <c r="F15" i="9"/>
  <c r="F22" i="9" s="1"/>
  <c r="F25" i="9" s="1"/>
  <c r="J40" i="8"/>
  <c r="J33" i="8"/>
  <c r="J15" i="8"/>
  <c r="J22" i="8" s="1"/>
  <c r="J25" i="8" s="1"/>
  <c r="J27" i="8" s="1"/>
  <c r="F15" i="8"/>
  <c r="F22" i="8" s="1"/>
  <c r="F25" i="8" s="1"/>
  <c r="AA22" i="10" l="1"/>
  <c r="N97" i="12"/>
  <c r="N101" i="12" s="1"/>
  <c r="J97" i="12"/>
  <c r="J101" i="12" s="1"/>
  <c r="W22" i="10"/>
  <c r="H97" i="12"/>
  <c r="H101" i="12" s="1"/>
  <c r="L97" i="12"/>
  <c r="L101" i="12" s="1"/>
  <c r="S29" i="11"/>
  <c r="S20" i="11"/>
  <c r="AA31" i="10"/>
  <c r="H33" i="9"/>
  <c r="H27" i="9"/>
  <c r="H40" i="9" s="1"/>
  <c r="H33" i="8"/>
  <c r="H27" i="8"/>
  <c r="H40" i="8" s="1"/>
  <c r="F27" i="9"/>
  <c r="F40" i="9" s="1"/>
  <c r="F33" i="9"/>
  <c r="F27" i="8"/>
  <c r="F40" i="8" s="1"/>
  <c r="F33" i="8"/>
  <c r="E136" i="1" l="1"/>
  <c r="I136" i="1"/>
  <c r="I139" i="1" s="1"/>
  <c r="I25" i="1"/>
  <c r="I77" i="1" l="1"/>
  <c r="I41" i="1"/>
  <c r="K136" i="1" l="1"/>
  <c r="G136" i="1"/>
  <c r="G139" i="1" s="1"/>
  <c r="K139" i="1" l="1"/>
  <c r="G77" i="1"/>
  <c r="K77" i="1"/>
  <c r="G25" i="1"/>
  <c r="K25" i="1"/>
  <c r="E139" i="1"/>
  <c r="K87" i="1"/>
  <c r="I87" i="1"/>
  <c r="G87" i="1"/>
  <c r="E87" i="1"/>
  <c r="E77" i="1"/>
  <c r="K41" i="1"/>
  <c r="G41" i="1"/>
  <c r="E41" i="1"/>
  <c r="E25" i="1"/>
  <c r="E89" i="1" l="1"/>
  <c r="E141" i="1" s="1"/>
  <c r="K89" i="1"/>
  <c r="K141" i="1" s="1"/>
  <c r="G89" i="1"/>
  <c r="G141" i="1" s="1"/>
  <c r="I89" i="1"/>
  <c r="I141" i="1" s="1"/>
  <c r="E43" i="1"/>
  <c r="G43" i="1"/>
  <c r="K43" i="1"/>
  <c r="I43" i="1"/>
  <c r="A147" i="1"/>
  <c r="A54" i="12" s="1"/>
  <c r="A116" i="12" s="1"/>
  <c r="A97" i="1"/>
  <c r="A96" i="1"/>
  <c r="A51" i="1"/>
  <c r="A99" i="1" s="1"/>
  <c r="A49" i="1"/>
</calcChain>
</file>

<file path=xl/sharedStrings.xml><?xml version="1.0" encoding="utf-8"?>
<sst xmlns="http://schemas.openxmlformats.org/spreadsheetml/2006/main" count="454" uniqueCount="216">
  <si>
    <t>Villa Kunalai Public Company Limited</t>
  </si>
  <si>
    <t>Statements of Financial Position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</si>
  <si>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</si>
  <si>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</si>
  <si>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</si>
  <si>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</si>
  <si>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</si>
  <si>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</si>
  <si>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</si>
  <si>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</si>
  <si>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</si>
  <si>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</si>
  <si>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</si>
  <si>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</si>
  <si>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</si>
  <si>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Short-term fixed deposits</t>
  </si>
  <si>
    <t>Other current receivables</t>
  </si>
  <si>
    <t>Long-term loans to a subsidiary</t>
  </si>
  <si>
    <t>and interest receivable - current</t>
  </si>
  <si>
    <t>15 c)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</si>
  <si>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</si>
  <si>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</si>
  <si>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</si>
  <si>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</si>
  <si>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</si>
  <si>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</si>
  <si>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</si>
  <si>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</si>
  <si>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</si>
  <si>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</si>
  <si>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</si>
  <si>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</si>
  <si>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</si>
  <si>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</si>
  <si>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</si>
  <si>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</si>
  <si>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</si>
  <si>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</si>
  <si>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</si>
  <si>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</si>
  <si>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</si>
  <si>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</si>
  <si>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</si>
  <si>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</si>
  <si>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</si>
  <si>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other parties</t>
  </si>
  <si>
    <t>Current portion of lease liabilities</t>
  </si>
  <si>
    <t>Current portion of debentures</t>
  </si>
  <si>
    <t xml:space="preserve">Current portion of long-term borrowings </t>
  </si>
  <si>
    <t>from financial institutions</t>
  </si>
  <si>
    <t>Corperate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</si>
  <si>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</si>
  <si>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</si>
  <si>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</si>
  <si>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</si>
  <si>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</si>
  <si>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</si>
  <si>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</si>
  <si>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</si>
  <si>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</si>
  <si>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</si>
  <si>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</si>
  <si>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</si>
  <si>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</si>
  <si>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</si>
  <si>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</si>
  <si>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1,119,724,423 shares</t>
  </si>
  <si>
    <t xml:space="preserve">         at par value of Baht 0.50 each</t>
  </si>
  <si>
    <t>Issued and paid-up share capital</t>
  </si>
  <si>
    <t xml:space="preserve">   Ordinary shares,</t>
  </si>
  <si>
    <t xml:space="preserve">      749,110,074 shares</t>
  </si>
  <si>
    <t xml:space="preserve">         paid-up at Baht 0.50 each</t>
  </si>
  <si>
    <t xml:space="preserve">      749,110,063 shares</t>
  </si>
  <si>
    <t>Premium on paid-up capital</t>
  </si>
  <si>
    <t>Expired warrants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</si>
  <si>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</si>
  <si>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</si>
  <si>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</si>
  <si>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</si>
  <si>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</si>
  <si>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</si>
  <si>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</si>
  <si>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</si>
  <si>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</si>
  <si>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</si>
  <si>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</si>
  <si>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2024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</si>
  <si>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</si>
  <si>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</si>
  <si>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</si>
  <si>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</si>
  <si>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</si>
  <si>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</si>
  <si>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</si>
  <si>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</si>
  <si>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</si>
  <si>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</si>
  <si>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</si>
  <si>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 xml:space="preserve">Owners of the parent </t>
  </si>
  <si>
    <t>attributable to:</t>
  </si>
  <si>
    <t xml:space="preserve">Earnings per share </t>
  </si>
  <si>
    <t>- owners of the Company</t>
  </si>
  <si>
    <t>Basic earnings per share</t>
  </si>
  <si>
    <t>Diluted earnings per share</t>
  </si>
  <si>
    <t>For the nine-month period ended 30 September 2024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</si>
  <si>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</si>
  <si>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</si>
  <si>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</si>
  <si>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</si>
  <si>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</si>
  <si>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Difference</t>
  </si>
  <si>
    <t>Changes in</t>
  </si>
  <si>
    <t>Issued and</t>
  </si>
  <si>
    <t>Premium</t>
  </si>
  <si>
    <t>Convertible</t>
  </si>
  <si>
    <t>from business</t>
  </si>
  <si>
    <t>ownership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</si>
  <si>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</si>
  <si>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</si>
  <si>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</si>
  <si>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</si>
  <si>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</si>
  <si>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</si>
  <si>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</si>
  <si>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</si>
  <si>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</si>
  <si>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</si>
  <si>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</si>
  <si>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</si>
  <si>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</si>
  <si>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</si>
  <si>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</si>
  <si>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</si>
  <si>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 xml:space="preserve"> equity</t>
  </si>
  <si>
    <t>Opening balance as at 1 January 2023</t>
  </si>
  <si>
    <t>Transactions with owners during the period</t>
  </si>
  <si>
    <t>Common share issuance</t>
  </si>
  <si>
    <t>Dividends payment</t>
  </si>
  <si>
    <t xml:space="preserve">Prematured call of convertible debentures </t>
  </si>
  <si>
    <t>Closing balance as at 30 September 2023</t>
  </si>
  <si>
    <t>Opening balance as at 1 January 2024</t>
  </si>
  <si>
    <t>Closing balance as at 30 September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</si>
  <si>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</si>
  <si>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</si>
  <si>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</si>
  <si>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</si>
  <si>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</si>
  <si>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</si>
  <si>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</si>
  <si>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</si>
  <si>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</si>
  <si>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</si>
  <si>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</si>
  <si>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Loss on write-off of equipment and right-of-use assets</t>
  </si>
  <si>
    <t>Loss on lease modification</t>
  </si>
  <si>
    <t>Interest income</t>
  </si>
  <si>
    <t>Changes in working capital:</t>
  </si>
  <si>
    <t>Decrease (increase) in operating assets</t>
  </si>
  <si>
    <t>Real estates development costs</t>
  </si>
  <si>
    <t>Trade and other payables</t>
  </si>
  <si>
    <t>Contract liabilities</t>
  </si>
  <si>
    <t>Employee benefit obligation paid</t>
  </si>
  <si>
    <t>Interest received</t>
  </si>
  <si>
    <t>Interest paid</t>
  </si>
  <si>
    <t>Income tax paid</t>
  </si>
  <si>
    <t>Net cash used in 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</si>
  <si>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</si>
  <si>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</si>
  <si>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Decrease in restricted deposits</t>
  </si>
  <si>
    <t>Purchase of plant and equipment</t>
  </si>
  <si>
    <t>Long-term loan made to a subsidiary</t>
  </si>
  <si>
    <t>Long-term loan repayments received from a subsidiary</t>
  </si>
  <si>
    <t>Cash flow from financing activities</t>
  </si>
  <si>
    <t>Payments for front-end fees</t>
  </si>
  <si>
    <t xml:space="preserve">Proceeds from short-term borrowings from </t>
  </si>
  <si>
    <t xml:space="preserve">Repayments on short-term borrowings from </t>
  </si>
  <si>
    <t>financial institutions</t>
  </si>
  <si>
    <t>Proceeds from debentures</t>
  </si>
  <si>
    <t>Payments for debentures issue costs</t>
  </si>
  <si>
    <t>Repayment on debentures</t>
  </si>
  <si>
    <t>Repayment on convertible debentures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</si>
  <si>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</si>
  <si>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</si>
  <si>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</si>
  <si>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</si>
  <si>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>Proceeds from issue of ordinary shares</t>
  </si>
  <si>
    <t>Dividends paid to the Company's shareholders</t>
  </si>
  <si>
    <t>Net cash generated from financing activities</t>
  </si>
  <si>
    <t>Net decrease in cash and cash equivalents</t>
  </si>
  <si>
    <t xml:space="preserve">Cash and cash equivalents at the beginning </t>
  </si>
  <si>
    <t>of the period</t>
  </si>
  <si>
    <t>Cash and cash equivalents at the end of the period</t>
  </si>
  <si>
    <t>Significant non-cash items</t>
  </si>
  <si>
    <t>- Purchase of equipment on credit</t>
  </si>
  <si>
    <t>- Transfer of real estate development costs</t>
  </si>
  <si>
    <t xml:space="preserve">   </t>
  </si>
  <si>
    <t>to property, plant and equipment</t>
  </si>
  <si>
    <t>- Transfer of land awaiting for development</t>
  </si>
  <si>
    <t>to real estate development costs</t>
  </si>
  <si>
    <t>- Transfer of property, plant and equipment</t>
  </si>
  <si>
    <t>- Recognise right-of-use assets arising from</t>
  </si>
  <si>
    <t>lease agreements</t>
  </si>
  <si>
    <t>- Transfer of land to investment property</t>
  </si>
  <si>
    <t>Expired</t>
  </si>
  <si>
    <t>warrants</t>
  </si>
  <si>
    <t>-</t>
  </si>
  <si>
    <t>Increase in short-term fixed deposit</t>
  </si>
  <si>
    <t>other parties</t>
  </si>
  <si>
    <t>Warrant expiration</t>
  </si>
  <si>
    <t>Other receivables</t>
  </si>
  <si>
    <t>Increase (decrease) in operating liabilities</t>
  </si>
  <si>
    <t>Cash generated from (used in) operations</t>
  </si>
  <si>
    <t>Total comprehensive income (loss)</t>
  </si>
  <si>
    <t>Total comprehensive income (loss) for the period</t>
  </si>
  <si>
    <t>Net cash (used in) generated from investing activities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</si>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</sst>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11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</cellStyleXfs>
  <cellXfs count="290">
    <xf numFmtId="0" fontId="0" fillId="0" borderId="0" xfId="0"/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5" applyNumberFormat="1" applyFont="1" applyFill="1" applyAlignment="1">
      <alignment horizontal="right" vertical="center" wrapText="1"/>
    </xf>
    <xf numFmtId="1" fontId="5" fillId="0" borderId="0" xfId="5" applyNumberFormat="1" applyFont="1" applyFill="1" applyAlignment="1">
      <alignment horizontal="right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67" fontId="5" fillId="0" borderId="1" xfId="4" applyNumberFormat="1" applyFont="1" applyBorder="1" applyAlignment="1">
      <alignment horizontal="right" vertical="center" wrapText="1"/>
    </xf>
    <xf numFmtId="168" fontId="5" fillId="0" borderId="1" xfId="4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0" borderId="0" xfId="8" quotePrefix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6" fillId="0" borderId="0" xfId="3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8" quotePrefix="1" applyNumberFormat="1" applyFont="1" applyFill="1" applyBorder="1" applyAlignment="1">
      <alignment horizontal="right" vertical="center"/>
    </xf>
    <xf numFmtId="38" fontId="6" fillId="0" borderId="1" xfId="3" applyNumberFormat="1" applyFont="1" applyBorder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37" fontId="5" fillId="0" borderId="1" xfId="2" quotePrefix="1" applyNumberFormat="1" applyFont="1" applyBorder="1" applyAlignment="1">
      <alignment vertical="center"/>
    </xf>
    <xf numFmtId="0" fontId="6" fillId="0" borderId="0" xfId="2" applyFont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168" fontId="9" fillId="0" borderId="0" xfId="3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9" fillId="0" borderId="0" xfId="5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0" fontId="9" fillId="0" borderId="0" xfId="15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66" fontId="6" fillId="2" borderId="2" xfId="14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0" fontId="6" fillId="0" borderId="0" xfId="16" applyFont="1" applyAlignment="1">
      <alignment vertical="center"/>
    </xf>
    <xf numFmtId="166" fontId="6" fillId="0" borderId="0" xfId="17" applyNumberFormat="1" applyFont="1" applyFill="1" applyBorder="1" applyAlignment="1">
      <alignment horizontal="right" vertical="center"/>
    </xf>
    <xf numFmtId="166" fontId="6" fillId="2" borderId="0" xfId="16" applyNumberFormat="1" applyFont="1" applyFill="1" applyAlignment="1">
      <alignment horizontal="center" vertical="center"/>
    </xf>
    <xf numFmtId="166" fontId="6" fillId="0" borderId="0" xfId="16" applyNumberFormat="1" applyFont="1" applyAlignment="1">
      <alignment horizontal="center" vertical="center"/>
    </xf>
    <xf numFmtId="0" fontId="6" fillId="0" borderId="0" xfId="15" applyFont="1" applyAlignment="1">
      <alignment horizontal="left" vertical="center"/>
    </xf>
    <xf numFmtId="166" fontId="6" fillId="0" borderId="0" xfId="16" applyNumberFormat="1" applyFont="1" applyAlignment="1">
      <alignment vertical="center"/>
    </xf>
    <xf numFmtId="166" fontId="6" fillId="2" borderId="0" xfId="17" applyNumberFormat="1" applyFont="1" applyFill="1" applyBorder="1" applyAlignment="1">
      <alignment horizontal="right" vertical="center"/>
    </xf>
    <xf numFmtId="166" fontId="6" fillId="2" borderId="2" xfId="17" applyNumberFormat="1" applyFont="1" applyFill="1" applyBorder="1" applyAlignment="1">
      <alignment vertical="center"/>
    </xf>
    <xf numFmtId="166" fontId="6" fillId="0" borderId="2" xfId="17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2" borderId="0" xfId="0" applyNumberFormat="1" applyFont="1" applyFill="1" applyAlignment="1">
      <alignment vertical="center"/>
    </xf>
    <xf numFmtId="169" fontId="6" fillId="0" borderId="0" xfId="16" applyNumberFormat="1" applyFont="1" applyAlignment="1">
      <alignment vertical="center"/>
    </xf>
    <xf numFmtId="169" fontId="6" fillId="2" borderId="0" xfId="14" applyNumberFormat="1" applyFont="1" applyFill="1" applyAlignment="1">
      <alignment horizontal="right" vertical="center"/>
    </xf>
    <xf numFmtId="169" fontId="6" fillId="0" borderId="0" xfId="17" applyNumberFormat="1" applyFont="1" applyFill="1" applyBorder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13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67" fontId="13" fillId="0" borderId="0" xfId="18" applyNumberFormat="1" applyFont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68" fontId="13" fillId="0" borderId="1" xfId="3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7" fontId="5" fillId="0" borderId="0" xfId="12" applyNumberFormat="1" applyFont="1" applyAlignment="1">
      <alignment vertical="center" wrapText="1"/>
    </xf>
    <xf numFmtId="166" fontId="5" fillId="0" borderId="3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center" vertical="center"/>
    </xf>
    <xf numFmtId="166" fontId="9" fillId="0" borderId="0" xfId="5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 wrapText="1"/>
    </xf>
    <xf numFmtId="168" fontId="5" fillId="2" borderId="0" xfId="4" applyNumberFormat="1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 wrapText="1"/>
    </xf>
    <xf numFmtId="37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8" fontId="9" fillId="0" borderId="0" xfId="12" applyNumberFormat="1" applyFont="1" applyAlignment="1">
      <alignment horizontal="right" vertical="center"/>
    </xf>
    <xf numFmtId="168" fontId="9" fillId="0" borderId="0" xfId="12" quotePrefix="1" applyNumberFormat="1" applyFont="1" applyAlignment="1">
      <alignment horizontal="right" vertical="center"/>
    </xf>
    <xf numFmtId="167" fontId="9" fillId="0" borderId="0" xfId="12" applyNumberFormat="1" applyFont="1" applyAlignment="1">
      <alignment horizontal="right" vertical="center"/>
    </xf>
    <xf numFmtId="168" fontId="9" fillId="0" borderId="1" xfId="3" applyNumberFormat="1" applyFont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166" fontId="15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6" fillId="0" borderId="0" xfId="14" applyNumberFormat="1" applyFont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 wrapText="1"/>
    </xf>
    <xf numFmtId="168" fontId="13" fillId="0" borderId="0" xfId="12" applyNumberFormat="1" applyFont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 wrapText="1"/>
    </xf>
    <xf numFmtId="168" fontId="13" fillId="0" borderId="0" xfId="12" quotePrefix="1" applyNumberFormat="1" applyFont="1" applyAlignment="1">
      <alignment horizontal="right" vertical="center"/>
    </xf>
    <xf numFmtId="0" fontId="13" fillId="0" borderId="0" xfId="3" applyFont="1" applyAlignment="1">
      <alignment horizontal="left" vertical="center"/>
    </xf>
    <xf numFmtId="165" fontId="5" fillId="0" borderId="0" xfId="2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6" fillId="0" borderId="0" xfId="6" applyFont="1" applyAlignment="1">
      <alignment vertical="center"/>
    </xf>
    <xf numFmtId="166" fontId="6" fillId="0" borderId="0" xfId="9" quotePrefix="1" applyNumberFormat="1" applyFont="1" applyFill="1" applyAlignment="1">
      <alignment horizontal="right" vertical="center"/>
    </xf>
    <xf numFmtId="0" fontId="6" fillId="0" borderId="0" xfId="12" applyFont="1" applyAlignment="1">
      <alignment vertical="center"/>
    </xf>
    <xf numFmtId="169" fontId="6" fillId="0" borderId="2" xfId="17" applyNumberFormat="1" applyFont="1" applyFill="1" applyBorder="1" applyAlignment="1">
      <alignment vertical="center"/>
    </xf>
    <xf numFmtId="166" fontId="6" fillId="2" borderId="1" xfId="7" applyNumberFormat="1" applyFont="1" applyFill="1" applyBorder="1" applyAlignment="1">
      <alignment horizontal="right" vertical="center"/>
    </xf>
    <xf numFmtId="166" fontId="6" fillId="2" borderId="0" xfId="9" quotePrefix="1" applyNumberFormat="1" applyFont="1" applyFill="1" applyAlignment="1">
      <alignment horizontal="right" vertical="center"/>
    </xf>
    <xf numFmtId="166" fontId="6" fillId="2" borderId="1" xfId="9" quotePrefix="1" applyNumberFormat="1" applyFont="1" applyFill="1" applyBorder="1" applyAlignment="1">
      <alignment horizontal="right" vertical="center"/>
    </xf>
    <xf numFmtId="166" fontId="6" fillId="2" borderId="0" xfId="16" applyNumberFormat="1" applyFont="1" applyFill="1" applyAlignment="1">
      <alignment vertical="center"/>
    </xf>
    <xf numFmtId="166" fontId="6" fillId="2" borderId="0" xfId="26" applyNumberFormat="1" applyFont="1" applyFill="1" applyAlignment="1">
      <alignment horizontal="right" vertical="center"/>
    </xf>
    <xf numFmtId="169" fontId="6" fillId="2" borderId="0" xfId="17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66" fontId="14" fillId="0" borderId="0" xfId="11" applyNumberFormat="1" applyFont="1" applyFill="1" applyBorder="1" applyAlignment="1">
      <alignment horizontal="right" vertical="center"/>
    </xf>
    <xf numFmtId="168" fontId="14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166" fontId="14" fillId="2" borderId="0" xfId="6" applyNumberFormat="1" applyFont="1" applyFill="1" applyAlignment="1">
      <alignment horizontal="right" vertical="center"/>
    </xf>
    <xf numFmtId="0" fontId="14" fillId="0" borderId="0" xfId="6" applyFont="1"/>
    <xf numFmtId="43" fontId="14" fillId="2" borderId="0" xfId="6" applyNumberFormat="1" applyFont="1" applyFill="1"/>
    <xf numFmtId="166" fontId="14" fillId="2" borderId="1" xfId="6" applyNumberFormat="1" applyFont="1" applyFill="1" applyBorder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2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14" fillId="2" borderId="1" xfId="6" applyNumberFormat="1" applyFont="1" applyFill="1" applyBorder="1" applyAlignment="1">
      <alignment horizontal="right" vertical="center"/>
    </xf>
    <xf numFmtId="166" fontId="6" fillId="0" borderId="1" xfId="7" applyNumberFormat="1" applyFont="1" applyBorder="1" applyAlignment="1">
      <alignment horizontal="right" vertical="center"/>
    </xf>
    <xf numFmtId="166" fontId="6" fillId="0" borderId="1" xfId="14" applyNumberFormat="1" applyFont="1" applyBorder="1" applyAlignment="1">
      <alignment horizontal="right" vertical="center"/>
    </xf>
    <xf numFmtId="166" fontId="6" fillId="0" borderId="2" xfId="14" applyNumberFormat="1" applyFont="1" applyBorder="1" applyAlignment="1">
      <alignment horizontal="right" vertical="center"/>
    </xf>
    <xf numFmtId="169" fontId="6" fillId="0" borderId="2" xfId="14" applyNumberFormat="1" applyFont="1" applyBorder="1" applyAlignment="1">
      <alignment horizontal="right" vertical="center"/>
    </xf>
    <xf numFmtId="169" fontId="6" fillId="0" borderId="0" xfId="14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7" fontId="5" fillId="0" borderId="0" xfId="4" applyNumberFormat="1" applyFont="1" applyAlignment="1">
      <alignment horizontal="right" vertical="center" wrapText="1"/>
    </xf>
    <xf numFmtId="166" fontId="6" fillId="0" borderId="0" xfId="14" applyNumberFormat="1" applyFont="1" applyAlignment="1">
      <alignment horizontal="right" vertical="center" wrapText="1"/>
    </xf>
    <xf numFmtId="168" fontId="5" fillId="0" borderId="0" xfId="4" applyNumberFormat="1" applyFont="1" applyAlignment="1">
      <alignment horizontal="right" vertical="center" wrapText="1"/>
    </xf>
    <xf numFmtId="168" fontId="6" fillId="0" borderId="1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14" fillId="0" borderId="0" xfId="6" applyNumberFormat="1" applyFont="1" applyAlignment="1">
      <alignment horizontal="right" vertical="center"/>
    </xf>
    <xf numFmtId="43" fontId="14" fillId="0" borderId="0" xfId="6" applyNumberFormat="1" applyFont="1"/>
    <xf numFmtId="166" fontId="14" fillId="0" borderId="1" xfId="6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4" fillId="0" borderId="2" xfId="0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4" quotePrefix="1" applyNumberFormat="1" applyFont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0" xfId="26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6" fontId="6" fillId="0" borderId="1" xfId="9" quotePrefix="1" applyNumberFormat="1" applyFont="1" applyFill="1" applyBorder="1" applyAlignment="1">
      <alignment horizontal="right" vertical="center"/>
    </xf>
    <xf numFmtId="3" fontId="6" fillId="2" borderId="2" xfId="2" applyNumberFormat="1" applyFont="1" applyFill="1" applyBorder="1" applyAlignment="1">
      <alignment vertical="center"/>
    </xf>
    <xf numFmtId="168" fontId="9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13" fillId="0" borderId="1" xfId="3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/>
    <xf numFmtId="168" fontId="5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1" xfId="0" applyFont="1" applyBorder="1"/>
    <xf numFmtId="0" fontId="5" fillId="0" borderId="1" xfId="0" applyFont="1" applyBorder="1" applyAlignment="1">
      <alignment vertical="center"/>
    </xf>
    <xf numFmtId="168" fontId="14" fillId="0" borderId="1" xfId="6" applyNumberFormat="1" applyFont="1" applyBorder="1" applyAlignment="1">
      <alignment horizontal="right"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2" borderId="1" xfId="11" applyNumberFormat="1" applyFont="1" applyFill="1" applyBorder="1" applyAlignment="1">
      <alignment horizontal="right" vertical="center"/>
    </xf>
    <xf numFmtId="169" fontId="6" fillId="2" borderId="2" xfId="14" applyNumberFormat="1" applyFont="1" applyFill="1" applyBorder="1" applyAlignment="1">
      <alignment horizontal="right" vertical="center"/>
    </xf>
    <xf numFmtId="169" fontId="6" fillId="2" borderId="2" xfId="17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3" applyNumberFormat="1" applyFont="1" applyAlignment="1">
      <alignment horizontal="center" vertical="center"/>
    </xf>
    <xf numFmtId="0" fontId="1" fillId="0" borderId="0" xfId="15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6" fontId="1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2" borderId="0" xfId="0" applyNumberFormat="1" applyFont="1" applyFill="1" applyAlignment="1" applyProtection="1">
      <alignment horizontal="right" vertical="center"/>
      <protection locked="0"/>
    </xf>
    <xf numFmtId="166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166" fontId="1" fillId="2" borderId="1" xfId="0" applyNumberFormat="1" applyFont="1" applyFill="1" applyBorder="1" applyAlignment="1" applyProtection="1">
      <alignment horizontal="right" vertical="center"/>
      <protection locked="0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19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1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38" fontId="1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2" borderId="0" xfId="1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" fontId="5" fillId="0" borderId="0" xfId="5" quotePrefix="1" applyNumberFormat="1" applyFont="1" applyFill="1" applyBorder="1" applyAlignment="1">
      <alignment horizontal="right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9" fillId="0" borderId="0" xfId="3" applyNumberFormat="1" applyFont="1" applyAlignment="1">
      <alignment horizontal="center" vertical="center"/>
    </xf>
    <xf numFmtId="168" fontId="9" fillId="0" borderId="1" xfId="3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0" fontId="13" fillId="0" borderId="1" xfId="0" applyNumberFormat="1" applyFont="1" applyBorder="1" applyAlignment="1">
      <alignment horizontal="center" vertical="center"/>
    </xf>
    <xf numFmtId="168" fontId="13" fillId="0" borderId="1" xfId="3" applyNumberFormat="1" applyFont="1" applyBorder="1" applyAlignment="1">
      <alignment horizontal="center" vertical="center"/>
    </xf>
    <xf numFmtId="168" fontId="13" fillId="0" borderId="4" xfId="3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8" fontId="9" fillId="0" borderId="1" xfId="3" applyNumberFormat="1" applyFont="1" applyBorder="1" applyAlignment="1">
      <alignment horizontal="center" vertical="center"/>
    </xf>
    <xf numFmtId="168" fontId="9" fillId="0" borderId="4" xfId="3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7" fontId="5" fillId="0" borderId="1" xfId="12" quotePrefix="1" applyNumberFormat="1" applyFont="1" applyBorder="1" applyAlignment="1">
      <alignment horizontal="center" vertical="center" wrapText="1"/>
    </xf>
    <xf numFmtId="168" fontId="5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0">
    <cellStyle name="Comma" xfId="1" builtinId="3"/>
    <cellStyle name="Comma 10 2 6" xfId="27"/>
    <cellStyle name="Comma 2" xfId="5"/>
    <cellStyle name="Comma 2 2" xfId="21"/>
    <cellStyle name="Comma 2 2 2" xfId="8"/>
    <cellStyle name="Comma 2 2 2 20" xfId="24"/>
    <cellStyle name="Comma 2 2 2 20 2" xfId="9"/>
    <cellStyle name="Comma 2 2 2 20 3" xfId="10"/>
    <cellStyle name="Comma 2 2 2 20 3 2" xfId="23"/>
    <cellStyle name="Comma 2 25 2" xfId="26"/>
    <cellStyle name="Comma 2 25 2 2" xfId="28"/>
    <cellStyle name="Comma 3" xfId="17"/>
    <cellStyle name="Comma 3 2" xfId="25"/>
    <cellStyle name="Comma 3 28" xfId="11"/>
    <cellStyle name="Comma 3 28 2" xfId="22"/>
    <cellStyle name="Comma 4" xfId="20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18 2" xfId="29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135" zoomScaleNormal="100" zoomScaleSheetLayoutView="98" workbookViewId="0">
      <selection activeCell="A148" sqref="A148:XFD153"/>
    </sheetView>
  </sheetViews>
  <sheetFormatPr defaultColWidth="9.33203125" defaultRowHeight="16.5" customHeight="1" x14ac:dyDescent="0.3"/>
  <cols>
    <col min="1" max="1" width="1.33203125" style="15" customWidth="1"/>
    <col min="2" max="2" width="29.6640625" style="15" customWidth="1"/>
    <col min="3" max="3" width="7.33203125" style="189" customWidth="1"/>
    <col min="4" max="4" width="0.5546875" style="44" customWidth="1"/>
    <col min="5" max="5" width="12.33203125" style="145" customWidth="1"/>
    <col min="6" max="6" width="0.5546875" style="145" customWidth="1"/>
    <col min="7" max="7" width="12.33203125" style="214" customWidth="1"/>
    <col min="8" max="8" width="0.5546875" style="145" customWidth="1"/>
    <col min="9" max="9" width="12.33203125" style="145" customWidth="1"/>
    <col min="10" max="10" width="0.5546875" style="145" customWidth="1"/>
    <col min="11" max="11" width="12.33203125" style="214" customWidth="1"/>
    <col min="12" max="16384" width="9.33203125" style="6"/>
  </cols>
  <sheetData>
    <row r="1" spans="1:11" ht="16.5" customHeight="1" x14ac:dyDescent="0.3">
      <c r="A1" s="1" t="s">
        <v>0</v>
      </c>
      <c r="B1" s="2"/>
      <c r="C1" s="3"/>
      <c r="D1" s="4"/>
      <c r="E1" s="141"/>
      <c r="F1" s="141"/>
      <c r="G1" s="5"/>
      <c r="H1" s="141"/>
      <c r="I1" s="141"/>
      <c r="J1" s="141"/>
      <c r="K1" s="5"/>
    </row>
    <row r="2" spans="1:11" ht="16.5" customHeight="1" x14ac:dyDescent="0.3">
      <c r="A2" s="7" t="s">
        <v>1</v>
      </c>
      <c r="B2" s="2"/>
      <c r="C2" s="3"/>
      <c r="D2" s="4"/>
      <c r="E2" s="141"/>
      <c r="F2" s="141"/>
      <c r="G2" s="5"/>
      <c r="H2" s="141"/>
      <c r="I2" s="141"/>
      <c r="J2" s="141"/>
      <c r="K2" s="5"/>
    </row>
    <row r="3" spans="1:11" ht="16.5" customHeight="1" x14ac:dyDescent="0.3">
      <c r="A3" s="8" t="s">
        <v>2</v>
      </c>
      <c r="B3" s="8"/>
      <c r="C3" s="9"/>
      <c r="D3" s="10"/>
      <c r="E3" s="142"/>
      <c r="F3" s="142"/>
      <c r="G3" s="208"/>
      <c r="H3" s="142"/>
      <c r="I3" s="142"/>
      <c r="J3" s="142"/>
      <c r="K3" s="208"/>
    </row>
    <row r="4" spans="1:11" ht="16.5" customHeight="1" x14ac:dyDescent="0.3">
      <c r="A4" s="1"/>
      <c r="B4" s="2"/>
      <c r="C4" s="3"/>
      <c r="D4" s="4"/>
      <c r="E4" s="141"/>
      <c r="F4" s="141"/>
      <c r="G4" s="5"/>
      <c r="H4" s="141"/>
      <c r="I4" s="141"/>
      <c r="J4" s="141"/>
      <c r="K4" s="5"/>
    </row>
    <row r="5" spans="1:11" ht="16.5" customHeight="1" x14ac:dyDescent="0.3">
      <c r="A5" s="11"/>
      <c r="B5" s="11"/>
      <c r="C5" s="3"/>
      <c r="D5" s="4"/>
      <c r="E5" s="141"/>
      <c r="F5" s="141"/>
      <c r="G5" s="5"/>
      <c r="H5" s="141"/>
      <c r="I5" s="141"/>
      <c r="J5" s="141"/>
      <c r="K5" s="5"/>
    </row>
    <row r="6" spans="1:11" ht="16.5" customHeight="1" x14ac:dyDescent="0.3">
      <c r="A6" s="11"/>
      <c r="B6" s="11"/>
      <c r="C6" s="3"/>
      <c r="D6" s="4"/>
      <c r="E6" s="271" t="s">
        <v>3</v>
      </c>
      <c r="F6" s="271"/>
      <c r="G6" s="271"/>
      <c r="H6" s="141"/>
      <c r="I6" s="271" t="s">
        <v>4</v>
      </c>
      <c r="J6" s="271"/>
      <c r="K6" s="271"/>
    </row>
    <row r="7" spans="1:11" ht="16.5" customHeight="1" x14ac:dyDescent="0.3">
      <c r="A7" s="11"/>
      <c r="B7" s="11"/>
      <c r="C7" s="3"/>
      <c r="D7" s="4"/>
      <c r="E7" s="270" t="s">
        <v>5</v>
      </c>
      <c r="F7" s="270"/>
      <c r="G7" s="270"/>
      <c r="H7" s="141"/>
      <c r="I7" s="270" t="s">
        <v>5</v>
      </c>
      <c r="J7" s="270"/>
      <c r="K7" s="270"/>
    </row>
    <row r="8" spans="1:11" ht="16.5" customHeight="1" x14ac:dyDescent="0.3">
      <c r="A8" s="11"/>
      <c r="B8" s="11"/>
      <c r="C8" s="3"/>
      <c r="D8" s="4"/>
      <c r="E8" s="143" t="s">
        <v>6</v>
      </c>
      <c r="F8" s="143"/>
      <c r="G8" s="209" t="s">
        <v>7</v>
      </c>
      <c r="H8" s="143"/>
      <c r="I8" s="143" t="s">
        <v>6</v>
      </c>
      <c r="J8" s="143"/>
      <c r="K8" s="209" t="s">
        <v>7</v>
      </c>
    </row>
    <row r="9" spans="1:11" ht="16.5" customHeight="1" x14ac:dyDescent="0.3">
      <c r="A9" s="11"/>
      <c r="B9" s="11"/>
      <c r="C9" s="3"/>
      <c r="D9" s="4"/>
      <c r="E9" s="269" t="s">
        <v>8</v>
      </c>
      <c r="F9" s="144"/>
      <c r="G9" s="210" t="s">
        <v>9</v>
      </c>
      <c r="H9" s="144"/>
      <c r="I9" s="269" t="s">
        <v>8</v>
      </c>
      <c r="J9" s="188"/>
      <c r="K9" s="210" t="s">
        <v>9</v>
      </c>
    </row>
    <row r="10" spans="1:11" ht="16.5" customHeight="1" x14ac:dyDescent="0.3">
      <c r="A10" s="11"/>
      <c r="B10" s="11"/>
      <c r="C10" s="3"/>
      <c r="D10" s="4"/>
      <c r="E10" s="12">
        <v>2024</v>
      </c>
      <c r="F10" s="26"/>
      <c r="G10" s="12">
        <v>2023</v>
      </c>
      <c r="H10" s="26"/>
      <c r="I10" s="12">
        <v>2024</v>
      </c>
      <c r="J10" s="26"/>
      <c r="K10" s="12">
        <v>2023</v>
      </c>
    </row>
    <row r="11" spans="1:11" ht="16.5" customHeight="1" x14ac:dyDescent="0.3">
      <c r="A11" s="11"/>
      <c r="B11" s="11"/>
      <c r="C11" s="14" t="s">
        <v>10</v>
      </c>
      <c r="D11" s="15"/>
      <c r="E11" s="16" t="s">
        <v>11</v>
      </c>
      <c r="F11" s="188"/>
      <c r="G11" s="211" t="s">
        <v>11</v>
      </c>
      <c r="H11" s="188"/>
      <c r="I11" s="17" t="s">
        <v>11</v>
      </c>
      <c r="J11" s="18"/>
      <c r="K11" s="211" t="s">
        <v>11</v>
      </c>
    </row>
    <row r="12" spans="1:11" ht="16.5" customHeight="1" x14ac:dyDescent="0.3">
      <c r="A12" s="6"/>
      <c r="B12" s="6"/>
      <c r="C12" s="19"/>
      <c r="D12" s="20"/>
      <c r="E12" s="21"/>
      <c r="F12" s="146"/>
      <c r="G12" s="22"/>
      <c r="H12" s="146"/>
      <c r="I12" s="21"/>
      <c r="J12" s="146"/>
      <c r="K12" s="22"/>
    </row>
    <row r="13" spans="1:11" ht="16.5" customHeight="1" x14ac:dyDescent="0.3">
      <c r="A13" s="23" t="s">
        <v>12</v>
      </c>
      <c r="B13" s="24"/>
      <c r="C13" s="25"/>
      <c r="D13" s="26"/>
      <c r="E13" s="21"/>
      <c r="F13" s="149"/>
      <c r="G13" s="22"/>
      <c r="H13" s="149"/>
      <c r="I13" s="21"/>
      <c r="J13" s="149"/>
      <c r="K13" s="22"/>
    </row>
    <row r="14" spans="1:11" ht="16.5" customHeight="1" x14ac:dyDescent="0.3">
      <c r="A14" s="6"/>
      <c r="B14" s="6"/>
      <c r="C14" s="19"/>
      <c r="D14" s="20"/>
      <c r="E14" s="21"/>
      <c r="F14" s="146"/>
      <c r="G14" s="22"/>
      <c r="H14" s="146"/>
      <c r="I14" s="21"/>
      <c r="J14" s="146"/>
      <c r="K14" s="22"/>
    </row>
    <row r="15" spans="1:11" ht="16.5" customHeight="1" x14ac:dyDescent="0.3">
      <c r="A15" s="23" t="s">
        <v>13</v>
      </c>
      <c r="B15" s="24"/>
      <c r="C15" s="19"/>
      <c r="D15" s="20"/>
      <c r="E15" s="21"/>
      <c r="F15" s="146"/>
      <c r="G15" s="22"/>
      <c r="H15" s="146"/>
      <c r="I15" s="21"/>
      <c r="J15" s="146"/>
      <c r="K15" s="22"/>
    </row>
    <row r="16" spans="1:11" ht="16.5" customHeight="1" x14ac:dyDescent="0.3">
      <c r="A16" s="6"/>
      <c r="B16" s="6"/>
      <c r="C16" s="19"/>
      <c r="D16" s="20"/>
      <c r="E16" s="21"/>
      <c r="F16" s="146"/>
      <c r="G16" s="22"/>
      <c r="H16" s="146"/>
      <c r="I16" s="21"/>
      <c r="J16" s="146"/>
      <c r="K16" s="22"/>
    </row>
    <row r="17" spans="1:11" ht="16.5" customHeight="1" x14ac:dyDescent="0.3">
      <c r="A17" s="151" t="s">
        <v>14</v>
      </c>
      <c r="B17" s="28"/>
      <c r="C17" s="152"/>
      <c r="D17" s="20"/>
      <c r="E17" s="30">
        <v>60631630</v>
      </c>
      <c r="F17" s="29"/>
      <c r="G17" s="45">
        <v>71463905</v>
      </c>
      <c r="H17" s="29"/>
      <c r="I17" s="153">
        <v>56722994</v>
      </c>
      <c r="J17" s="29"/>
      <c r="K17" s="45">
        <v>60665072</v>
      </c>
    </row>
    <row r="18" spans="1:11" ht="16.5" customHeight="1" x14ac:dyDescent="0.3">
      <c r="A18" s="151" t="s">
        <v>15</v>
      </c>
      <c r="B18" s="28"/>
      <c r="C18" s="152"/>
      <c r="D18" s="20"/>
      <c r="E18" s="30">
        <v>3127</v>
      </c>
      <c r="F18" s="29"/>
      <c r="G18" s="45">
        <v>2405</v>
      </c>
      <c r="H18" s="29"/>
      <c r="I18" s="30">
        <v>3127</v>
      </c>
      <c r="J18" s="29"/>
      <c r="K18" s="45">
        <v>2405</v>
      </c>
    </row>
    <row r="19" spans="1:11" ht="16.5" customHeight="1" x14ac:dyDescent="0.3">
      <c r="A19" s="151" t="s">
        <v>16</v>
      </c>
      <c r="B19" s="28"/>
      <c r="C19" s="152">
        <v>6</v>
      </c>
      <c r="D19" s="20"/>
      <c r="E19" s="30">
        <v>11170537</v>
      </c>
      <c r="F19" s="29"/>
      <c r="G19" s="45">
        <v>16048522</v>
      </c>
      <c r="H19" s="29"/>
      <c r="I19" s="153">
        <v>11074460</v>
      </c>
      <c r="J19" s="29"/>
      <c r="K19" s="45">
        <v>15974041</v>
      </c>
    </row>
    <row r="20" spans="1:11" ht="16.5" customHeight="1" x14ac:dyDescent="0.3">
      <c r="A20" s="6" t="s">
        <v>17</v>
      </c>
      <c r="B20" s="28"/>
      <c r="C20" s="152"/>
      <c r="D20" s="20"/>
      <c r="E20" s="168"/>
      <c r="F20" s="22"/>
      <c r="G20" s="216"/>
      <c r="H20" s="22"/>
      <c r="I20" s="21"/>
      <c r="J20" s="22"/>
      <c r="K20" s="216"/>
    </row>
    <row r="21" spans="1:11" ht="16.5" customHeight="1" x14ac:dyDescent="0.3">
      <c r="A21" s="6"/>
      <c r="B21" s="28" t="s">
        <v>18</v>
      </c>
      <c r="C21" s="152" t="s">
        <v>19</v>
      </c>
      <c r="D21" s="20"/>
      <c r="E21" s="168">
        <v>0</v>
      </c>
      <c r="F21" s="22"/>
      <c r="G21" s="217">
        <v>0</v>
      </c>
      <c r="H21" s="22"/>
      <c r="I21" s="153">
        <v>538425</v>
      </c>
      <c r="J21" s="22"/>
      <c r="K21" s="217">
        <v>165086</v>
      </c>
    </row>
    <row r="22" spans="1:11" ht="16.5" customHeight="1" x14ac:dyDescent="0.3">
      <c r="A22" s="28" t="s">
        <v>20</v>
      </c>
      <c r="B22" s="28"/>
      <c r="C22" s="152">
        <v>7</v>
      </c>
      <c r="D22" s="20"/>
      <c r="E22" s="165">
        <v>2538352081</v>
      </c>
      <c r="F22" s="29"/>
      <c r="G22" s="161">
        <v>2488252764</v>
      </c>
      <c r="H22" s="29"/>
      <c r="I22" s="153">
        <v>2285858284</v>
      </c>
      <c r="J22" s="29"/>
      <c r="K22" s="161">
        <v>2251443579</v>
      </c>
    </row>
    <row r="23" spans="1:11" ht="16.5" customHeight="1" x14ac:dyDescent="0.3">
      <c r="A23" s="151" t="s">
        <v>21</v>
      </c>
      <c r="B23" s="28"/>
      <c r="C23" s="19"/>
      <c r="D23" s="20"/>
      <c r="E23" s="164">
        <v>783116</v>
      </c>
      <c r="F23" s="29"/>
      <c r="G23" s="191">
        <v>99525</v>
      </c>
      <c r="H23" s="29"/>
      <c r="I23" s="218">
        <v>515184</v>
      </c>
      <c r="J23" s="29"/>
      <c r="K23" s="191">
        <v>535</v>
      </c>
    </row>
    <row r="24" spans="1:11" ht="16.5" customHeight="1" x14ac:dyDescent="0.3">
      <c r="A24" s="6"/>
      <c r="B24" s="6"/>
      <c r="C24" s="19"/>
      <c r="D24" s="20"/>
      <c r="E24" s="21"/>
      <c r="F24" s="146"/>
      <c r="G24" s="22"/>
      <c r="H24" s="146"/>
      <c r="I24" s="21"/>
      <c r="J24" s="146"/>
      <c r="K24" s="22"/>
    </row>
    <row r="25" spans="1:11" ht="16.5" customHeight="1" x14ac:dyDescent="0.3">
      <c r="A25" s="23" t="s">
        <v>22</v>
      </c>
      <c r="B25" s="6"/>
      <c r="C25" s="19"/>
      <c r="D25" s="20"/>
      <c r="E25" s="34">
        <f>SUM(E17:E23)</f>
        <v>2610940491</v>
      </c>
      <c r="F25" s="22"/>
      <c r="G25" s="33">
        <f>SUM(G17:G23)</f>
        <v>2575867121</v>
      </c>
      <c r="H25" s="22"/>
      <c r="I25" s="34">
        <f>SUM(I17:I23)</f>
        <v>2354712474</v>
      </c>
      <c r="J25" s="22"/>
      <c r="K25" s="33">
        <f>SUM(K17:K23)</f>
        <v>2328250718</v>
      </c>
    </row>
    <row r="26" spans="1:11" ht="16.5" customHeight="1" x14ac:dyDescent="0.3">
      <c r="A26" s="35"/>
      <c r="B26" s="35"/>
      <c r="C26" s="19"/>
      <c r="D26" s="20"/>
      <c r="E26" s="21"/>
      <c r="F26" s="22"/>
      <c r="G26" s="22"/>
      <c r="H26" s="22"/>
      <c r="I26" s="21"/>
      <c r="J26" s="22"/>
      <c r="K26" s="22"/>
    </row>
    <row r="27" spans="1:11" ht="16.5" customHeight="1" x14ac:dyDescent="0.3">
      <c r="A27" s="23" t="s">
        <v>23</v>
      </c>
      <c r="B27" s="24"/>
      <c r="C27" s="19"/>
      <c r="D27" s="20"/>
      <c r="E27" s="21"/>
      <c r="F27" s="22"/>
      <c r="G27" s="22"/>
      <c r="H27" s="22"/>
      <c r="I27" s="21"/>
      <c r="J27" s="22"/>
      <c r="K27" s="22"/>
    </row>
    <row r="28" spans="1:11" ht="16.5" customHeight="1" x14ac:dyDescent="0.3">
      <c r="A28" s="6"/>
      <c r="B28" s="6"/>
      <c r="C28" s="19"/>
      <c r="D28" s="20"/>
      <c r="E28" s="21"/>
      <c r="F28" s="146"/>
      <c r="G28" s="22"/>
      <c r="H28" s="146"/>
      <c r="I28" s="21"/>
      <c r="J28" s="146"/>
      <c r="K28" s="22"/>
    </row>
    <row r="29" spans="1:11" ht="16.5" customHeight="1" x14ac:dyDescent="0.3">
      <c r="A29" s="36" t="s">
        <v>24</v>
      </c>
      <c r="B29" s="6"/>
      <c r="C29" s="152"/>
      <c r="D29" s="20"/>
      <c r="E29" s="165">
        <v>6131375</v>
      </c>
      <c r="F29" s="31"/>
      <c r="G29" s="161">
        <v>6131375</v>
      </c>
      <c r="H29" s="31"/>
      <c r="I29" s="153">
        <v>6131375</v>
      </c>
      <c r="J29" s="31"/>
      <c r="K29" s="161">
        <v>6131375</v>
      </c>
    </row>
    <row r="30" spans="1:11" ht="16.5" customHeight="1" x14ac:dyDescent="0.3">
      <c r="A30" s="36" t="s">
        <v>25</v>
      </c>
      <c r="B30" s="6"/>
      <c r="C30" s="152"/>
      <c r="D30" s="20"/>
      <c r="E30" s="153"/>
      <c r="F30" s="31"/>
      <c r="G30" s="161"/>
      <c r="H30" s="31"/>
      <c r="I30" s="153"/>
      <c r="J30" s="31"/>
      <c r="K30" s="161"/>
    </row>
    <row r="31" spans="1:11" ht="16.5" customHeight="1" x14ac:dyDescent="0.3">
      <c r="A31" s="36"/>
      <c r="B31" s="6" t="s">
        <v>26</v>
      </c>
      <c r="C31" s="152"/>
      <c r="D31" s="20"/>
      <c r="E31" s="165">
        <v>0</v>
      </c>
      <c r="F31" s="31"/>
      <c r="G31" s="161">
        <v>0</v>
      </c>
      <c r="H31" s="31"/>
      <c r="I31" s="153">
        <v>80760000</v>
      </c>
      <c r="J31" s="31"/>
      <c r="K31" s="161">
        <v>80760000</v>
      </c>
    </row>
    <row r="32" spans="1:11" ht="16.5" customHeight="1" x14ac:dyDescent="0.3">
      <c r="A32" s="36" t="s">
        <v>17</v>
      </c>
      <c r="B32" s="24"/>
      <c r="C32" s="19" t="s">
        <v>19</v>
      </c>
      <c r="D32" s="20"/>
      <c r="E32" s="165">
        <v>0</v>
      </c>
      <c r="F32" s="31"/>
      <c r="G32" s="161">
        <v>0</v>
      </c>
      <c r="H32" s="31"/>
      <c r="I32" s="153">
        <v>53500000</v>
      </c>
      <c r="J32" s="31"/>
      <c r="K32" s="161">
        <v>25000000</v>
      </c>
    </row>
    <row r="33" spans="1:11" ht="16.5" customHeight="1" x14ac:dyDescent="0.3">
      <c r="A33" s="155" t="s">
        <v>27</v>
      </c>
      <c r="B33" s="28"/>
      <c r="C33" s="152"/>
      <c r="D33" s="20"/>
      <c r="E33" s="165">
        <v>88995331</v>
      </c>
      <c r="F33" s="31"/>
      <c r="G33" s="161">
        <v>88884737</v>
      </c>
      <c r="H33" s="31"/>
      <c r="I33" s="21">
        <v>83543077</v>
      </c>
      <c r="J33" s="31"/>
      <c r="K33" s="161">
        <v>83432483</v>
      </c>
    </row>
    <row r="34" spans="1:11" ht="16.5" customHeight="1" x14ac:dyDescent="0.3">
      <c r="A34" s="151" t="s">
        <v>28</v>
      </c>
      <c r="B34" s="24"/>
      <c r="C34" s="152"/>
      <c r="D34" s="20"/>
      <c r="E34" s="165">
        <v>24712903</v>
      </c>
      <c r="F34" s="31"/>
      <c r="G34" s="161">
        <v>25824187</v>
      </c>
      <c r="H34" s="31"/>
      <c r="I34" s="21">
        <v>24712903</v>
      </c>
      <c r="J34" s="31"/>
      <c r="K34" s="161">
        <v>25824187</v>
      </c>
    </row>
    <row r="35" spans="1:11" ht="16.5" customHeight="1" x14ac:dyDescent="0.3">
      <c r="A35" s="36" t="s">
        <v>29</v>
      </c>
      <c r="B35" s="28"/>
      <c r="C35" s="152">
        <v>8</v>
      </c>
      <c r="D35" s="20"/>
      <c r="E35" s="165">
        <v>143825841</v>
      </c>
      <c r="F35" s="31"/>
      <c r="G35" s="161">
        <v>134636450</v>
      </c>
      <c r="H35" s="31"/>
      <c r="I35" s="21">
        <v>143790702</v>
      </c>
      <c r="J35" s="31"/>
      <c r="K35" s="161">
        <v>134591044</v>
      </c>
    </row>
    <row r="36" spans="1:11" ht="16.5" customHeight="1" x14ac:dyDescent="0.3">
      <c r="A36" s="28" t="s">
        <v>30</v>
      </c>
      <c r="B36" s="24"/>
      <c r="C36" s="152">
        <v>8</v>
      </c>
      <c r="D36" s="20"/>
      <c r="E36" s="165">
        <v>1210098</v>
      </c>
      <c r="F36" s="31"/>
      <c r="G36" s="161">
        <v>2616073</v>
      </c>
      <c r="H36" s="31"/>
      <c r="I36" s="21">
        <v>1223826</v>
      </c>
      <c r="J36" s="31"/>
      <c r="K36" s="161">
        <v>2629801</v>
      </c>
    </row>
    <row r="37" spans="1:11" ht="16.5" customHeight="1" x14ac:dyDescent="0.3">
      <c r="A37" s="36" t="s">
        <v>31</v>
      </c>
      <c r="B37" s="28"/>
      <c r="C37" s="152"/>
      <c r="D37" s="20"/>
      <c r="E37" s="165">
        <v>264550</v>
      </c>
      <c r="F37" s="31"/>
      <c r="G37" s="161">
        <v>474912</v>
      </c>
      <c r="H37" s="31"/>
      <c r="I37" s="21">
        <v>264550</v>
      </c>
      <c r="J37" s="31"/>
      <c r="K37" s="161">
        <v>474912</v>
      </c>
    </row>
    <row r="38" spans="1:11" ht="16.5" customHeight="1" x14ac:dyDescent="0.3">
      <c r="A38" s="36" t="s">
        <v>32</v>
      </c>
      <c r="B38" s="28"/>
      <c r="C38" s="152"/>
      <c r="D38" s="20"/>
      <c r="E38" s="165">
        <v>4040322</v>
      </c>
      <c r="F38" s="31"/>
      <c r="G38" s="161">
        <v>3107155</v>
      </c>
      <c r="H38" s="31"/>
      <c r="I38" s="21">
        <v>2102026</v>
      </c>
      <c r="J38" s="31"/>
      <c r="K38" s="161">
        <v>1714271</v>
      </c>
    </row>
    <row r="39" spans="1:11" ht="16.5" customHeight="1" x14ac:dyDescent="0.3">
      <c r="A39" s="36" t="s">
        <v>33</v>
      </c>
      <c r="B39" s="28"/>
      <c r="C39" s="19"/>
      <c r="D39" s="20"/>
      <c r="E39" s="166">
        <v>37346259</v>
      </c>
      <c r="F39" s="31"/>
      <c r="G39" s="219">
        <v>36087297</v>
      </c>
      <c r="H39" s="31"/>
      <c r="I39" s="218">
        <v>37114529</v>
      </c>
      <c r="J39" s="31"/>
      <c r="K39" s="219">
        <v>35680313</v>
      </c>
    </row>
    <row r="40" spans="1:11" ht="16.5" customHeight="1" x14ac:dyDescent="0.3">
      <c r="A40" s="6"/>
      <c r="B40" s="6"/>
      <c r="C40" s="19"/>
      <c r="D40" s="20"/>
      <c r="E40" s="21"/>
      <c r="F40" s="146"/>
      <c r="G40" s="22"/>
      <c r="H40" s="146"/>
      <c r="I40" s="21"/>
      <c r="J40" s="146"/>
      <c r="K40" s="22"/>
    </row>
    <row r="41" spans="1:11" ht="16.5" customHeight="1" x14ac:dyDescent="0.3">
      <c r="A41" s="23" t="s">
        <v>34</v>
      </c>
      <c r="B41" s="6"/>
      <c r="C41" s="19"/>
      <c r="D41" s="20"/>
      <c r="E41" s="34">
        <f>SUM(E29:E40)</f>
        <v>306526679</v>
      </c>
      <c r="F41" s="37"/>
      <c r="G41" s="33">
        <f>SUM(G29:G40)</f>
        <v>297762186</v>
      </c>
      <c r="H41" s="37"/>
      <c r="I41" s="34">
        <f>SUM(I29:I40)</f>
        <v>433142988</v>
      </c>
      <c r="J41" s="31"/>
      <c r="K41" s="33">
        <f>SUM(K29:K40)</f>
        <v>396238386</v>
      </c>
    </row>
    <row r="42" spans="1:11" ht="16.5" customHeight="1" x14ac:dyDescent="0.3">
      <c r="A42" s="6"/>
      <c r="B42" s="6"/>
      <c r="C42" s="19"/>
      <c r="D42" s="20"/>
      <c r="E42" s="21"/>
      <c r="F42" s="146"/>
      <c r="G42" s="22"/>
      <c r="H42" s="146"/>
      <c r="I42" s="21"/>
      <c r="J42" s="146"/>
      <c r="K42" s="22"/>
    </row>
    <row r="43" spans="1:11" ht="16.5" customHeight="1" thickBot="1" x14ac:dyDescent="0.35">
      <c r="A43" s="23" t="s">
        <v>35</v>
      </c>
      <c r="B43" s="24"/>
      <c r="C43" s="19"/>
      <c r="D43" s="20"/>
      <c r="E43" s="156">
        <f>SUM(E25+E41)</f>
        <v>2917467170</v>
      </c>
      <c r="F43" s="31"/>
      <c r="G43" s="212">
        <f>SUM(G25+G41)</f>
        <v>2873629307</v>
      </c>
      <c r="H43" s="31"/>
      <c r="I43" s="156">
        <f>SUM(I25+I41)</f>
        <v>2787855462</v>
      </c>
      <c r="J43" s="31"/>
      <c r="K43" s="212">
        <f>SUM(K25+K41)</f>
        <v>2724489104</v>
      </c>
    </row>
    <row r="44" spans="1:11" ht="16.5" customHeight="1" thickTop="1" x14ac:dyDescent="0.3">
      <c r="A44" s="23"/>
      <c r="B44" s="24"/>
      <c r="C44" s="19"/>
      <c r="D44" s="20"/>
      <c r="E44" s="22"/>
      <c r="F44" s="31"/>
      <c r="G44" s="22"/>
      <c r="H44" s="31"/>
      <c r="I44" s="38"/>
      <c r="J44" s="31"/>
      <c r="K44" s="22"/>
    </row>
    <row r="45" spans="1:11" ht="16.5" customHeight="1" x14ac:dyDescent="0.3">
      <c r="A45" s="23"/>
      <c r="B45" s="24"/>
      <c r="C45" s="19"/>
      <c r="D45" s="20"/>
      <c r="E45" s="22"/>
      <c r="F45" s="31"/>
      <c r="G45" s="22"/>
      <c r="H45" s="31"/>
      <c r="I45" s="38"/>
      <c r="J45" s="31"/>
      <c r="K45" s="22"/>
    </row>
    <row r="46" spans="1:11" ht="16.5" customHeight="1" x14ac:dyDescent="0.3">
      <c r="A46" s="272" t="s">
        <v>36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</row>
    <row r="47" spans="1:11" ht="13.5" customHeight="1" x14ac:dyDescent="0.3">
      <c r="A47" s="189"/>
      <c r="B47" s="189"/>
      <c r="D47" s="189"/>
      <c r="E47" s="189"/>
      <c r="F47" s="189"/>
      <c r="G47" s="189"/>
      <c r="H47" s="189"/>
      <c r="I47" s="189"/>
      <c r="J47" s="189"/>
      <c r="K47" s="189"/>
    </row>
    <row r="48" spans="1:11" ht="22.2" customHeight="1" x14ac:dyDescent="0.3">
      <c r="A48" s="39" t="s">
        <v>37</v>
      </c>
      <c r="B48" s="40"/>
      <c r="C48" s="41"/>
      <c r="D48" s="41"/>
      <c r="E48" s="147"/>
      <c r="F48" s="147"/>
      <c r="G48" s="42"/>
      <c r="H48" s="147"/>
      <c r="I48" s="147"/>
      <c r="J48" s="147"/>
      <c r="K48" s="215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141"/>
      <c r="F49" s="141"/>
      <c r="G49" s="5"/>
      <c r="H49" s="141"/>
      <c r="I49" s="141"/>
      <c r="J49" s="141"/>
      <c r="K49" s="5"/>
    </row>
    <row r="50" spans="1:11" ht="16.5" customHeight="1" x14ac:dyDescent="0.3">
      <c r="A50" s="7" t="s">
        <v>38</v>
      </c>
      <c r="B50" s="2"/>
      <c r="C50" s="3"/>
      <c r="D50" s="4"/>
      <c r="E50" s="141"/>
      <c r="F50" s="141"/>
      <c r="G50" s="5"/>
      <c r="H50" s="141"/>
      <c r="I50" s="141"/>
      <c r="J50" s="141"/>
      <c r="K50" s="5"/>
    </row>
    <row r="51" spans="1:11" ht="16.5" customHeight="1" x14ac:dyDescent="0.3">
      <c r="A51" s="8" t="str">
        <f>A3</f>
        <v>As at 30 September 2024</v>
      </c>
      <c r="B51" s="43"/>
      <c r="C51" s="9"/>
      <c r="D51" s="10"/>
      <c r="E51" s="142"/>
      <c r="F51" s="142"/>
      <c r="G51" s="208"/>
      <c r="H51" s="142"/>
      <c r="I51" s="142"/>
      <c r="J51" s="142"/>
      <c r="K51" s="208"/>
    </row>
    <row r="52" spans="1:11" ht="16.5" customHeight="1" x14ac:dyDescent="0.3">
      <c r="A52" s="1"/>
      <c r="B52" s="2"/>
      <c r="C52" s="3"/>
      <c r="D52" s="4"/>
      <c r="E52" s="141"/>
      <c r="F52" s="141"/>
      <c r="G52" s="5"/>
      <c r="H52" s="141"/>
      <c r="I52" s="141"/>
      <c r="J52" s="141"/>
      <c r="K52" s="5"/>
    </row>
    <row r="53" spans="1:11" ht="16.5" customHeight="1" x14ac:dyDescent="0.3">
      <c r="A53" s="11"/>
      <c r="B53" s="11"/>
      <c r="C53" s="3"/>
      <c r="D53" s="4"/>
      <c r="E53" s="141"/>
      <c r="F53" s="141"/>
      <c r="G53" s="5"/>
      <c r="H53" s="141"/>
      <c r="I53" s="141"/>
      <c r="J53" s="141"/>
      <c r="K53" s="5"/>
    </row>
    <row r="54" spans="1:11" ht="16.5" customHeight="1" x14ac:dyDescent="0.3">
      <c r="A54" s="11"/>
      <c r="B54" s="11"/>
      <c r="C54" s="3"/>
      <c r="D54" s="4"/>
      <c r="E54" s="271" t="s">
        <v>3</v>
      </c>
      <c r="F54" s="271"/>
      <c r="G54" s="271"/>
      <c r="H54" s="141"/>
      <c r="I54" s="271" t="s">
        <v>4</v>
      </c>
      <c r="J54" s="271"/>
      <c r="K54" s="271"/>
    </row>
    <row r="55" spans="1:11" ht="16.5" customHeight="1" x14ac:dyDescent="0.3">
      <c r="A55" s="11"/>
      <c r="B55" s="11"/>
      <c r="C55" s="3"/>
      <c r="D55" s="4"/>
      <c r="E55" s="270" t="s">
        <v>5</v>
      </c>
      <c r="F55" s="270"/>
      <c r="G55" s="270"/>
      <c r="H55" s="141"/>
      <c r="I55" s="270" t="s">
        <v>5</v>
      </c>
      <c r="J55" s="270"/>
      <c r="K55" s="270"/>
    </row>
    <row r="56" spans="1:11" ht="16.5" customHeight="1" x14ac:dyDescent="0.3">
      <c r="A56" s="11"/>
      <c r="B56" s="11"/>
      <c r="C56" s="3"/>
      <c r="D56" s="4"/>
      <c r="E56" s="143" t="s">
        <v>6</v>
      </c>
      <c r="F56" s="143"/>
      <c r="G56" s="209" t="s">
        <v>7</v>
      </c>
      <c r="H56" s="143"/>
      <c r="I56" s="143" t="s">
        <v>6</v>
      </c>
      <c r="J56" s="188"/>
      <c r="K56" s="209" t="s">
        <v>7</v>
      </c>
    </row>
    <row r="57" spans="1:11" ht="16.5" customHeight="1" x14ac:dyDescent="0.3">
      <c r="A57" s="11"/>
      <c r="B57" s="11"/>
      <c r="C57" s="3"/>
      <c r="D57" s="4"/>
      <c r="E57" s="269" t="s">
        <v>8</v>
      </c>
      <c r="F57" s="144"/>
      <c r="G57" s="210" t="s">
        <v>9</v>
      </c>
      <c r="H57" s="144"/>
      <c r="I57" s="269" t="s">
        <v>8</v>
      </c>
      <c r="J57" s="188"/>
      <c r="K57" s="210" t="s">
        <v>9</v>
      </c>
    </row>
    <row r="58" spans="1:11" ht="16.5" customHeight="1" x14ac:dyDescent="0.3">
      <c r="A58" s="11"/>
      <c r="B58" s="11"/>
      <c r="C58" s="3"/>
      <c r="D58" s="4"/>
      <c r="E58" s="12">
        <v>2024</v>
      </c>
      <c r="G58" s="13">
        <v>2023</v>
      </c>
      <c r="H58" s="144"/>
      <c r="I58" s="12">
        <v>2024</v>
      </c>
      <c r="J58" s="144"/>
      <c r="K58" s="13">
        <v>2024</v>
      </c>
    </row>
    <row r="59" spans="1:11" ht="16.5" customHeight="1" x14ac:dyDescent="0.3">
      <c r="A59" s="11"/>
      <c r="B59" s="11"/>
      <c r="C59" s="14" t="s">
        <v>10</v>
      </c>
      <c r="D59" s="15"/>
      <c r="E59" s="16" t="s">
        <v>11</v>
      </c>
      <c r="F59" s="188"/>
      <c r="G59" s="211" t="s">
        <v>11</v>
      </c>
      <c r="H59" s="188"/>
      <c r="I59" s="17" t="s">
        <v>11</v>
      </c>
      <c r="J59" s="18"/>
      <c r="K59" s="211" t="s">
        <v>11</v>
      </c>
    </row>
    <row r="60" spans="1:11" ht="16.5" customHeight="1" x14ac:dyDescent="0.3">
      <c r="A60" s="6"/>
      <c r="B60" s="6"/>
      <c r="C60" s="36"/>
      <c r="D60" s="20"/>
      <c r="E60" s="21"/>
      <c r="F60" s="146"/>
      <c r="G60" s="22"/>
      <c r="H60" s="146"/>
      <c r="I60" s="21"/>
      <c r="J60" s="146"/>
      <c r="K60" s="22"/>
    </row>
    <row r="61" spans="1:11" ht="16.5" customHeight="1" x14ac:dyDescent="0.3">
      <c r="A61" s="23" t="s">
        <v>39</v>
      </c>
      <c r="B61" s="24"/>
      <c r="C61" s="28"/>
      <c r="D61" s="26"/>
      <c r="E61" s="21"/>
      <c r="F61" s="149"/>
      <c r="G61" s="22"/>
      <c r="H61" s="149"/>
      <c r="I61" s="21"/>
      <c r="J61" s="149"/>
      <c r="K61" s="22"/>
    </row>
    <row r="62" spans="1:11" ht="16.5" customHeight="1" x14ac:dyDescent="0.3">
      <c r="A62" s="6"/>
      <c r="B62" s="6"/>
      <c r="C62" s="155"/>
      <c r="D62" s="20"/>
      <c r="E62" s="21"/>
      <c r="F62" s="146"/>
      <c r="G62" s="22"/>
      <c r="H62" s="146"/>
      <c r="I62" s="21"/>
      <c r="J62" s="146"/>
      <c r="K62" s="22"/>
    </row>
    <row r="63" spans="1:11" ht="16.5" customHeight="1" x14ac:dyDescent="0.3">
      <c r="A63" s="23" t="s">
        <v>40</v>
      </c>
      <c r="B63" s="24"/>
      <c r="C63" s="19"/>
      <c r="D63" s="20"/>
      <c r="E63" s="21"/>
      <c r="F63" s="146"/>
      <c r="G63" s="22"/>
      <c r="H63" s="146"/>
      <c r="I63" s="21"/>
      <c r="J63" s="146"/>
      <c r="K63" s="22"/>
    </row>
    <row r="64" spans="1:11" ht="16.5" customHeight="1" x14ac:dyDescent="0.3">
      <c r="A64" s="24"/>
      <c r="B64" s="24"/>
      <c r="C64" s="19"/>
      <c r="D64" s="20"/>
      <c r="E64" s="21"/>
      <c r="F64" s="146"/>
      <c r="G64" s="22"/>
      <c r="H64" s="146"/>
      <c r="I64" s="21"/>
      <c r="J64" s="146"/>
      <c r="K64" s="22"/>
    </row>
    <row r="65" spans="1:11" ht="16.5" customHeight="1" x14ac:dyDescent="0.3">
      <c r="A65" s="36" t="s">
        <v>41</v>
      </c>
      <c r="B65" s="28"/>
      <c r="C65" s="152">
        <v>9</v>
      </c>
      <c r="D65" s="20"/>
      <c r="E65" s="30">
        <v>134700564</v>
      </c>
      <c r="F65" s="157"/>
      <c r="G65" s="45">
        <v>199234763</v>
      </c>
      <c r="H65" s="157"/>
      <c r="I65" s="30">
        <v>122512671</v>
      </c>
      <c r="J65" s="157"/>
      <c r="K65" s="45">
        <v>180786489</v>
      </c>
    </row>
    <row r="66" spans="1:11" ht="16.5" customHeight="1" x14ac:dyDescent="0.3">
      <c r="A66" s="155" t="s">
        <v>42</v>
      </c>
      <c r="B66" s="24"/>
      <c r="C66" s="19"/>
      <c r="D66" s="20"/>
      <c r="E66" s="21"/>
      <c r="F66" s="146"/>
      <c r="G66" s="22"/>
      <c r="H66" s="146"/>
      <c r="I66" s="30"/>
      <c r="J66" s="146"/>
      <c r="K66" s="45"/>
    </row>
    <row r="67" spans="1:11" ht="16.5" customHeight="1" x14ac:dyDescent="0.3">
      <c r="A67" s="6"/>
      <c r="B67" s="155" t="s">
        <v>43</v>
      </c>
      <c r="C67" s="152">
        <v>10</v>
      </c>
      <c r="E67" s="21">
        <v>40000000</v>
      </c>
      <c r="F67" s="157"/>
      <c r="G67" s="45">
        <v>40000000</v>
      </c>
      <c r="H67" s="157"/>
      <c r="I67" s="30">
        <v>40000000</v>
      </c>
      <c r="J67" s="157"/>
      <c r="K67" s="45">
        <v>40000000</v>
      </c>
    </row>
    <row r="68" spans="1:11" ht="16.5" customHeight="1" x14ac:dyDescent="0.3">
      <c r="A68" s="28" t="s">
        <v>44</v>
      </c>
      <c r="B68" s="28"/>
      <c r="C68" s="152"/>
      <c r="D68" s="20"/>
      <c r="E68" s="30">
        <v>30409432</v>
      </c>
      <c r="F68" s="157"/>
      <c r="G68" s="45">
        <v>8138230</v>
      </c>
      <c r="H68" s="157"/>
      <c r="I68" s="30">
        <v>30309762</v>
      </c>
      <c r="J68" s="157"/>
      <c r="K68" s="45">
        <v>8128230</v>
      </c>
    </row>
    <row r="69" spans="1:11" ht="16.5" customHeight="1" x14ac:dyDescent="0.3">
      <c r="A69" s="28" t="s">
        <v>45</v>
      </c>
      <c r="B69" s="28"/>
      <c r="C69" s="152">
        <v>10</v>
      </c>
      <c r="D69" s="20"/>
      <c r="E69" s="30">
        <v>7500000</v>
      </c>
      <c r="F69" s="157"/>
      <c r="G69" s="45">
        <v>61696793</v>
      </c>
      <c r="H69" s="157"/>
      <c r="I69" s="30">
        <v>7500000</v>
      </c>
      <c r="J69" s="157"/>
      <c r="K69" s="45">
        <v>61696793</v>
      </c>
    </row>
    <row r="70" spans="1:11" ht="16.5" customHeight="1" x14ac:dyDescent="0.3">
      <c r="A70" s="36" t="s">
        <v>46</v>
      </c>
      <c r="B70" s="36"/>
      <c r="C70" s="152"/>
      <c r="D70" s="20"/>
      <c r="E70" s="30">
        <v>732244</v>
      </c>
      <c r="F70" s="157"/>
      <c r="G70" s="45">
        <v>1127120</v>
      </c>
      <c r="H70" s="157"/>
      <c r="I70" s="30">
        <v>732244</v>
      </c>
      <c r="J70" s="157"/>
      <c r="K70" s="45">
        <v>1127120</v>
      </c>
    </row>
    <row r="71" spans="1:11" ht="16.5" customHeight="1" x14ac:dyDescent="0.3">
      <c r="A71" s="36" t="s">
        <v>47</v>
      </c>
      <c r="B71" s="36"/>
      <c r="C71" s="152">
        <v>10</v>
      </c>
      <c r="D71" s="20"/>
      <c r="E71" s="30">
        <v>651108931</v>
      </c>
      <c r="F71" s="157"/>
      <c r="G71" s="45">
        <v>209904658</v>
      </c>
      <c r="H71" s="157"/>
      <c r="I71" s="30">
        <v>651108931</v>
      </c>
      <c r="J71" s="157"/>
      <c r="K71" s="45">
        <v>209904658</v>
      </c>
    </row>
    <row r="72" spans="1:11" ht="16.5" customHeight="1" x14ac:dyDescent="0.3">
      <c r="A72" s="36" t="s">
        <v>48</v>
      </c>
      <c r="B72" s="36"/>
      <c r="C72" s="6"/>
      <c r="D72" s="20"/>
      <c r="E72" s="30"/>
      <c r="F72" s="37"/>
      <c r="G72" s="45"/>
      <c r="H72" s="37"/>
      <c r="I72" s="30"/>
      <c r="J72" s="37"/>
      <c r="K72" s="45"/>
    </row>
    <row r="73" spans="1:11" ht="16.5" customHeight="1" x14ac:dyDescent="0.3">
      <c r="A73" s="36"/>
      <c r="B73" s="36" t="s">
        <v>49</v>
      </c>
      <c r="C73" s="152">
        <v>10</v>
      </c>
      <c r="D73" s="20"/>
      <c r="E73" s="30">
        <v>539749263</v>
      </c>
      <c r="F73" s="157"/>
      <c r="G73" s="45">
        <v>539291783</v>
      </c>
      <c r="H73" s="157"/>
      <c r="I73" s="30">
        <v>493521840</v>
      </c>
      <c r="J73" s="157"/>
      <c r="K73" s="45">
        <v>470683021</v>
      </c>
    </row>
    <row r="74" spans="1:11" ht="16.5" customHeight="1" x14ac:dyDescent="0.3">
      <c r="A74" s="36" t="s">
        <v>50</v>
      </c>
      <c r="B74" s="155"/>
      <c r="C74" s="152"/>
      <c r="D74" s="20"/>
      <c r="E74" s="30">
        <v>0</v>
      </c>
      <c r="F74" s="157"/>
      <c r="G74" s="45">
        <v>3123517</v>
      </c>
      <c r="H74" s="157"/>
      <c r="I74" s="30">
        <v>0</v>
      </c>
      <c r="J74" s="157"/>
      <c r="K74" s="45">
        <v>1947956</v>
      </c>
    </row>
    <row r="75" spans="1:11" ht="16.5" customHeight="1" x14ac:dyDescent="0.3">
      <c r="A75" s="36" t="s">
        <v>51</v>
      </c>
      <c r="B75" s="28"/>
      <c r="C75" s="152"/>
      <c r="D75" s="20"/>
      <c r="E75" s="164">
        <v>30625</v>
      </c>
      <c r="F75" s="157"/>
      <c r="G75" s="191">
        <v>16100</v>
      </c>
      <c r="H75" s="157"/>
      <c r="I75" s="164">
        <v>30625</v>
      </c>
      <c r="J75" s="157"/>
      <c r="K75" s="191">
        <v>16100</v>
      </c>
    </row>
    <row r="76" spans="1:11" ht="16.5" customHeight="1" x14ac:dyDescent="0.3">
      <c r="A76" s="24"/>
      <c r="B76" s="24"/>
      <c r="C76" s="152"/>
      <c r="D76" s="20"/>
      <c r="E76" s="153"/>
      <c r="F76" s="22"/>
      <c r="G76" s="154"/>
      <c r="H76" s="22"/>
      <c r="I76" s="153"/>
      <c r="J76" s="22"/>
      <c r="K76" s="22"/>
    </row>
    <row r="77" spans="1:11" ht="16.5" customHeight="1" x14ac:dyDescent="0.3">
      <c r="A77" s="23" t="s">
        <v>52</v>
      </c>
      <c r="B77" s="6"/>
      <c r="C77" s="152"/>
      <c r="D77" s="20"/>
      <c r="E77" s="34">
        <f>SUM(E65:E75)</f>
        <v>1404231059</v>
      </c>
      <c r="F77" s="31"/>
      <c r="G77" s="33">
        <f>SUM(G65:G75)</f>
        <v>1062532964</v>
      </c>
      <c r="H77" s="31"/>
      <c r="I77" s="34">
        <f>SUM(I65:I75)</f>
        <v>1345716073</v>
      </c>
      <c r="J77" s="31"/>
      <c r="K77" s="33">
        <f>SUM(K65:K75)</f>
        <v>974290367</v>
      </c>
    </row>
    <row r="78" spans="1:11" ht="16.5" customHeight="1" x14ac:dyDescent="0.3">
      <c r="A78" s="6"/>
      <c r="B78" s="6"/>
      <c r="C78" s="152"/>
      <c r="D78" s="20"/>
      <c r="E78" s="21"/>
      <c r="F78" s="22"/>
      <c r="G78" s="22"/>
      <c r="H78" s="22"/>
      <c r="I78" s="21"/>
      <c r="J78" s="22"/>
      <c r="K78" s="22"/>
    </row>
    <row r="79" spans="1:11" ht="16.5" customHeight="1" x14ac:dyDescent="0.3">
      <c r="A79" s="23" t="s">
        <v>53</v>
      </c>
      <c r="B79" s="24"/>
      <c r="C79" s="152"/>
      <c r="D79" s="20"/>
      <c r="E79" s="21"/>
      <c r="F79" s="22"/>
      <c r="G79" s="22"/>
      <c r="H79" s="22"/>
      <c r="I79" s="21"/>
      <c r="J79" s="22"/>
      <c r="K79" s="22"/>
    </row>
    <row r="80" spans="1:11" ht="16.5" customHeight="1" x14ac:dyDescent="0.3">
      <c r="A80" s="6"/>
      <c r="B80" s="6"/>
      <c r="C80" s="152"/>
      <c r="D80" s="20"/>
      <c r="E80" s="21"/>
      <c r="F80" s="22"/>
      <c r="G80" s="22"/>
      <c r="H80" s="22"/>
      <c r="I80" s="21"/>
      <c r="J80" s="22"/>
      <c r="K80" s="22"/>
    </row>
    <row r="81" spans="1:11" ht="16.5" customHeight="1" x14ac:dyDescent="0.3">
      <c r="A81" s="151" t="s">
        <v>54</v>
      </c>
      <c r="B81" s="155"/>
      <c r="C81" s="152"/>
      <c r="D81" s="20"/>
      <c r="E81" s="21">
        <v>568479</v>
      </c>
      <c r="F81" s="37"/>
      <c r="G81" s="45">
        <v>894093</v>
      </c>
      <c r="H81" s="37"/>
      <c r="I81" s="30">
        <v>568479</v>
      </c>
      <c r="J81" s="37"/>
      <c r="K81" s="45">
        <v>894093</v>
      </c>
    </row>
    <row r="82" spans="1:11" ht="16.5" customHeight="1" x14ac:dyDescent="0.3">
      <c r="A82" s="151" t="s">
        <v>55</v>
      </c>
      <c r="B82" s="155"/>
      <c r="C82" s="152">
        <v>10</v>
      </c>
      <c r="D82" s="20"/>
      <c r="E82" s="21">
        <v>300899312</v>
      </c>
      <c r="F82" s="37"/>
      <c r="G82" s="45">
        <v>630983312</v>
      </c>
      <c r="H82" s="37"/>
      <c r="I82" s="30">
        <v>300899312</v>
      </c>
      <c r="J82" s="37"/>
      <c r="K82" s="45">
        <v>630983312</v>
      </c>
    </row>
    <row r="83" spans="1:11" ht="16.5" customHeight="1" x14ac:dyDescent="0.3">
      <c r="A83" s="151" t="s">
        <v>56</v>
      </c>
      <c r="B83" s="155"/>
      <c r="C83" s="19"/>
      <c r="D83" s="20"/>
      <c r="E83" s="21"/>
      <c r="F83" s="37"/>
      <c r="G83" s="45"/>
      <c r="H83" s="37"/>
      <c r="I83" s="30"/>
      <c r="J83" s="37"/>
      <c r="K83" s="45"/>
    </row>
    <row r="84" spans="1:11" ht="16.5" customHeight="1" x14ac:dyDescent="0.3">
      <c r="A84" s="151"/>
      <c r="B84" s="36" t="s">
        <v>49</v>
      </c>
      <c r="C84" s="152">
        <v>10</v>
      </c>
      <c r="D84" s="20"/>
      <c r="E84" s="21">
        <v>408360084</v>
      </c>
      <c r="F84" s="37"/>
      <c r="G84" s="45">
        <v>392710771</v>
      </c>
      <c r="H84" s="37"/>
      <c r="I84" s="30">
        <v>356552442</v>
      </c>
      <c r="J84" s="37"/>
      <c r="K84" s="45">
        <v>353048586</v>
      </c>
    </row>
    <row r="85" spans="1:11" ht="16.5" customHeight="1" x14ac:dyDescent="0.3">
      <c r="A85" s="36" t="s">
        <v>57</v>
      </c>
      <c r="B85" s="155"/>
      <c r="C85" s="152"/>
      <c r="D85" s="20"/>
      <c r="E85" s="34">
        <v>8834927</v>
      </c>
      <c r="F85" s="154"/>
      <c r="G85" s="191">
        <v>7901829</v>
      </c>
      <c r="H85" s="154"/>
      <c r="I85" s="164">
        <v>7413234</v>
      </c>
      <c r="J85" s="154"/>
      <c r="K85" s="191">
        <v>6677822</v>
      </c>
    </row>
    <row r="86" spans="1:11" ht="16.5" customHeight="1" x14ac:dyDescent="0.3">
      <c r="A86" s="6"/>
      <c r="B86" s="6"/>
      <c r="C86" s="6"/>
      <c r="D86" s="20"/>
      <c r="E86" s="30"/>
      <c r="F86" s="146"/>
      <c r="G86" s="22"/>
      <c r="H86" s="146"/>
      <c r="I86" s="30"/>
      <c r="J86" s="146"/>
      <c r="K86" s="22"/>
    </row>
    <row r="87" spans="1:11" ht="16.5" customHeight="1" x14ac:dyDescent="0.3">
      <c r="A87" s="23" t="s">
        <v>58</v>
      </c>
      <c r="B87" s="6"/>
      <c r="C87" s="19"/>
      <c r="D87" s="20"/>
      <c r="E87" s="34">
        <f>SUM(E81:E85)</f>
        <v>718662802</v>
      </c>
      <c r="F87" s="38"/>
      <c r="G87" s="33">
        <f>SUM(G81:G85)</f>
        <v>1032490005</v>
      </c>
      <c r="H87" s="38"/>
      <c r="I87" s="34">
        <f>SUM(I81:I85)</f>
        <v>665433467</v>
      </c>
      <c r="J87" s="38"/>
      <c r="K87" s="33">
        <f>SUM(K81:K85)</f>
        <v>991603813</v>
      </c>
    </row>
    <row r="88" spans="1:11" ht="16.5" customHeight="1" x14ac:dyDescent="0.3">
      <c r="A88" s="6"/>
      <c r="B88" s="6"/>
      <c r="C88" s="19"/>
      <c r="D88" s="20"/>
      <c r="E88" s="21"/>
      <c r="F88" s="146"/>
      <c r="G88" s="22"/>
      <c r="H88" s="146"/>
      <c r="I88" s="21"/>
      <c r="J88" s="146"/>
      <c r="K88" s="22"/>
    </row>
    <row r="89" spans="1:11" ht="16.5" customHeight="1" x14ac:dyDescent="0.3">
      <c r="A89" s="23" t="s">
        <v>59</v>
      </c>
      <c r="B89" s="24"/>
      <c r="C89" s="19"/>
      <c r="D89" s="20"/>
      <c r="E89" s="34">
        <f>E77+E87</f>
        <v>2122893861</v>
      </c>
      <c r="F89" s="38"/>
      <c r="G89" s="33">
        <f>G77+G87</f>
        <v>2095022969</v>
      </c>
      <c r="H89" s="38"/>
      <c r="I89" s="34">
        <f>I77+I87</f>
        <v>2011149540</v>
      </c>
      <c r="J89" s="38"/>
      <c r="K89" s="33">
        <f>K77+K87</f>
        <v>1965894180</v>
      </c>
    </row>
    <row r="90" spans="1:11" ht="16.5" customHeight="1" x14ac:dyDescent="0.3">
      <c r="A90" s="28"/>
      <c r="B90" s="28"/>
      <c r="C90" s="19"/>
      <c r="D90" s="20"/>
      <c r="E90" s="45"/>
      <c r="F90" s="37"/>
      <c r="G90" s="45"/>
      <c r="H90" s="31"/>
      <c r="I90" s="31"/>
      <c r="J90" s="31"/>
      <c r="K90" s="31"/>
    </row>
    <row r="91" spans="1:11" ht="16.5" customHeight="1" x14ac:dyDescent="0.3">
      <c r="A91" s="28"/>
      <c r="B91" s="28"/>
      <c r="C91" s="19"/>
      <c r="D91" s="20"/>
      <c r="E91" s="45"/>
      <c r="F91" s="37"/>
      <c r="G91" s="45"/>
      <c r="H91" s="31"/>
      <c r="I91" s="31"/>
      <c r="J91" s="31"/>
      <c r="K91" s="31"/>
    </row>
    <row r="92" spans="1:11" ht="16.5" customHeight="1" x14ac:dyDescent="0.3">
      <c r="A92" s="28"/>
      <c r="B92" s="28"/>
      <c r="C92" s="19"/>
      <c r="D92" s="20"/>
      <c r="E92" s="45"/>
      <c r="F92" s="37"/>
      <c r="G92" s="45"/>
      <c r="H92" s="31"/>
      <c r="I92" s="31"/>
      <c r="J92" s="31"/>
      <c r="K92" s="31"/>
    </row>
    <row r="93" spans="1:11" ht="16.5" customHeight="1" x14ac:dyDescent="0.3">
      <c r="A93" s="28"/>
      <c r="B93" s="28"/>
      <c r="C93" s="19"/>
      <c r="D93" s="20"/>
      <c r="E93" s="45"/>
      <c r="F93" s="37"/>
      <c r="G93" s="45"/>
      <c r="H93" s="31"/>
      <c r="I93" s="31"/>
      <c r="J93" s="31"/>
      <c r="K93" s="31"/>
    </row>
    <row r="94" spans="1:11" ht="16.5" customHeight="1" x14ac:dyDescent="0.3">
      <c r="A94" s="28"/>
      <c r="B94" s="28"/>
      <c r="C94" s="19"/>
      <c r="D94" s="20"/>
      <c r="E94" s="45"/>
      <c r="F94" s="37"/>
      <c r="G94" s="45"/>
      <c r="H94" s="31"/>
      <c r="I94" s="31"/>
      <c r="J94" s="31"/>
      <c r="K94" s="31"/>
    </row>
    <row r="95" spans="1:11" ht="14.25" customHeight="1" x14ac:dyDescent="0.3">
      <c r="A95" s="28"/>
      <c r="B95" s="28"/>
      <c r="C95" s="19"/>
      <c r="D95" s="20"/>
      <c r="E95" s="45"/>
      <c r="F95" s="37"/>
      <c r="G95" s="45"/>
      <c r="H95" s="31"/>
      <c r="I95" s="31"/>
      <c r="J95" s="31"/>
      <c r="K95" s="31"/>
    </row>
    <row r="96" spans="1:11" ht="22.2" customHeight="1" x14ac:dyDescent="0.3">
      <c r="A96" s="39" t="str">
        <f>+A48</f>
        <v>The accompanying notes form part of this interim financial information.</v>
      </c>
      <c r="B96" s="46"/>
      <c r="C96" s="47"/>
      <c r="D96" s="48"/>
      <c r="E96" s="148"/>
      <c r="F96" s="148"/>
      <c r="G96" s="33"/>
      <c r="H96" s="148"/>
      <c r="I96" s="148"/>
      <c r="J96" s="148"/>
      <c r="K96" s="33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141"/>
      <c r="F97" s="141"/>
      <c r="G97" s="5"/>
      <c r="H97" s="141"/>
      <c r="I97" s="141"/>
      <c r="J97" s="141"/>
      <c r="K97" s="5"/>
    </row>
    <row r="98" spans="1:11" ht="16.5" customHeight="1" x14ac:dyDescent="0.3">
      <c r="A98" s="7" t="s">
        <v>38</v>
      </c>
      <c r="B98" s="2"/>
      <c r="C98" s="3"/>
      <c r="D98" s="4"/>
      <c r="E98" s="141"/>
      <c r="F98" s="141"/>
      <c r="G98" s="5"/>
      <c r="H98" s="141"/>
      <c r="I98" s="141"/>
      <c r="J98" s="141"/>
      <c r="K98" s="5"/>
    </row>
    <row r="99" spans="1:11" ht="16.5" customHeight="1" x14ac:dyDescent="0.3">
      <c r="A99" s="8" t="str">
        <f>A51</f>
        <v>As at 30 September 2024</v>
      </c>
      <c r="B99" s="43"/>
      <c r="C99" s="9"/>
      <c r="D99" s="10"/>
      <c r="E99" s="142"/>
      <c r="F99" s="142"/>
      <c r="G99" s="208"/>
      <c r="H99" s="142"/>
      <c r="I99" s="142"/>
      <c r="J99" s="142"/>
      <c r="K99" s="208"/>
    </row>
    <row r="100" spans="1:11" ht="16.5" customHeight="1" x14ac:dyDescent="0.3">
      <c r="A100" s="1"/>
      <c r="B100" s="2"/>
      <c r="C100" s="3"/>
      <c r="D100" s="4"/>
      <c r="E100" s="141"/>
      <c r="F100" s="141"/>
      <c r="G100" s="5"/>
      <c r="H100" s="141"/>
      <c r="I100" s="141"/>
      <c r="J100" s="141"/>
      <c r="K100" s="5"/>
    </row>
    <row r="101" spans="1:11" ht="16.5" customHeight="1" x14ac:dyDescent="0.3">
      <c r="A101" s="11"/>
      <c r="B101" s="11"/>
      <c r="C101" s="3"/>
      <c r="D101" s="4"/>
      <c r="E101" s="141"/>
      <c r="F101" s="141"/>
      <c r="G101" s="5"/>
      <c r="H101" s="141"/>
      <c r="I101" s="141"/>
      <c r="J101" s="141"/>
      <c r="K101" s="5"/>
    </row>
    <row r="102" spans="1:11" ht="16.5" customHeight="1" x14ac:dyDescent="0.3">
      <c r="A102" s="11"/>
      <c r="B102" s="11"/>
      <c r="C102" s="3"/>
      <c r="D102" s="4"/>
      <c r="E102" s="271" t="s">
        <v>3</v>
      </c>
      <c r="F102" s="271"/>
      <c r="G102" s="271"/>
      <c r="H102" s="141"/>
      <c r="I102" s="271" t="s">
        <v>4</v>
      </c>
      <c r="J102" s="271"/>
      <c r="K102" s="271"/>
    </row>
    <row r="103" spans="1:11" ht="16.5" customHeight="1" x14ac:dyDescent="0.3">
      <c r="A103" s="11"/>
      <c r="B103" s="11"/>
      <c r="C103" s="3"/>
      <c r="D103" s="4"/>
      <c r="E103" s="270" t="s">
        <v>5</v>
      </c>
      <c r="F103" s="270"/>
      <c r="G103" s="270"/>
      <c r="H103" s="141"/>
      <c r="I103" s="270" t="s">
        <v>5</v>
      </c>
      <c r="J103" s="270"/>
      <c r="K103" s="270"/>
    </row>
    <row r="104" spans="1:11" ht="16.5" customHeight="1" x14ac:dyDescent="0.3">
      <c r="A104" s="11"/>
      <c r="B104" s="11"/>
      <c r="C104" s="3"/>
      <c r="D104" s="4"/>
      <c r="E104" s="143" t="s">
        <v>6</v>
      </c>
      <c r="F104" s="143"/>
      <c r="G104" s="209" t="s">
        <v>7</v>
      </c>
      <c r="H104" s="143"/>
      <c r="I104" s="143" t="s">
        <v>6</v>
      </c>
      <c r="J104" s="143"/>
      <c r="K104" s="209" t="s">
        <v>7</v>
      </c>
    </row>
    <row r="105" spans="1:11" ht="16.5" customHeight="1" x14ac:dyDescent="0.3">
      <c r="A105" s="11"/>
      <c r="B105" s="11"/>
      <c r="C105" s="3"/>
      <c r="D105" s="4"/>
      <c r="E105" s="269" t="s">
        <v>8</v>
      </c>
      <c r="F105" s="144"/>
      <c r="G105" s="210" t="s">
        <v>9</v>
      </c>
      <c r="H105" s="144"/>
      <c r="I105" s="269" t="s">
        <v>8</v>
      </c>
      <c r="J105" s="188"/>
      <c r="K105" s="210" t="s">
        <v>9</v>
      </c>
    </row>
    <row r="106" spans="1:11" ht="16.5" customHeight="1" x14ac:dyDescent="0.3">
      <c r="A106" s="11"/>
      <c r="B106" s="11"/>
      <c r="C106" s="3"/>
      <c r="D106" s="4"/>
      <c r="E106" s="12">
        <v>2024</v>
      </c>
      <c r="G106" s="13">
        <v>2023</v>
      </c>
      <c r="H106" s="144"/>
      <c r="I106" s="12">
        <v>2024</v>
      </c>
      <c r="J106" s="144"/>
      <c r="K106" s="13">
        <v>2023</v>
      </c>
    </row>
    <row r="107" spans="1:11" ht="16.5" customHeight="1" x14ac:dyDescent="0.3">
      <c r="A107" s="11"/>
      <c r="B107" s="11"/>
      <c r="C107" s="14" t="s">
        <v>60</v>
      </c>
      <c r="D107" s="15"/>
      <c r="E107" s="16" t="s">
        <v>11</v>
      </c>
      <c r="F107" s="188"/>
      <c r="G107" s="211" t="s">
        <v>11</v>
      </c>
      <c r="H107" s="188"/>
      <c r="I107" s="17" t="s">
        <v>11</v>
      </c>
      <c r="J107" s="18"/>
      <c r="K107" s="211" t="s">
        <v>11</v>
      </c>
    </row>
    <row r="108" spans="1:11" ht="10.199999999999999" customHeight="1" x14ac:dyDescent="0.3">
      <c r="A108" s="6"/>
      <c r="B108" s="6"/>
      <c r="C108" s="25"/>
      <c r="D108" s="26"/>
      <c r="E108" s="21"/>
      <c r="F108" s="149"/>
      <c r="G108" s="27"/>
      <c r="H108" s="149"/>
      <c r="I108" s="21"/>
      <c r="J108" s="149"/>
      <c r="K108" s="27"/>
    </row>
    <row r="109" spans="1:11" ht="16.5" customHeight="1" x14ac:dyDescent="0.3">
      <c r="A109" s="23" t="s">
        <v>61</v>
      </c>
      <c r="B109" s="24"/>
      <c r="C109" s="25"/>
      <c r="D109" s="26"/>
      <c r="E109" s="21"/>
      <c r="F109" s="149"/>
      <c r="G109" s="22"/>
      <c r="H109" s="149"/>
      <c r="I109" s="21"/>
      <c r="J109" s="149"/>
      <c r="K109" s="22"/>
    </row>
    <row r="110" spans="1:11" ht="10.199999999999999" customHeight="1" x14ac:dyDescent="0.3">
      <c r="A110" s="24"/>
      <c r="B110" s="24"/>
      <c r="C110" s="19"/>
      <c r="D110" s="20"/>
      <c r="E110" s="21"/>
      <c r="F110" s="146"/>
      <c r="G110" s="22"/>
      <c r="H110" s="146"/>
      <c r="I110" s="21"/>
      <c r="J110" s="146"/>
      <c r="K110" s="22"/>
    </row>
    <row r="111" spans="1:11" ht="16.5" customHeight="1" x14ac:dyDescent="0.3">
      <c r="A111" s="7" t="s">
        <v>62</v>
      </c>
      <c r="B111" s="24"/>
      <c r="C111" s="19"/>
      <c r="D111" s="20"/>
      <c r="E111" s="21"/>
      <c r="F111" s="146"/>
      <c r="G111" s="22"/>
      <c r="H111" s="146"/>
      <c r="I111" s="21"/>
      <c r="J111" s="146"/>
      <c r="K111" s="22"/>
    </row>
    <row r="112" spans="1:11" ht="10.199999999999999" customHeight="1" x14ac:dyDescent="0.3">
      <c r="A112" s="24"/>
      <c r="B112" s="24"/>
      <c r="C112" s="19"/>
      <c r="D112" s="20"/>
      <c r="E112" s="21"/>
      <c r="F112" s="146"/>
      <c r="G112" s="22"/>
      <c r="H112" s="146"/>
      <c r="I112" s="21"/>
      <c r="J112" s="146"/>
      <c r="K112" s="22"/>
    </row>
    <row r="113" spans="1:11" ht="16.5" customHeight="1" x14ac:dyDescent="0.3">
      <c r="A113" s="36" t="s">
        <v>63</v>
      </c>
      <c r="B113" s="28"/>
      <c r="C113" s="158">
        <v>11</v>
      </c>
      <c r="D113" s="15"/>
      <c r="E113" s="21"/>
      <c r="F113" s="15"/>
      <c r="G113" s="22"/>
      <c r="H113" s="15"/>
      <c r="I113" s="21"/>
      <c r="J113" s="15"/>
      <c r="K113" s="22"/>
    </row>
    <row r="114" spans="1:11" ht="16.5" customHeight="1" x14ac:dyDescent="0.3">
      <c r="A114" s="36"/>
      <c r="B114" s="36" t="s">
        <v>64</v>
      </c>
      <c r="C114" s="158"/>
      <c r="D114" s="15"/>
      <c r="E114" s="21"/>
      <c r="F114" s="15"/>
      <c r="G114" s="22"/>
      <c r="H114" s="15"/>
      <c r="I114" s="21"/>
      <c r="J114" s="15"/>
      <c r="K114" s="22"/>
    </row>
    <row r="115" spans="1:11" ht="16.5" customHeight="1" x14ac:dyDescent="0.3">
      <c r="A115" s="36"/>
      <c r="B115" s="155" t="s">
        <v>65</v>
      </c>
      <c r="C115" s="158"/>
      <c r="D115" s="15"/>
      <c r="E115" s="21"/>
      <c r="F115" s="15"/>
      <c r="G115" s="22"/>
      <c r="H115" s="15"/>
      <c r="I115" s="21"/>
      <c r="J115" s="15"/>
      <c r="K115" s="22"/>
    </row>
    <row r="116" spans="1:11" ht="16.5" customHeight="1" x14ac:dyDescent="0.3">
      <c r="A116" s="36"/>
      <c r="B116" s="155" t="s">
        <v>66</v>
      </c>
      <c r="C116" s="158"/>
      <c r="D116" s="15"/>
      <c r="E116" s="21"/>
      <c r="F116" s="15"/>
      <c r="G116" s="22"/>
      <c r="H116" s="15"/>
      <c r="I116" s="21"/>
      <c r="J116" s="15"/>
      <c r="K116" s="22"/>
    </row>
    <row r="117" spans="1:11" ht="16.5" customHeight="1" thickBot="1" x14ac:dyDescent="0.35">
      <c r="A117" s="36"/>
      <c r="B117" s="155" t="s">
        <v>67</v>
      </c>
      <c r="C117" s="158"/>
      <c r="D117" s="15"/>
      <c r="E117" s="220">
        <v>596862212</v>
      </c>
      <c r="F117" s="15"/>
      <c r="G117" s="212">
        <v>596862212</v>
      </c>
      <c r="H117" s="15"/>
      <c r="I117" s="220">
        <v>596862212</v>
      </c>
      <c r="J117" s="15"/>
      <c r="K117" s="212">
        <v>596862212</v>
      </c>
    </row>
    <row r="118" spans="1:11" ht="10.199999999999999" customHeight="1" thickTop="1" x14ac:dyDescent="0.3">
      <c r="A118" s="24"/>
      <c r="B118" s="24"/>
      <c r="C118" s="19"/>
      <c r="D118" s="20"/>
      <c r="E118" s="21"/>
      <c r="F118" s="146"/>
      <c r="G118" s="22"/>
      <c r="H118" s="146"/>
      <c r="I118" s="21"/>
      <c r="J118" s="146"/>
      <c r="K118" s="22"/>
    </row>
    <row r="119" spans="1:11" ht="16.5" customHeight="1" x14ac:dyDescent="0.3">
      <c r="A119" s="24"/>
      <c r="B119" s="36" t="s">
        <v>68</v>
      </c>
      <c r="C119" s="19"/>
      <c r="D119" s="20"/>
      <c r="E119" s="21"/>
      <c r="F119" s="146"/>
      <c r="G119" s="22"/>
      <c r="H119" s="146"/>
      <c r="I119" s="21"/>
      <c r="J119" s="146"/>
      <c r="K119" s="22"/>
    </row>
    <row r="120" spans="1:11" ht="16.5" customHeight="1" x14ac:dyDescent="0.3">
      <c r="A120" s="24"/>
      <c r="B120" s="160" t="s">
        <v>69</v>
      </c>
      <c r="C120" s="19"/>
      <c r="D120" s="20"/>
      <c r="E120" s="21"/>
      <c r="F120" s="146"/>
      <c r="G120" s="22"/>
      <c r="H120" s="146"/>
      <c r="I120" s="21"/>
      <c r="J120" s="146"/>
      <c r="K120" s="22"/>
    </row>
    <row r="121" spans="1:11" ht="16.5" customHeight="1" x14ac:dyDescent="0.3">
      <c r="A121" s="24"/>
      <c r="B121" s="160" t="s">
        <v>70</v>
      </c>
      <c r="C121" s="19"/>
      <c r="D121" s="20"/>
      <c r="E121" s="21"/>
      <c r="F121" s="146"/>
      <c r="G121" s="22"/>
      <c r="H121" s="146"/>
      <c r="I121" s="21"/>
      <c r="J121" s="146"/>
      <c r="K121" s="22"/>
    </row>
    <row r="122" spans="1:11" ht="16.5" customHeight="1" x14ac:dyDescent="0.3">
      <c r="A122" s="24"/>
      <c r="B122" s="160" t="s">
        <v>71</v>
      </c>
      <c r="C122" s="19"/>
      <c r="D122" s="20"/>
      <c r="E122" s="21">
        <v>374555037</v>
      </c>
      <c r="F122" s="146"/>
      <c r="G122" s="22">
        <v>0</v>
      </c>
      <c r="H122" s="146"/>
      <c r="I122" s="21">
        <v>374555037</v>
      </c>
      <c r="J122" s="146"/>
      <c r="K122" s="22">
        <v>0</v>
      </c>
    </row>
    <row r="123" spans="1:11" ht="16.5" customHeight="1" x14ac:dyDescent="0.3">
      <c r="A123" s="24"/>
      <c r="B123" s="36" t="s">
        <v>68</v>
      </c>
      <c r="C123" s="19"/>
      <c r="D123" s="20"/>
      <c r="E123" s="21"/>
      <c r="F123" s="146"/>
      <c r="G123" s="22"/>
      <c r="H123" s="146"/>
      <c r="I123" s="21"/>
      <c r="J123" s="146"/>
      <c r="K123" s="22"/>
    </row>
    <row r="124" spans="1:11" ht="16.5" customHeight="1" x14ac:dyDescent="0.3">
      <c r="A124" s="24"/>
      <c r="B124" s="160" t="s">
        <v>69</v>
      </c>
      <c r="C124" s="19"/>
      <c r="D124" s="20"/>
      <c r="E124" s="21"/>
      <c r="F124" s="146"/>
      <c r="G124" s="22"/>
      <c r="H124" s="146"/>
      <c r="I124" s="21"/>
      <c r="J124" s="146"/>
      <c r="K124" s="22"/>
    </row>
    <row r="125" spans="1:11" ht="16.5" customHeight="1" x14ac:dyDescent="0.3">
      <c r="A125" s="24"/>
      <c r="B125" s="160" t="s">
        <v>72</v>
      </c>
      <c r="C125" s="19"/>
      <c r="D125" s="20"/>
      <c r="E125" s="21"/>
      <c r="F125" s="146"/>
      <c r="G125" s="22"/>
      <c r="H125" s="146"/>
      <c r="I125" s="21"/>
      <c r="J125" s="146"/>
      <c r="K125" s="22"/>
    </row>
    <row r="126" spans="1:11" ht="16.5" customHeight="1" x14ac:dyDescent="0.3">
      <c r="A126" s="24"/>
      <c r="B126" s="160" t="s">
        <v>71</v>
      </c>
      <c r="C126" s="19"/>
      <c r="D126" s="20"/>
      <c r="E126" s="21">
        <v>0</v>
      </c>
      <c r="F126" s="146"/>
      <c r="G126" s="22">
        <v>374555032</v>
      </c>
      <c r="H126" s="146"/>
      <c r="I126" s="21">
        <v>0</v>
      </c>
      <c r="J126" s="146"/>
      <c r="K126" s="22">
        <v>374555032</v>
      </c>
    </row>
    <row r="127" spans="1:11" ht="16.5" customHeight="1" x14ac:dyDescent="0.3">
      <c r="A127" s="160" t="s">
        <v>73</v>
      </c>
      <c r="B127" s="160"/>
      <c r="C127" s="158">
        <v>11</v>
      </c>
      <c r="D127" s="159"/>
      <c r="E127" s="165">
        <v>223882928</v>
      </c>
      <c r="F127" s="31"/>
      <c r="G127" s="161">
        <v>223882902</v>
      </c>
      <c r="H127" s="31"/>
      <c r="I127" s="165">
        <v>223882928</v>
      </c>
      <c r="J127" s="31"/>
      <c r="K127" s="161">
        <v>223882902</v>
      </c>
    </row>
    <row r="128" spans="1:11" ht="16.5" customHeight="1" x14ac:dyDescent="0.3">
      <c r="A128" s="160" t="s">
        <v>74</v>
      </c>
      <c r="B128" s="160"/>
      <c r="C128" s="158">
        <v>11</v>
      </c>
      <c r="D128" s="159"/>
      <c r="E128" s="165">
        <v>6794219</v>
      </c>
      <c r="F128" s="31"/>
      <c r="G128" s="161">
        <v>0</v>
      </c>
      <c r="H128" s="31"/>
      <c r="I128" s="165">
        <v>6794219</v>
      </c>
      <c r="J128" s="31"/>
      <c r="K128" s="161">
        <v>0</v>
      </c>
    </row>
    <row r="129" spans="1:11" ht="16.5" customHeight="1" x14ac:dyDescent="0.3">
      <c r="A129" s="160" t="s">
        <v>75</v>
      </c>
      <c r="B129" s="160"/>
      <c r="C129" s="158">
        <v>11</v>
      </c>
      <c r="D129" s="159"/>
      <c r="E129" s="165">
        <v>0</v>
      </c>
      <c r="F129" s="31"/>
      <c r="G129" s="161">
        <v>6794219</v>
      </c>
      <c r="H129" s="31"/>
      <c r="I129" s="165">
        <v>0</v>
      </c>
      <c r="J129" s="31"/>
      <c r="K129" s="161">
        <v>6794219</v>
      </c>
    </row>
    <row r="130" spans="1:11" ht="16.5" customHeight="1" x14ac:dyDescent="0.3">
      <c r="A130" s="151" t="s">
        <v>76</v>
      </c>
      <c r="B130" s="28"/>
      <c r="C130" s="19"/>
      <c r="D130" s="20"/>
      <c r="E130" s="165"/>
      <c r="F130" s="31"/>
      <c r="G130" s="161"/>
      <c r="H130" s="31"/>
      <c r="I130" s="165"/>
      <c r="J130" s="31"/>
      <c r="K130" s="161"/>
    </row>
    <row r="131" spans="1:11" ht="16.5" customHeight="1" x14ac:dyDescent="0.3">
      <c r="A131" s="6"/>
      <c r="B131" s="151" t="s">
        <v>77</v>
      </c>
      <c r="C131" s="19"/>
      <c r="D131" s="20"/>
      <c r="E131" s="165">
        <v>27804316</v>
      </c>
      <c r="F131" s="31"/>
      <c r="G131" s="161">
        <v>27804316</v>
      </c>
      <c r="H131" s="31"/>
      <c r="I131" s="165">
        <v>27804316</v>
      </c>
      <c r="J131" s="31"/>
      <c r="K131" s="161">
        <v>27804316</v>
      </c>
    </row>
    <row r="132" spans="1:11" ht="16.5" customHeight="1" x14ac:dyDescent="0.3">
      <c r="A132" s="6"/>
      <c r="B132" s="162" t="s">
        <v>78</v>
      </c>
      <c r="C132" s="19"/>
      <c r="D132" s="20"/>
      <c r="E132" s="165">
        <v>173686128</v>
      </c>
      <c r="F132" s="31"/>
      <c r="G132" s="161">
        <v>157678007</v>
      </c>
      <c r="H132" s="31"/>
      <c r="I132" s="165">
        <v>143669422</v>
      </c>
      <c r="J132" s="31"/>
      <c r="K132" s="161">
        <v>125558455</v>
      </c>
    </row>
    <row r="133" spans="1:11" ht="16.5" customHeight="1" x14ac:dyDescent="0.3">
      <c r="A133" s="162" t="s">
        <v>79</v>
      </c>
      <c r="B133" s="28"/>
      <c r="C133" s="19"/>
      <c r="D133" s="20"/>
      <c r="E133" s="166">
        <v>-13671990</v>
      </c>
      <c r="F133" s="31"/>
      <c r="G133" s="219">
        <v>-13671990</v>
      </c>
      <c r="H133" s="31"/>
      <c r="I133" s="166">
        <v>0</v>
      </c>
      <c r="J133" s="31"/>
      <c r="K133" s="219">
        <v>0</v>
      </c>
    </row>
    <row r="134" spans="1:11" ht="10.199999999999999" customHeight="1" x14ac:dyDescent="0.3">
      <c r="A134" s="24"/>
      <c r="B134" s="24"/>
      <c r="C134" s="19"/>
      <c r="D134" s="20"/>
      <c r="E134" s="21"/>
      <c r="F134" s="146"/>
      <c r="G134" s="22"/>
      <c r="H134" s="146"/>
      <c r="I134" s="21"/>
      <c r="J134" s="146"/>
      <c r="K134" s="22"/>
    </row>
    <row r="135" spans="1:11" ht="16.5" customHeight="1" x14ac:dyDescent="0.3">
      <c r="A135" s="28" t="s">
        <v>80</v>
      </c>
      <c r="B135" s="24"/>
      <c r="C135" s="19"/>
      <c r="D135" s="20"/>
      <c r="E135" s="21"/>
      <c r="F135" s="146"/>
      <c r="G135" s="22"/>
      <c r="H135" s="146"/>
      <c r="I135" s="21"/>
      <c r="J135" s="146"/>
      <c r="K135" s="22"/>
    </row>
    <row r="136" spans="1:11" ht="16.5" customHeight="1" x14ac:dyDescent="0.3">
      <c r="A136" s="6"/>
      <c r="B136" s="162" t="s">
        <v>81</v>
      </c>
      <c r="C136" s="19"/>
      <c r="D136" s="20"/>
      <c r="E136" s="21">
        <f>SUM(E122:E133)</f>
        <v>793050638</v>
      </c>
      <c r="F136" s="31"/>
      <c r="G136" s="22">
        <f>SUM(G126:G133)</f>
        <v>777042486</v>
      </c>
      <c r="H136" s="31"/>
      <c r="I136" s="21">
        <f>SUM(I122:I133)</f>
        <v>776705922</v>
      </c>
      <c r="J136" s="31"/>
      <c r="K136" s="22">
        <f>SUM(K126:K133)</f>
        <v>758594924</v>
      </c>
    </row>
    <row r="137" spans="1:11" ht="16.5" customHeight="1" x14ac:dyDescent="0.3">
      <c r="A137" s="162" t="s">
        <v>82</v>
      </c>
      <c r="B137" s="155"/>
      <c r="C137" s="19"/>
      <c r="D137" s="20"/>
      <c r="E137" s="166">
        <v>1522671</v>
      </c>
      <c r="F137" s="31"/>
      <c r="G137" s="219">
        <v>1563852</v>
      </c>
      <c r="H137" s="31"/>
      <c r="I137" s="34">
        <v>0</v>
      </c>
      <c r="J137" s="31"/>
      <c r="K137" s="33">
        <v>0</v>
      </c>
    </row>
    <row r="138" spans="1:11" ht="10.199999999999999" customHeight="1" x14ac:dyDescent="0.3">
      <c r="A138" s="155"/>
      <c r="B138" s="155"/>
      <c r="C138" s="19"/>
      <c r="D138" s="20"/>
      <c r="E138" s="21"/>
      <c r="F138" s="31"/>
      <c r="G138" s="22"/>
      <c r="H138" s="31"/>
      <c r="I138" s="21"/>
      <c r="J138" s="31"/>
      <c r="K138" s="22"/>
    </row>
    <row r="139" spans="1:11" ht="16.5" customHeight="1" x14ac:dyDescent="0.3">
      <c r="A139" s="7" t="s">
        <v>83</v>
      </c>
      <c r="B139" s="24"/>
      <c r="C139" s="19"/>
      <c r="D139" s="20"/>
      <c r="E139" s="34">
        <f>SUM(E134:E137)</f>
        <v>794573309</v>
      </c>
      <c r="F139" s="38"/>
      <c r="G139" s="33">
        <f>SUM(G136:G138)</f>
        <v>778606338</v>
      </c>
      <c r="H139" s="38"/>
      <c r="I139" s="34">
        <f>SUM(I136:I137)</f>
        <v>776705922</v>
      </c>
      <c r="J139" s="38"/>
      <c r="K139" s="33">
        <f>SUM(K136:K138)</f>
        <v>758594924</v>
      </c>
    </row>
    <row r="140" spans="1:11" ht="10.199999999999999" customHeight="1" x14ac:dyDescent="0.3">
      <c r="A140" s="24"/>
      <c r="B140" s="24"/>
      <c r="C140" s="19"/>
      <c r="D140" s="20"/>
      <c r="E140" s="21"/>
      <c r="F140" s="146"/>
      <c r="G140" s="22"/>
      <c r="H140" s="146"/>
      <c r="I140" s="21"/>
      <c r="J140" s="146"/>
      <c r="K140" s="22"/>
    </row>
    <row r="141" spans="1:11" ht="16.5" customHeight="1" thickBot="1" x14ac:dyDescent="0.35">
      <c r="A141" s="7" t="s">
        <v>84</v>
      </c>
      <c r="B141" s="24"/>
      <c r="C141" s="19"/>
      <c r="D141" s="20"/>
      <c r="E141" s="156">
        <f>SUM(E89+E139)</f>
        <v>2917467170</v>
      </c>
      <c r="F141" s="38"/>
      <c r="G141" s="212">
        <f>SUM(G89+G139)</f>
        <v>2873629307</v>
      </c>
      <c r="H141" s="38"/>
      <c r="I141" s="156">
        <f>SUM(I89+I139)</f>
        <v>2787855462</v>
      </c>
      <c r="J141" s="38"/>
      <c r="K141" s="212">
        <f>SUM(K89+K139)</f>
        <v>2724489104</v>
      </c>
    </row>
    <row r="142" spans="1:11" ht="10.199999999999999" customHeight="1" thickTop="1" x14ac:dyDescent="0.3">
      <c r="A142" s="7"/>
      <c r="B142" s="24"/>
      <c r="C142" s="19"/>
      <c r="D142" s="20"/>
      <c r="E142" s="22"/>
      <c r="F142" s="31"/>
      <c r="G142" s="31"/>
      <c r="H142" s="31"/>
      <c r="I142" s="22"/>
      <c r="J142" s="31"/>
      <c r="K142" s="31"/>
    </row>
    <row r="146" spans="1:11" ht="15" customHeight="1" x14ac:dyDescent="0.3"/>
    <row r="147" spans="1:11" ht="22.35" customHeight="1" x14ac:dyDescent="0.3">
      <c r="A147" s="39" t="str">
        <f>+A48</f>
        <v>The accompanying notes form part of this interim financial information.</v>
      </c>
      <c r="B147" s="49"/>
      <c r="C147" s="41"/>
      <c r="D147" s="50"/>
      <c r="E147" s="150"/>
      <c r="F147" s="51"/>
      <c r="G147" s="213"/>
      <c r="H147" s="51"/>
      <c r="I147" s="51"/>
      <c r="J147" s="51"/>
      <c r="K147" s="52"/>
    </row>
  </sheetData>
  <mergeCells count="13">
    <mergeCell ref="E54:G54"/>
    <mergeCell ref="I54:K54"/>
    <mergeCell ref="E6:G6"/>
    <mergeCell ref="I6:K6"/>
    <mergeCell ref="E7:G7"/>
    <mergeCell ref="I7:K7"/>
    <mergeCell ref="A46:K46"/>
    <mergeCell ref="E55:G55"/>
    <mergeCell ref="I55:K55"/>
    <mergeCell ref="E102:G102"/>
    <mergeCell ref="I102:K102"/>
    <mergeCell ref="E103:G103"/>
    <mergeCell ref="I103:K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30" zoomScaleNormal="100" zoomScaleSheetLayoutView="90" workbookViewId="0">
      <selection activeCell="C59" sqref="C59"/>
    </sheetView>
  </sheetViews>
  <sheetFormatPr defaultColWidth="9.33203125" defaultRowHeight="19.350000000000001" customHeight="1" x14ac:dyDescent="0.3"/>
  <cols>
    <col min="1" max="2" width="1.44140625" style="6" customWidth="1"/>
    <col min="3" max="3" width="32" style="6" customWidth="1"/>
    <col min="4" max="4" width="5.6640625" style="19" customWidth="1"/>
    <col min="5" max="5" width="0.5546875" style="6" customWidth="1"/>
    <col min="6" max="6" width="11.6640625" style="37" customWidth="1"/>
    <col min="7" max="7" width="0.5546875" style="32" customWidth="1"/>
    <col min="8" max="8" width="11.6640625" style="37" customWidth="1"/>
    <col min="9" max="9" width="0.5546875" style="32" customWidth="1"/>
    <col min="10" max="10" width="11.6640625" style="22" customWidth="1"/>
    <col min="11" max="11" width="0.5546875" style="32" customWidth="1"/>
    <col min="12" max="12" width="11.6640625" style="22" customWidth="1"/>
    <col min="13" max="16384" width="9.33203125" style="237"/>
  </cols>
  <sheetData>
    <row r="1" spans="1:12" ht="16.5" customHeight="1" x14ac:dyDescent="0.3">
      <c r="A1" s="1" t="s">
        <v>0</v>
      </c>
      <c r="B1" s="35"/>
      <c r="C1" s="35"/>
    </row>
    <row r="2" spans="1:12" ht="16.5" customHeight="1" x14ac:dyDescent="0.3">
      <c r="A2" s="53" t="s">
        <v>85</v>
      </c>
      <c r="B2" s="35"/>
      <c r="C2" s="35"/>
      <c r="F2" s="63"/>
      <c r="H2" s="63"/>
    </row>
    <row r="3" spans="1:12" ht="16.5" customHeight="1" x14ac:dyDescent="0.3">
      <c r="A3" s="54" t="s">
        <v>86</v>
      </c>
      <c r="B3" s="46"/>
      <c r="C3" s="46"/>
      <c r="D3" s="47"/>
      <c r="E3" s="46"/>
      <c r="F3" s="122"/>
      <c r="G3" s="42"/>
      <c r="H3" s="122"/>
      <c r="I3" s="42"/>
      <c r="J3" s="33"/>
      <c r="K3" s="42"/>
      <c r="L3" s="33"/>
    </row>
    <row r="4" spans="1:12" ht="16.5" customHeight="1" x14ac:dyDescent="0.3">
      <c r="A4" s="53"/>
      <c r="F4" s="63"/>
      <c r="H4" s="63"/>
    </row>
    <row r="5" spans="1:12" ht="16.5" customHeight="1" x14ac:dyDescent="0.3">
      <c r="A5" s="35"/>
      <c r="F5" s="63"/>
      <c r="H5" s="63"/>
    </row>
    <row r="6" spans="1:12" ht="16.5" customHeight="1" x14ac:dyDescent="0.3">
      <c r="A6" s="35"/>
      <c r="F6" s="273" t="s">
        <v>3</v>
      </c>
      <c r="G6" s="273"/>
      <c r="H6" s="273"/>
      <c r="I6" s="238"/>
      <c r="J6" s="273" t="s">
        <v>4</v>
      </c>
      <c r="K6" s="273"/>
      <c r="L6" s="273"/>
    </row>
    <row r="7" spans="1:12" ht="16.5" customHeight="1" x14ac:dyDescent="0.3">
      <c r="A7" s="35"/>
      <c r="F7" s="274" t="s">
        <v>5</v>
      </c>
      <c r="G7" s="274"/>
      <c r="H7" s="274"/>
      <c r="I7" s="55"/>
      <c r="J7" s="274" t="s">
        <v>5</v>
      </c>
      <c r="K7" s="274"/>
      <c r="L7" s="274"/>
    </row>
    <row r="8" spans="1:12" ht="16.5" customHeight="1" x14ac:dyDescent="0.3">
      <c r="D8" s="25"/>
      <c r="E8" s="35"/>
      <c r="F8" s="5" t="s">
        <v>6</v>
      </c>
      <c r="G8" s="56"/>
      <c r="H8" s="5" t="s">
        <v>6</v>
      </c>
      <c r="I8" s="27"/>
      <c r="J8" s="5" t="s">
        <v>6</v>
      </c>
      <c r="K8" s="56"/>
      <c r="L8" s="5" t="s">
        <v>6</v>
      </c>
    </row>
    <row r="9" spans="1:12" ht="16.5" customHeight="1" x14ac:dyDescent="0.3">
      <c r="D9" s="25"/>
      <c r="E9" s="35"/>
      <c r="F9" s="57">
        <v>2024</v>
      </c>
      <c r="G9" s="58"/>
      <c r="H9" s="57">
        <v>2023</v>
      </c>
      <c r="I9" s="59"/>
      <c r="J9" s="57">
        <v>2024</v>
      </c>
      <c r="K9" s="58"/>
      <c r="L9" s="57">
        <v>2023</v>
      </c>
    </row>
    <row r="10" spans="1:12" ht="16.5" customHeight="1" x14ac:dyDescent="0.3">
      <c r="D10" s="14" t="s">
        <v>10</v>
      </c>
      <c r="E10" s="35"/>
      <c r="F10" s="16" t="s">
        <v>11</v>
      </c>
      <c r="G10" s="188"/>
      <c r="H10" s="16" t="s">
        <v>11</v>
      </c>
      <c r="I10" s="188"/>
      <c r="J10" s="17" t="s">
        <v>11</v>
      </c>
      <c r="K10" s="18"/>
      <c r="L10" s="17" t="s">
        <v>11</v>
      </c>
    </row>
    <row r="11" spans="1:12" ht="16.5" customHeight="1" x14ac:dyDescent="0.3">
      <c r="A11" s="24"/>
      <c r="B11" s="24"/>
      <c r="F11" s="60"/>
      <c r="G11" s="22"/>
      <c r="H11" s="135"/>
      <c r="I11" s="22"/>
      <c r="J11" s="60"/>
      <c r="K11" s="22"/>
      <c r="L11" s="135"/>
    </row>
    <row r="12" spans="1:12" ht="16.5" customHeight="1" x14ac:dyDescent="0.3">
      <c r="A12" s="28" t="s">
        <v>87</v>
      </c>
      <c r="B12" s="28"/>
      <c r="D12" s="19">
        <v>4</v>
      </c>
      <c r="F12" s="30">
        <v>183766321</v>
      </c>
      <c r="G12" s="22"/>
      <c r="H12" s="45">
        <v>157662087</v>
      </c>
      <c r="I12" s="22"/>
      <c r="J12" s="30">
        <v>171261571</v>
      </c>
      <c r="K12" s="22"/>
      <c r="L12" s="45">
        <v>138077393</v>
      </c>
    </row>
    <row r="13" spans="1:12" ht="16.5" customHeight="1" x14ac:dyDescent="0.3">
      <c r="A13" s="28" t="s">
        <v>88</v>
      </c>
      <c r="B13" s="24"/>
      <c r="F13" s="164">
        <v>-139088918</v>
      </c>
      <c r="G13" s="29"/>
      <c r="H13" s="191">
        <v>-115579842</v>
      </c>
      <c r="I13" s="29"/>
      <c r="J13" s="164">
        <v>-128931231</v>
      </c>
      <c r="K13" s="29"/>
      <c r="L13" s="191">
        <v>-101685607</v>
      </c>
    </row>
    <row r="14" spans="1:12" ht="16.5" customHeight="1" x14ac:dyDescent="0.3">
      <c r="A14" s="24"/>
      <c r="B14" s="24"/>
      <c r="F14" s="60"/>
      <c r="G14" s="22"/>
      <c r="H14" s="135"/>
      <c r="I14" s="22"/>
      <c r="J14" s="21"/>
      <c r="K14" s="22"/>
    </row>
    <row r="15" spans="1:12" ht="16.5" customHeight="1" x14ac:dyDescent="0.3">
      <c r="A15" s="62" t="s">
        <v>89</v>
      </c>
      <c r="B15" s="24"/>
      <c r="F15" s="60">
        <f>SUM(F12:F13)</f>
        <v>44677403</v>
      </c>
      <c r="G15" s="22"/>
      <c r="H15" s="135">
        <f>SUM(H12:H13)</f>
        <v>42082245</v>
      </c>
      <c r="I15" s="22"/>
      <c r="J15" s="60">
        <f>SUM(J12:J13)</f>
        <v>42330340</v>
      </c>
      <c r="K15" s="22"/>
      <c r="L15" s="135">
        <f>SUM(L12:L13)</f>
        <v>36391786</v>
      </c>
    </row>
    <row r="16" spans="1:12" ht="16.5" customHeight="1" x14ac:dyDescent="0.3">
      <c r="A16" s="24"/>
      <c r="B16" s="24"/>
      <c r="F16" s="60"/>
      <c r="G16" s="22"/>
      <c r="H16" s="135"/>
      <c r="I16" s="22"/>
      <c r="J16" s="21"/>
      <c r="K16" s="22"/>
    </row>
    <row r="17" spans="1:12" ht="16.5" customHeight="1" x14ac:dyDescent="0.3">
      <c r="A17" s="239" t="s">
        <v>90</v>
      </c>
      <c r="B17" s="28"/>
      <c r="F17" s="30">
        <v>1312668</v>
      </c>
      <c r="G17" s="22"/>
      <c r="H17" s="45">
        <v>813973</v>
      </c>
      <c r="I17" s="22"/>
      <c r="J17" s="30">
        <v>2201553</v>
      </c>
      <c r="K17" s="22"/>
      <c r="L17" s="45">
        <v>1973962</v>
      </c>
    </row>
    <row r="18" spans="1:12" ht="16.5" customHeight="1" x14ac:dyDescent="0.3">
      <c r="A18" s="28" t="s">
        <v>91</v>
      </c>
      <c r="B18" s="24"/>
      <c r="F18" s="30">
        <v>-13290827</v>
      </c>
      <c r="G18" s="22"/>
      <c r="H18" s="45">
        <v>-12778985</v>
      </c>
      <c r="I18" s="22"/>
      <c r="J18" s="30">
        <v>-12751559</v>
      </c>
      <c r="K18" s="22"/>
      <c r="L18" s="45">
        <v>-11855452</v>
      </c>
    </row>
    <row r="19" spans="1:12" ht="16.5" customHeight="1" x14ac:dyDescent="0.3">
      <c r="A19" s="239" t="s">
        <v>92</v>
      </c>
      <c r="B19" s="28"/>
      <c r="F19" s="30">
        <v>-17708407</v>
      </c>
      <c r="G19" s="22"/>
      <c r="H19" s="45">
        <v>-15042325</v>
      </c>
      <c r="I19" s="22"/>
      <c r="J19" s="30">
        <v>-15976515</v>
      </c>
      <c r="K19" s="22"/>
      <c r="L19" s="45">
        <v>-14008102</v>
      </c>
    </row>
    <row r="20" spans="1:12" ht="16.5" customHeight="1" x14ac:dyDescent="0.3">
      <c r="A20" s="239" t="s">
        <v>93</v>
      </c>
      <c r="B20" s="28"/>
      <c r="F20" s="164">
        <v>-3052875</v>
      </c>
      <c r="G20" s="63"/>
      <c r="H20" s="191">
        <v>-239713</v>
      </c>
      <c r="I20" s="63"/>
      <c r="J20" s="164">
        <v>-3513225</v>
      </c>
      <c r="K20" s="63"/>
      <c r="L20" s="191">
        <v>-230593</v>
      </c>
    </row>
    <row r="21" spans="1:12" ht="16.5" customHeight="1" x14ac:dyDescent="0.3">
      <c r="A21" s="28"/>
      <c r="B21" s="28"/>
      <c r="F21" s="60"/>
      <c r="G21" s="22"/>
      <c r="H21" s="135"/>
      <c r="I21" s="22"/>
      <c r="J21" s="30"/>
      <c r="K21" s="22"/>
      <c r="L21" s="45"/>
    </row>
    <row r="22" spans="1:12" ht="16.5" customHeight="1" x14ac:dyDescent="0.3">
      <c r="A22" s="62" t="s">
        <v>94</v>
      </c>
      <c r="B22" s="24"/>
      <c r="F22" s="60">
        <f>SUM(F15:F20)</f>
        <v>11937962</v>
      </c>
      <c r="G22" s="64"/>
      <c r="H22" s="135">
        <f>SUM(H15:H20)</f>
        <v>14835195</v>
      </c>
      <c r="I22" s="64"/>
      <c r="J22" s="21">
        <f>SUM(J15:J20)</f>
        <v>12290594</v>
      </c>
      <c r="K22" s="64"/>
      <c r="L22" s="22">
        <f>SUM(L15:L20)</f>
        <v>12271601</v>
      </c>
    </row>
    <row r="23" spans="1:12" ht="16.5" customHeight="1" x14ac:dyDescent="0.3">
      <c r="A23" s="239" t="s">
        <v>95</v>
      </c>
      <c r="B23" s="28"/>
      <c r="F23" s="164">
        <v>-2444895</v>
      </c>
      <c r="G23" s="63"/>
      <c r="H23" s="191">
        <v>-2995380</v>
      </c>
      <c r="I23" s="63"/>
      <c r="J23" s="164">
        <v>-2515421</v>
      </c>
      <c r="K23" s="63"/>
      <c r="L23" s="191">
        <v>-2484261</v>
      </c>
    </row>
    <row r="24" spans="1:12" ht="16.5" customHeight="1" x14ac:dyDescent="0.3">
      <c r="F24" s="60"/>
      <c r="G24" s="65"/>
      <c r="H24" s="135"/>
      <c r="I24" s="65"/>
      <c r="J24" s="66"/>
      <c r="K24" s="65"/>
      <c r="L24" s="32"/>
    </row>
    <row r="25" spans="1:12" ht="16.5" customHeight="1" thickBot="1" x14ac:dyDescent="0.35">
      <c r="A25" s="62" t="s">
        <v>96</v>
      </c>
      <c r="B25" s="24"/>
      <c r="F25" s="69">
        <f>SUM(F22:F24)</f>
        <v>9493067</v>
      </c>
      <c r="G25" s="67"/>
      <c r="H25" s="193">
        <f>SUM(H22:H24)</f>
        <v>11839815</v>
      </c>
      <c r="I25" s="67"/>
      <c r="J25" s="70">
        <f>SUM(J22:J24)</f>
        <v>9775173</v>
      </c>
      <c r="K25" s="67"/>
      <c r="L25" s="196">
        <f>SUM(L22:L24)</f>
        <v>9787340</v>
      </c>
    </row>
    <row r="26" spans="1:12" ht="16.5" customHeight="1" thickTop="1" x14ac:dyDescent="0.3">
      <c r="F26" s="60"/>
      <c r="G26" s="65"/>
      <c r="H26" s="135"/>
      <c r="I26" s="65"/>
      <c r="J26" s="66"/>
      <c r="K26" s="65"/>
      <c r="L26" s="32"/>
    </row>
    <row r="27" spans="1:12" ht="16.5" customHeight="1" thickBot="1" x14ac:dyDescent="0.35">
      <c r="A27" s="68" t="s">
        <v>97</v>
      </c>
      <c r="B27" s="35"/>
      <c r="C27" s="35"/>
      <c r="F27" s="69">
        <f>SUM(F25:F26)</f>
        <v>9493067</v>
      </c>
      <c r="G27" s="65"/>
      <c r="H27" s="193">
        <f>SUM(H25:H26)</f>
        <v>11839815</v>
      </c>
      <c r="I27" s="65"/>
      <c r="J27" s="70">
        <f>SUM(J25:J26)</f>
        <v>9775173</v>
      </c>
      <c r="K27" s="65"/>
      <c r="L27" s="196">
        <f>SUM(L25:L26)</f>
        <v>9787340</v>
      </c>
    </row>
    <row r="28" spans="1:12" ht="16.5" customHeight="1" thickTop="1" x14ac:dyDescent="0.3">
      <c r="A28" s="24"/>
      <c r="B28" s="35"/>
      <c r="C28" s="35"/>
      <c r="F28" s="60"/>
      <c r="G28" s="65"/>
      <c r="H28" s="135"/>
      <c r="I28" s="65"/>
      <c r="J28" s="66"/>
      <c r="K28" s="65"/>
      <c r="L28" s="32"/>
    </row>
    <row r="29" spans="1:12" ht="16.5" customHeight="1" x14ac:dyDescent="0.3">
      <c r="A29" s="68" t="s">
        <v>215</v>
      </c>
      <c r="B29" s="71"/>
      <c r="C29" s="71"/>
      <c r="D29" s="71"/>
      <c r="E29" s="71"/>
      <c r="F29" s="60"/>
      <c r="G29" s="72"/>
      <c r="H29" s="135"/>
      <c r="I29" s="72"/>
      <c r="J29" s="73"/>
      <c r="K29" s="72"/>
      <c r="L29" s="74"/>
    </row>
    <row r="30" spans="1:12" ht="16.5" customHeight="1" x14ac:dyDescent="0.3">
      <c r="A30" s="75" t="s">
        <v>98</v>
      </c>
      <c r="B30" s="71"/>
      <c r="C30" s="71"/>
      <c r="D30" s="71"/>
      <c r="E30" s="76"/>
      <c r="F30" s="167">
        <v>9500069</v>
      </c>
      <c r="G30" s="76"/>
      <c r="H30" s="76">
        <v>11801783</v>
      </c>
      <c r="I30" s="76"/>
      <c r="J30" s="167">
        <v>9775173</v>
      </c>
      <c r="K30" s="76"/>
      <c r="L30" s="76">
        <v>9787340</v>
      </c>
    </row>
    <row r="31" spans="1:12" ht="16.5" customHeight="1" x14ac:dyDescent="0.3">
      <c r="A31" s="75" t="s">
        <v>82</v>
      </c>
      <c r="B31" s="71"/>
      <c r="C31" s="71"/>
      <c r="D31" s="71"/>
      <c r="E31" s="45"/>
      <c r="F31" s="164">
        <v>-7002</v>
      </c>
      <c r="G31" s="45"/>
      <c r="H31" s="191">
        <v>38032</v>
      </c>
      <c r="I31" s="45"/>
      <c r="J31" s="34">
        <v>0</v>
      </c>
      <c r="K31" s="45"/>
      <c r="L31" s="33">
        <v>0</v>
      </c>
    </row>
    <row r="32" spans="1:12" ht="16.5" customHeight="1" x14ac:dyDescent="0.3">
      <c r="A32" s="71"/>
      <c r="B32" s="71"/>
      <c r="C32" s="71"/>
      <c r="D32" s="71"/>
      <c r="E32" s="74"/>
      <c r="F32" s="60"/>
      <c r="G32" s="74"/>
      <c r="H32" s="135"/>
      <c r="I32" s="74"/>
      <c r="J32" s="77"/>
      <c r="K32" s="74"/>
      <c r="L32" s="72"/>
    </row>
    <row r="33" spans="1:12" ht="16.5" customHeight="1" thickBot="1" x14ac:dyDescent="0.35">
      <c r="A33" s="71"/>
      <c r="B33" s="71"/>
      <c r="C33" s="71"/>
      <c r="D33" s="71"/>
      <c r="E33" s="76"/>
      <c r="F33" s="69">
        <f>F25</f>
        <v>9493067</v>
      </c>
      <c r="G33" s="76"/>
      <c r="H33" s="193">
        <f>H25</f>
        <v>11839815</v>
      </c>
      <c r="I33" s="76"/>
      <c r="J33" s="78">
        <f>SUM(J30:J32)</f>
        <v>9775173</v>
      </c>
      <c r="K33" s="76"/>
      <c r="L33" s="79">
        <f>SUM(L30:L32)</f>
        <v>9787340</v>
      </c>
    </row>
    <row r="34" spans="1:12" ht="16.5" customHeight="1" thickTop="1" x14ac:dyDescent="0.3">
      <c r="A34" s="71"/>
      <c r="B34" s="71"/>
      <c r="C34" s="71"/>
      <c r="D34" s="71"/>
      <c r="E34" s="74"/>
      <c r="F34" s="60"/>
      <c r="G34" s="74"/>
      <c r="H34" s="135"/>
      <c r="I34" s="74"/>
      <c r="J34" s="77"/>
      <c r="K34" s="74"/>
      <c r="L34" s="72"/>
    </row>
    <row r="35" spans="1:12" ht="16.5" customHeight="1" x14ac:dyDescent="0.3">
      <c r="A35" s="80" t="s">
        <v>212</v>
      </c>
      <c r="B35" s="71"/>
      <c r="C35" s="71"/>
      <c r="D35" s="71"/>
      <c r="E35" s="74"/>
      <c r="F35" s="60"/>
      <c r="G35" s="74"/>
      <c r="H35" s="135"/>
      <c r="I35" s="74"/>
      <c r="J35" s="77"/>
      <c r="K35" s="74"/>
      <c r="L35" s="72"/>
    </row>
    <row r="36" spans="1:12" ht="16.5" customHeight="1" x14ac:dyDescent="0.3">
      <c r="A36" s="80"/>
      <c r="B36" s="80" t="s">
        <v>99</v>
      </c>
      <c r="C36" s="71"/>
      <c r="D36" s="71"/>
      <c r="E36" s="74"/>
      <c r="F36" s="60"/>
      <c r="G36" s="74"/>
      <c r="H36" s="135"/>
      <c r="I36" s="74"/>
      <c r="J36" s="77"/>
      <c r="K36" s="74"/>
      <c r="L36" s="72"/>
    </row>
    <row r="37" spans="1:12" ht="16.5" customHeight="1" x14ac:dyDescent="0.3">
      <c r="A37" s="75" t="s">
        <v>98</v>
      </c>
      <c r="B37" s="71"/>
      <c r="C37" s="71"/>
      <c r="D37" s="71"/>
      <c r="E37" s="76"/>
      <c r="F37" s="167">
        <v>9500069</v>
      </c>
      <c r="G37" s="76"/>
      <c r="H37" s="76">
        <v>11801783</v>
      </c>
      <c r="I37" s="76"/>
      <c r="J37" s="167">
        <v>9775173</v>
      </c>
      <c r="K37" s="76"/>
      <c r="L37" s="76">
        <v>9787340</v>
      </c>
    </row>
    <row r="38" spans="1:12" ht="16.5" customHeight="1" x14ac:dyDescent="0.3">
      <c r="A38" s="75" t="s">
        <v>82</v>
      </c>
      <c r="B38" s="71"/>
      <c r="C38" s="71"/>
      <c r="D38" s="71"/>
      <c r="E38" s="45"/>
      <c r="F38" s="164">
        <v>-7002</v>
      </c>
      <c r="G38" s="45"/>
      <c r="H38" s="191">
        <v>38032</v>
      </c>
      <c r="I38" s="45"/>
      <c r="J38" s="164">
        <v>0</v>
      </c>
      <c r="K38" s="45"/>
      <c r="L38" s="191">
        <v>0</v>
      </c>
    </row>
    <row r="39" spans="1:12" ht="16.5" customHeight="1" x14ac:dyDescent="0.3">
      <c r="A39" s="71"/>
      <c r="B39" s="71"/>
      <c r="C39" s="71"/>
      <c r="D39" s="71"/>
      <c r="E39" s="74"/>
      <c r="F39" s="60"/>
      <c r="G39" s="74"/>
      <c r="H39" s="135"/>
      <c r="I39" s="74"/>
      <c r="J39" s="77"/>
      <c r="K39" s="74"/>
      <c r="L39" s="72"/>
    </row>
    <row r="40" spans="1:12" ht="16.5" customHeight="1" thickBot="1" x14ac:dyDescent="0.35">
      <c r="A40" s="71"/>
      <c r="B40" s="71"/>
      <c r="C40" s="71"/>
      <c r="D40" s="71"/>
      <c r="E40" s="76"/>
      <c r="F40" s="69">
        <f>F27</f>
        <v>9493067</v>
      </c>
      <c r="G40" s="76"/>
      <c r="H40" s="193">
        <f>H27</f>
        <v>11839815</v>
      </c>
      <c r="I40" s="76"/>
      <c r="J40" s="78">
        <f>SUM(J37:J39)</f>
        <v>9775173</v>
      </c>
      <c r="K40" s="76"/>
      <c r="L40" s="79">
        <f>SUM(L37:L39)</f>
        <v>9787340</v>
      </c>
    </row>
    <row r="41" spans="1:12" ht="15" customHeight="1" thickTop="1" x14ac:dyDescent="0.3">
      <c r="A41" s="24"/>
      <c r="B41" s="24"/>
      <c r="C41" s="35"/>
      <c r="F41" s="60"/>
      <c r="G41" s="81"/>
      <c r="H41" s="135"/>
      <c r="I41" s="81"/>
      <c r="J41" s="82"/>
      <c r="K41" s="81"/>
      <c r="L41" s="197"/>
    </row>
    <row r="42" spans="1:12" ht="15" customHeight="1" x14ac:dyDescent="0.3">
      <c r="A42" s="24" t="s">
        <v>100</v>
      </c>
      <c r="B42" s="24"/>
      <c r="C42" s="35"/>
      <c r="F42" s="60"/>
      <c r="G42" s="81"/>
      <c r="H42" s="135"/>
      <c r="I42" s="81"/>
      <c r="J42" s="82"/>
      <c r="K42" s="81"/>
      <c r="L42" s="197"/>
    </row>
    <row r="43" spans="1:12" ht="16.5" customHeight="1" x14ac:dyDescent="0.3">
      <c r="A43" s="237"/>
      <c r="B43" s="275" t="s">
        <v>101</v>
      </c>
      <c r="C43" s="276"/>
      <c r="F43" s="60"/>
      <c r="G43" s="81"/>
      <c r="H43" s="135"/>
      <c r="I43" s="81"/>
      <c r="J43" s="82"/>
      <c r="K43" s="81"/>
      <c r="L43" s="197"/>
    </row>
    <row r="44" spans="1:12" ht="16.5" customHeight="1" thickBot="1" x14ac:dyDescent="0.35">
      <c r="A44" s="28" t="s">
        <v>102</v>
      </c>
      <c r="B44" s="24"/>
      <c r="C44" s="35"/>
      <c r="D44" s="19">
        <v>12</v>
      </c>
      <c r="F44" s="235">
        <v>0.01</v>
      </c>
      <c r="G44" s="83"/>
      <c r="H44" s="194">
        <v>0.02</v>
      </c>
      <c r="I44" s="83"/>
      <c r="J44" s="235">
        <v>0.01</v>
      </c>
      <c r="K44" s="83"/>
      <c r="L44" s="194">
        <v>0.01</v>
      </c>
    </row>
    <row r="45" spans="1:12" ht="6" customHeight="1" thickTop="1" x14ac:dyDescent="0.3">
      <c r="A45" s="28"/>
      <c r="B45" s="24"/>
      <c r="C45" s="35"/>
      <c r="F45" s="84"/>
      <c r="G45" s="83"/>
      <c r="H45" s="195"/>
      <c r="I45" s="83"/>
      <c r="J45" s="84"/>
      <c r="K45" s="83"/>
      <c r="L45" s="195"/>
    </row>
    <row r="46" spans="1:12" ht="16.5" customHeight="1" thickBot="1" x14ac:dyDescent="0.35">
      <c r="A46" s="28" t="s">
        <v>103</v>
      </c>
      <c r="B46" s="24"/>
      <c r="C46" s="35"/>
      <c r="D46" s="19">
        <v>12</v>
      </c>
      <c r="F46" s="235">
        <v>0.01</v>
      </c>
      <c r="G46" s="83"/>
      <c r="H46" s="194">
        <v>0.02</v>
      </c>
      <c r="I46" s="83"/>
      <c r="J46" s="235">
        <v>0.01</v>
      </c>
      <c r="K46" s="83"/>
      <c r="L46" s="194">
        <v>0.01</v>
      </c>
    </row>
    <row r="47" spans="1:12" ht="13.5" customHeight="1" thickTop="1" x14ac:dyDescent="0.3">
      <c r="A47" s="24"/>
      <c r="B47" s="24"/>
      <c r="C47" s="35"/>
      <c r="F47" s="86"/>
      <c r="H47" s="86"/>
      <c r="J47" s="86"/>
      <c r="K47" s="87"/>
      <c r="L47" s="86"/>
    </row>
    <row r="48" spans="1:12" ht="12.75" customHeight="1" x14ac:dyDescent="0.3">
      <c r="A48" s="24"/>
      <c r="B48" s="24"/>
      <c r="C48" s="35"/>
      <c r="F48" s="86"/>
      <c r="H48" s="86"/>
      <c r="J48" s="86"/>
      <c r="K48" s="87"/>
      <c r="L48" s="86"/>
    </row>
    <row r="49" spans="1:12" ht="22.35" customHeight="1" x14ac:dyDescent="0.3">
      <c r="A49" s="39" t="s">
        <v>37</v>
      </c>
      <c r="B49" s="46"/>
      <c r="C49" s="46"/>
      <c r="D49" s="47"/>
      <c r="E49" s="46"/>
      <c r="F49" s="122"/>
      <c r="G49" s="42"/>
      <c r="H49" s="122"/>
      <c r="I49" s="33"/>
      <c r="J49" s="33"/>
      <c r="K49" s="33"/>
      <c r="L49" s="33"/>
    </row>
    <row r="86" spans="3:3" ht="19.350000000000001" customHeight="1" x14ac:dyDescent="0.3">
      <c r="C86" s="6" t="s">
        <v>60</v>
      </c>
    </row>
    <row r="112" spans="5:9" ht="19.350000000000001" customHeight="1" x14ac:dyDescent="0.3">
      <c r="E112" s="6">
        <v>173686128</v>
      </c>
      <c r="I112" s="32">
        <v>143669422</v>
      </c>
    </row>
    <row r="117" spans="5:5" ht="19.350000000000001" customHeight="1" x14ac:dyDescent="0.3">
      <c r="E117" s="6">
        <v>1522671</v>
      </c>
    </row>
    <row r="121" spans="5:5" ht="19.350000000000001" customHeight="1" x14ac:dyDescent="0.3">
      <c r="E121" s="172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37" zoomScaleNormal="100" zoomScaleSheetLayoutView="90" workbookViewId="0">
      <selection activeCell="H57" sqref="H57"/>
    </sheetView>
  </sheetViews>
  <sheetFormatPr defaultColWidth="9.33203125" defaultRowHeight="19.350000000000001" customHeight="1" x14ac:dyDescent="0.3"/>
  <cols>
    <col min="1" max="2" width="1.44140625" style="6" customWidth="1"/>
    <col min="3" max="3" width="32" style="6" customWidth="1"/>
    <col min="4" max="4" width="5.6640625" style="19" customWidth="1"/>
    <col min="5" max="5" width="0.5546875" style="6" customWidth="1"/>
    <col min="6" max="6" width="11.6640625" style="37" customWidth="1"/>
    <col min="7" max="7" width="0.5546875" style="32" customWidth="1"/>
    <col min="8" max="8" width="11.6640625" style="37" customWidth="1"/>
    <col min="9" max="9" width="0.5546875" style="32" customWidth="1"/>
    <col min="10" max="10" width="11.6640625" style="22" customWidth="1"/>
    <col min="11" max="11" width="0.5546875" style="32" customWidth="1"/>
    <col min="12" max="12" width="11.6640625" style="22" customWidth="1"/>
    <col min="13" max="16384" width="9.33203125" style="237"/>
  </cols>
  <sheetData>
    <row r="1" spans="1:12" ht="16.5" customHeight="1" x14ac:dyDescent="0.3">
      <c r="A1" s="1" t="s">
        <v>0</v>
      </c>
      <c r="B1" s="35"/>
      <c r="C1" s="35"/>
    </row>
    <row r="2" spans="1:12" ht="16.5" customHeight="1" x14ac:dyDescent="0.3">
      <c r="A2" s="53" t="s">
        <v>85</v>
      </c>
      <c r="B2" s="35"/>
      <c r="C2" s="35"/>
      <c r="F2" s="63"/>
      <c r="H2" s="63"/>
    </row>
    <row r="3" spans="1:12" ht="16.5" customHeight="1" x14ac:dyDescent="0.3">
      <c r="A3" s="54" t="s">
        <v>104</v>
      </c>
      <c r="B3" s="46"/>
      <c r="C3" s="46"/>
      <c r="D3" s="47"/>
      <c r="E3" s="46"/>
      <c r="F3" s="122"/>
      <c r="G3" s="42"/>
      <c r="H3" s="122"/>
      <c r="I3" s="42"/>
      <c r="J3" s="33"/>
      <c r="K3" s="42"/>
      <c r="L3" s="33"/>
    </row>
    <row r="4" spans="1:12" ht="16.5" customHeight="1" x14ac:dyDescent="0.3">
      <c r="A4" s="53"/>
      <c r="F4" s="63"/>
      <c r="H4" s="63"/>
    </row>
    <row r="5" spans="1:12" ht="16.5" customHeight="1" x14ac:dyDescent="0.3">
      <c r="A5" s="35"/>
      <c r="F5" s="63"/>
      <c r="H5" s="63"/>
    </row>
    <row r="6" spans="1:12" ht="16.5" customHeight="1" x14ac:dyDescent="0.3">
      <c r="A6" s="35"/>
      <c r="F6" s="273" t="s">
        <v>3</v>
      </c>
      <c r="G6" s="273"/>
      <c r="H6" s="273"/>
      <c r="I6" s="238"/>
      <c r="J6" s="273" t="s">
        <v>4</v>
      </c>
      <c r="K6" s="273"/>
      <c r="L6" s="273"/>
    </row>
    <row r="7" spans="1:12" ht="16.5" customHeight="1" x14ac:dyDescent="0.3">
      <c r="A7" s="35"/>
      <c r="F7" s="274" t="s">
        <v>5</v>
      </c>
      <c r="G7" s="274"/>
      <c r="H7" s="274"/>
      <c r="I7" s="55"/>
      <c r="J7" s="274" t="s">
        <v>5</v>
      </c>
      <c r="K7" s="274"/>
      <c r="L7" s="274"/>
    </row>
    <row r="8" spans="1:12" ht="16.5" customHeight="1" x14ac:dyDescent="0.3">
      <c r="D8" s="25"/>
      <c r="E8" s="35"/>
      <c r="F8" s="5" t="s">
        <v>6</v>
      </c>
      <c r="G8" s="56"/>
      <c r="H8" s="5" t="s">
        <v>6</v>
      </c>
      <c r="I8" s="27"/>
      <c r="J8" s="5" t="s">
        <v>6</v>
      </c>
      <c r="K8" s="56"/>
      <c r="L8" s="5" t="s">
        <v>6</v>
      </c>
    </row>
    <row r="9" spans="1:12" ht="16.5" customHeight="1" x14ac:dyDescent="0.3">
      <c r="D9" s="25"/>
      <c r="E9" s="35"/>
      <c r="F9" s="57">
        <v>2024</v>
      </c>
      <c r="G9" s="58"/>
      <c r="H9" s="57">
        <v>2023</v>
      </c>
      <c r="I9" s="59"/>
      <c r="J9" s="57">
        <v>2024</v>
      </c>
      <c r="K9" s="58"/>
      <c r="L9" s="57">
        <v>2023</v>
      </c>
    </row>
    <row r="10" spans="1:12" ht="16.5" customHeight="1" x14ac:dyDescent="0.3">
      <c r="D10" s="14" t="s">
        <v>10</v>
      </c>
      <c r="E10" s="35"/>
      <c r="F10" s="16" t="s">
        <v>11</v>
      </c>
      <c r="G10" s="188"/>
      <c r="H10" s="16" t="s">
        <v>11</v>
      </c>
      <c r="I10" s="188"/>
      <c r="J10" s="17" t="s">
        <v>11</v>
      </c>
      <c r="K10" s="18"/>
      <c r="L10" s="17" t="s">
        <v>11</v>
      </c>
    </row>
    <row r="11" spans="1:12" ht="16.5" customHeight="1" x14ac:dyDescent="0.3">
      <c r="A11" s="24"/>
      <c r="B11" s="24"/>
      <c r="F11" s="60"/>
      <c r="G11" s="22"/>
      <c r="H11" s="135"/>
      <c r="I11" s="22"/>
      <c r="J11" s="60"/>
      <c r="K11" s="22"/>
      <c r="L11" s="135"/>
    </row>
    <row r="12" spans="1:12" ht="16.5" customHeight="1" x14ac:dyDescent="0.3">
      <c r="A12" s="28" t="s">
        <v>87</v>
      </c>
      <c r="B12" s="28"/>
      <c r="D12" s="19">
        <v>4</v>
      </c>
      <c r="F12" s="30">
        <v>476049426</v>
      </c>
      <c r="G12" s="22"/>
      <c r="H12" s="45">
        <v>554164919</v>
      </c>
      <c r="I12" s="22"/>
      <c r="J12" s="30">
        <v>463544676</v>
      </c>
      <c r="K12" s="22"/>
      <c r="L12" s="45">
        <v>469281696</v>
      </c>
    </row>
    <row r="13" spans="1:12" ht="16.5" customHeight="1" x14ac:dyDescent="0.3">
      <c r="A13" s="28" t="s">
        <v>88</v>
      </c>
      <c r="B13" s="24"/>
      <c r="F13" s="164">
        <v>-364701679</v>
      </c>
      <c r="G13" s="29"/>
      <c r="H13" s="191">
        <v>-414271754</v>
      </c>
      <c r="I13" s="29"/>
      <c r="J13" s="164">
        <v>-355170571</v>
      </c>
      <c r="K13" s="29"/>
      <c r="L13" s="191">
        <v>-354091518</v>
      </c>
    </row>
    <row r="14" spans="1:12" ht="16.5" customHeight="1" x14ac:dyDescent="0.3">
      <c r="A14" s="24"/>
      <c r="B14" s="24"/>
      <c r="F14" s="60"/>
      <c r="G14" s="22"/>
      <c r="H14" s="135"/>
      <c r="I14" s="22"/>
      <c r="J14" s="21"/>
      <c r="K14" s="22"/>
    </row>
    <row r="15" spans="1:12" ht="16.5" customHeight="1" x14ac:dyDescent="0.3">
      <c r="A15" s="62" t="s">
        <v>89</v>
      </c>
      <c r="B15" s="24"/>
      <c r="F15" s="60">
        <f>SUM(F12:F13)</f>
        <v>111347747</v>
      </c>
      <c r="G15" s="22"/>
      <c r="H15" s="135">
        <f>SUM(H12:H13)</f>
        <v>139893165</v>
      </c>
      <c r="I15" s="22"/>
      <c r="J15" s="60">
        <f>SUM(J12:J13)</f>
        <v>108374105</v>
      </c>
      <c r="K15" s="22"/>
      <c r="L15" s="135">
        <f>SUM(L12:L13)</f>
        <v>115190178</v>
      </c>
    </row>
    <row r="16" spans="1:12" ht="16.5" customHeight="1" x14ac:dyDescent="0.3">
      <c r="A16" s="24"/>
      <c r="B16" s="24"/>
      <c r="F16" s="60"/>
      <c r="G16" s="22"/>
      <c r="H16" s="135"/>
      <c r="I16" s="22"/>
      <c r="J16" s="21"/>
      <c r="K16" s="22"/>
    </row>
    <row r="17" spans="1:12" ht="16.5" customHeight="1" x14ac:dyDescent="0.3">
      <c r="A17" s="239" t="s">
        <v>90</v>
      </c>
      <c r="B17" s="28"/>
      <c r="F17" s="30">
        <v>2796401</v>
      </c>
      <c r="G17" s="22"/>
      <c r="H17" s="45">
        <v>2548008</v>
      </c>
      <c r="I17" s="22"/>
      <c r="J17" s="30">
        <v>4998094</v>
      </c>
      <c r="K17" s="22"/>
      <c r="L17" s="45">
        <v>7322054</v>
      </c>
    </row>
    <row r="18" spans="1:12" ht="16.5" customHeight="1" x14ac:dyDescent="0.3">
      <c r="A18" s="28" t="s">
        <v>91</v>
      </c>
      <c r="B18" s="24"/>
      <c r="F18" s="30">
        <v>-39727026</v>
      </c>
      <c r="G18" s="22"/>
      <c r="H18" s="45">
        <v>-43791208</v>
      </c>
      <c r="I18" s="22"/>
      <c r="J18" s="30">
        <v>-39075429</v>
      </c>
      <c r="K18" s="22"/>
      <c r="L18" s="45">
        <v>-39499799</v>
      </c>
    </row>
    <row r="19" spans="1:12" ht="16.5" customHeight="1" x14ac:dyDescent="0.3">
      <c r="A19" s="239" t="s">
        <v>92</v>
      </c>
      <c r="B19" s="28"/>
      <c r="F19" s="30">
        <v>-49076308</v>
      </c>
      <c r="G19" s="22"/>
      <c r="H19" s="45">
        <v>-47966131</v>
      </c>
      <c r="I19" s="22"/>
      <c r="J19" s="30">
        <v>-44878476</v>
      </c>
      <c r="K19" s="22"/>
      <c r="L19" s="45">
        <v>-44657074</v>
      </c>
    </row>
    <row r="20" spans="1:12" ht="16.5" customHeight="1" x14ac:dyDescent="0.3">
      <c r="A20" s="239" t="s">
        <v>93</v>
      </c>
      <c r="B20" s="28"/>
      <c r="F20" s="164">
        <v>-5182521</v>
      </c>
      <c r="G20" s="63"/>
      <c r="H20" s="191">
        <v>-2777838</v>
      </c>
      <c r="I20" s="63"/>
      <c r="J20" s="164">
        <v>-6570563</v>
      </c>
      <c r="K20" s="63"/>
      <c r="L20" s="191">
        <v>-2718312</v>
      </c>
    </row>
    <row r="21" spans="1:12" ht="16.5" customHeight="1" x14ac:dyDescent="0.3">
      <c r="A21" s="28"/>
      <c r="B21" s="28"/>
      <c r="F21" s="60"/>
      <c r="G21" s="22"/>
      <c r="H21" s="135"/>
      <c r="I21" s="22"/>
      <c r="J21" s="30"/>
      <c r="K21" s="22"/>
      <c r="L21" s="45"/>
    </row>
    <row r="22" spans="1:12" ht="16.5" customHeight="1" x14ac:dyDescent="0.3">
      <c r="A22" s="62" t="s">
        <v>94</v>
      </c>
      <c r="B22" s="24"/>
      <c r="F22" s="60">
        <f>SUM(F15:F20)</f>
        <v>20158293</v>
      </c>
      <c r="G22" s="64"/>
      <c r="H22" s="135">
        <f>SUM(H15:H20)</f>
        <v>47905996</v>
      </c>
      <c r="I22" s="64"/>
      <c r="J22" s="21">
        <f>SUM(J15:J20)</f>
        <v>22847731</v>
      </c>
      <c r="K22" s="64"/>
      <c r="L22" s="22">
        <f>SUM(L15:L20)</f>
        <v>35637047</v>
      </c>
    </row>
    <row r="23" spans="1:12" ht="16.5" customHeight="1" x14ac:dyDescent="0.3">
      <c r="A23" s="239" t="s">
        <v>95</v>
      </c>
      <c r="B23" s="28"/>
      <c r="F23" s="164">
        <v>-4191353</v>
      </c>
      <c r="G23" s="63"/>
      <c r="H23" s="191">
        <v>-9746394</v>
      </c>
      <c r="I23" s="63"/>
      <c r="J23" s="164">
        <v>-4736764</v>
      </c>
      <c r="K23" s="63"/>
      <c r="L23" s="191">
        <v>-7273423</v>
      </c>
    </row>
    <row r="24" spans="1:12" ht="16.5" customHeight="1" x14ac:dyDescent="0.3">
      <c r="F24" s="60"/>
      <c r="G24" s="65"/>
      <c r="H24" s="135"/>
      <c r="I24" s="65"/>
      <c r="J24" s="66"/>
      <c r="K24" s="65"/>
      <c r="L24" s="32"/>
    </row>
    <row r="25" spans="1:12" ht="16.5" customHeight="1" thickBot="1" x14ac:dyDescent="0.35">
      <c r="A25" s="62" t="s">
        <v>96</v>
      </c>
      <c r="B25" s="24"/>
      <c r="F25" s="69">
        <f>SUM(F22:F24)</f>
        <v>15966940</v>
      </c>
      <c r="G25" s="67"/>
      <c r="H25" s="193">
        <f>SUM(H22:H24)</f>
        <v>38159602</v>
      </c>
      <c r="I25" s="67"/>
      <c r="J25" s="70">
        <f>SUM(J22:J24)</f>
        <v>18110967</v>
      </c>
      <c r="K25" s="67"/>
      <c r="L25" s="196">
        <f>SUM(L22:L24)</f>
        <v>28363624</v>
      </c>
    </row>
    <row r="26" spans="1:12" ht="16.5" customHeight="1" thickTop="1" x14ac:dyDescent="0.3">
      <c r="F26" s="60"/>
      <c r="G26" s="65"/>
      <c r="H26" s="135"/>
      <c r="I26" s="65"/>
      <c r="J26" s="66"/>
      <c r="K26" s="65"/>
      <c r="L26" s="32"/>
    </row>
    <row r="27" spans="1:12" ht="16.5" customHeight="1" thickBot="1" x14ac:dyDescent="0.35">
      <c r="A27" s="68" t="s">
        <v>97</v>
      </c>
      <c r="B27" s="35"/>
      <c r="C27" s="35"/>
      <c r="F27" s="69">
        <f>SUM(F25:F26)</f>
        <v>15966940</v>
      </c>
      <c r="G27" s="65"/>
      <c r="H27" s="193">
        <f>SUM(H25:H26)</f>
        <v>38159602</v>
      </c>
      <c r="I27" s="65"/>
      <c r="J27" s="70">
        <f>SUM(J25:J26)</f>
        <v>18110967</v>
      </c>
      <c r="K27" s="65"/>
      <c r="L27" s="196">
        <f>SUM(L25:L26)</f>
        <v>28363624</v>
      </c>
    </row>
    <row r="28" spans="1:12" ht="16.5" customHeight="1" thickTop="1" x14ac:dyDescent="0.3">
      <c r="A28" s="24"/>
      <c r="B28" s="35"/>
      <c r="C28" s="35"/>
      <c r="F28" s="60"/>
      <c r="G28" s="65"/>
      <c r="H28" s="135"/>
      <c r="I28" s="65"/>
      <c r="J28" s="66"/>
      <c r="K28" s="65"/>
      <c r="L28" s="32"/>
    </row>
    <row r="29" spans="1:12" ht="16.5" customHeight="1" x14ac:dyDescent="0.3">
      <c r="A29" s="68" t="s">
        <v>215</v>
      </c>
      <c r="B29" s="71"/>
      <c r="C29" s="71"/>
      <c r="D29" s="71"/>
      <c r="E29" s="71"/>
      <c r="F29" s="60"/>
      <c r="G29" s="72"/>
      <c r="H29" s="135"/>
      <c r="I29" s="72"/>
      <c r="J29" s="73"/>
      <c r="K29" s="72"/>
      <c r="L29" s="74"/>
    </row>
    <row r="30" spans="1:12" ht="16.5" customHeight="1" x14ac:dyDescent="0.3">
      <c r="A30" s="75" t="s">
        <v>98</v>
      </c>
      <c r="B30" s="71"/>
      <c r="C30" s="71"/>
      <c r="D30" s="71"/>
      <c r="E30" s="76"/>
      <c r="F30" s="60">
        <v>16008121</v>
      </c>
      <c r="G30" s="76"/>
      <c r="H30" s="135">
        <v>37991615</v>
      </c>
      <c r="I30" s="76"/>
      <c r="J30" s="21">
        <v>18110967</v>
      </c>
      <c r="K30" s="76"/>
      <c r="L30" s="22">
        <v>28363624</v>
      </c>
    </row>
    <row r="31" spans="1:12" ht="16.5" customHeight="1" x14ac:dyDescent="0.3">
      <c r="A31" s="75" t="s">
        <v>82</v>
      </c>
      <c r="B31" s="71"/>
      <c r="C31" s="71"/>
      <c r="D31" s="71"/>
      <c r="E31" s="45"/>
      <c r="F31" s="61">
        <v>-41181</v>
      </c>
      <c r="G31" s="45"/>
      <c r="H31" s="192">
        <v>167987</v>
      </c>
      <c r="I31" s="45"/>
      <c r="J31" s="34">
        <v>0</v>
      </c>
      <c r="K31" s="45"/>
      <c r="L31" s="33">
        <v>0</v>
      </c>
    </row>
    <row r="32" spans="1:12" ht="16.5" customHeight="1" x14ac:dyDescent="0.3">
      <c r="A32" s="71"/>
      <c r="B32" s="71"/>
      <c r="C32" s="71"/>
      <c r="D32" s="71"/>
      <c r="E32" s="74"/>
      <c r="F32" s="60"/>
      <c r="G32" s="74"/>
      <c r="H32" s="135"/>
      <c r="I32" s="74"/>
      <c r="J32" s="77"/>
      <c r="K32" s="74"/>
      <c r="L32" s="72"/>
    </row>
    <row r="33" spans="1:12" ht="16.5" customHeight="1" thickBot="1" x14ac:dyDescent="0.35">
      <c r="A33" s="71"/>
      <c r="B33" s="71"/>
      <c r="C33" s="71"/>
      <c r="D33" s="71"/>
      <c r="E33" s="76"/>
      <c r="F33" s="69">
        <f>F25</f>
        <v>15966940</v>
      </c>
      <c r="G33" s="76"/>
      <c r="H33" s="193">
        <f>H25</f>
        <v>38159602</v>
      </c>
      <c r="I33" s="76"/>
      <c r="J33" s="78">
        <f>SUM(J30:J32)</f>
        <v>18110967</v>
      </c>
      <c r="K33" s="76"/>
      <c r="L33" s="79">
        <f>SUM(L30:L32)</f>
        <v>28363624</v>
      </c>
    </row>
    <row r="34" spans="1:12" ht="16.5" customHeight="1" thickTop="1" x14ac:dyDescent="0.3">
      <c r="A34" s="71"/>
      <c r="B34" s="71"/>
      <c r="C34" s="71"/>
      <c r="D34" s="71"/>
      <c r="E34" s="74"/>
      <c r="F34" s="60"/>
      <c r="G34" s="74"/>
      <c r="H34" s="135"/>
      <c r="I34" s="74"/>
      <c r="J34" s="77"/>
      <c r="K34" s="74"/>
      <c r="L34" s="72"/>
    </row>
    <row r="35" spans="1:12" ht="16.5" customHeight="1" x14ac:dyDescent="0.3">
      <c r="A35" s="80" t="s">
        <v>212</v>
      </c>
      <c r="B35" s="71"/>
      <c r="C35" s="71"/>
      <c r="D35" s="71"/>
      <c r="E35" s="74"/>
      <c r="F35" s="60"/>
      <c r="G35" s="74"/>
      <c r="H35" s="135"/>
      <c r="I35" s="74"/>
      <c r="J35" s="77"/>
      <c r="K35" s="74"/>
      <c r="L35" s="72"/>
    </row>
    <row r="36" spans="1:12" ht="16.5" customHeight="1" x14ac:dyDescent="0.3">
      <c r="A36" s="80"/>
      <c r="B36" s="80" t="s">
        <v>99</v>
      </c>
      <c r="C36" s="71"/>
      <c r="D36" s="71"/>
      <c r="E36" s="74"/>
      <c r="F36" s="60"/>
      <c r="G36" s="74"/>
      <c r="H36" s="135"/>
      <c r="I36" s="74"/>
      <c r="J36" s="77"/>
      <c r="K36" s="74"/>
      <c r="L36" s="72"/>
    </row>
    <row r="37" spans="1:12" ht="16.5" customHeight="1" x14ac:dyDescent="0.3">
      <c r="A37" s="75" t="s">
        <v>98</v>
      </c>
      <c r="B37" s="71"/>
      <c r="C37" s="71"/>
      <c r="D37" s="71"/>
      <c r="E37" s="76"/>
      <c r="F37" s="167">
        <v>16008121</v>
      </c>
      <c r="G37" s="76"/>
      <c r="H37" s="76">
        <v>37991615</v>
      </c>
      <c r="I37" s="76"/>
      <c r="J37" s="167">
        <v>18110967</v>
      </c>
      <c r="K37" s="76"/>
      <c r="L37" s="76">
        <v>28363624</v>
      </c>
    </row>
    <row r="38" spans="1:12" ht="16.5" customHeight="1" x14ac:dyDescent="0.3">
      <c r="A38" s="75" t="s">
        <v>82</v>
      </c>
      <c r="B38" s="71"/>
      <c r="C38" s="71"/>
      <c r="D38" s="71"/>
      <c r="E38" s="45"/>
      <c r="F38" s="164">
        <v>-41181</v>
      </c>
      <c r="G38" s="45"/>
      <c r="H38" s="191">
        <v>167987</v>
      </c>
      <c r="I38" s="45"/>
      <c r="J38" s="164">
        <v>0</v>
      </c>
      <c r="K38" s="45"/>
      <c r="L38" s="191">
        <v>0</v>
      </c>
    </row>
    <row r="39" spans="1:12" ht="16.5" customHeight="1" x14ac:dyDescent="0.3">
      <c r="A39" s="71"/>
      <c r="B39" s="71"/>
      <c r="C39" s="71"/>
      <c r="D39" s="71"/>
      <c r="E39" s="74"/>
      <c r="F39" s="60"/>
      <c r="G39" s="74"/>
      <c r="H39" s="135"/>
      <c r="I39" s="74"/>
      <c r="J39" s="77"/>
      <c r="K39" s="74"/>
      <c r="L39" s="72"/>
    </row>
    <row r="40" spans="1:12" ht="16.5" customHeight="1" thickBot="1" x14ac:dyDescent="0.35">
      <c r="A40" s="71"/>
      <c r="B40" s="71"/>
      <c r="C40" s="71"/>
      <c r="D40" s="71"/>
      <c r="E40" s="76"/>
      <c r="F40" s="69">
        <f>F27</f>
        <v>15966940</v>
      </c>
      <c r="G40" s="76"/>
      <c r="H40" s="193">
        <f>H27</f>
        <v>38159602</v>
      </c>
      <c r="I40" s="76"/>
      <c r="J40" s="78">
        <f>SUM(J37:J39)</f>
        <v>18110967</v>
      </c>
      <c r="K40" s="76"/>
      <c r="L40" s="79">
        <f>SUM(L37:L39)</f>
        <v>28363624</v>
      </c>
    </row>
    <row r="41" spans="1:12" ht="16.5" customHeight="1" thickTop="1" x14ac:dyDescent="0.3">
      <c r="A41" s="24"/>
      <c r="B41" s="24"/>
      <c r="C41" s="35"/>
      <c r="F41" s="60"/>
      <c r="G41" s="81"/>
      <c r="H41" s="135"/>
      <c r="I41" s="81"/>
      <c r="J41" s="82"/>
      <c r="K41" s="81"/>
      <c r="L41" s="197"/>
    </row>
    <row r="42" spans="1:12" ht="16.5" customHeight="1" x14ac:dyDescent="0.3">
      <c r="A42" s="24" t="s">
        <v>100</v>
      </c>
      <c r="B42" s="24"/>
      <c r="C42" s="35"/>
      <c r="F42" s="60"/>
      <c r="G42" s="81"/>
      <c r="H42" s="135"/>
      <c r="I42" s="81"/>
      <c r="J42" s="82"/>
      <c r="K42" s="81"/>
      <c r="L42" s="197"/>
    </row>
    <row r="43" spans="1:12" ht="16.5" customHeight="1" x14ac:dyDescent="0.3">
      <c r="A43" s="237"/>
      <c r="B43" s="275" t="s">
        <v>101</v>
      </c>
      <c r="C43" s="276"/>
      <c r="F43" s="60"/>
      <c r="G43" s="81"/>
      <c r="H43" s="135"/>
      <c r="I43" s="81"/>
      <c r="J43" s="82"/>
      <c r="K43" s="81"/>
      <c r="L43" s="197"/>
    </row>
    <row r="44" spans="1:12" ht="16.5" customHeight="1" thickBot="1" x14ac:dyDescent="0.35">
      <c r="A44" s="28" t="s">
        <v>102</v>
      </c>
      <c r="B44" s="24"/>
      <c r="C44" s="35"/>
      <c r="D44" s="19">
        <v>12</v>
      </c>
      <c r="F44" s="235">
        <v>0.02</v>
      </c>
      <c r="G44" s="83"/>
      <c r="H44" s="194">
        <v>5.328073576195589E-2</v>
      </c>
      <c r="I44" s="83"/>
      <c r="J44" s="236">
        <v>0.02</v>
      </c>
      <c r="K44" s="83"/>
      <c r="L44" s="163">
        <v>3.9778113028242426E-2</v>
      </c>
    </row>
    <row r="45" spans="1:12" ht="6" customHeight="1" thickTop="1" x14ac:dyDescent="0.3">
      <c r="A45" s="28"/>
      <c r="B45" s="24"/>
      <c r="C45" s="35"/>
      <c r="F45" s="84"/>
      <c r="G45" s="83"/>
      <c r="H45" s="195"/>
      <c r="I45" s="83"/>
      <c r="J45" s="169"/>
      <c r="K45" s="83"/>
      <c r="L45" s="85"/>
    </row>
    <row r="46" spans="1:12" ht="16.5" customHeight="1" thickBot="1" x14ac:dyDescent="0.35">
      <c r="A46" s="28" t="s">
        <v>103</v>
      </c>
      <c r="B46" s="24"/>
      <c r="C46" s="35"/>
      <c r="D46" s="19">
        <v>12</v>
      </c>
      <c r="F46" s="235">
        <v>0.02</v>
      </c>
      <c r="G46" s="83"/>
      <c r="H46" s="194">
        <v>5.328073576195589E-2</v>
      </c>
      <c r="I46" s="83"/>
      <c r="J46" s="236">
        <v>0.02</v>
      </c>
      <c r="K46" s="83"/>
      <c r="L46" s="163">
        <v>3.9778113028242426E-2</v>
      </c>
    </row>
    <row r="47" spans="1:12" ht="15.75" customHeight="1" thickTop="1" x14ac:dyDescent="0.3">
      <c r="A47" s="24"/>
      <c r="B47" s="24"/>
      <c r="C47" s="35"/>
      <c r="F47" s="86"/>
      <c r="H47" s="86"/>
      <c r="J47" s="86"/>
      <c r="K47" s="87"/>
      <c r="L47" s="86"/>
    </row>
    <row r="48" spans="1:12" ht="8.25" customHeight="1" x14ac:dyDescent="0.3">
      <c r="A48" s="24"/>
      <c r="B48" s="24"/>
      <c r="C48" s="35"/>
      <c r="F48" s="86"/>
      <c r="H48" s="86"/>
      <c r="J48" s="86"/>
      <c r="K48" s="87"/>
      <c r="L48" s="86"/>
    </row>
    <row r="49" spans="1:12" ht="22.2" customHeight="1" x14ac:dyDescent="0.3">
      <c r="A49" s="39" t="s">
        <v>37</v>
      </c>
      <c r="B49" s="46"/>
      <c r="C49" s="46"/>
      <c r="D49" s="47"/>
      <c r="E49" s="46"/>
      <c r="F49" s="122"/>
      <c r="G49" s="42"/>
      <c r="H49" s="122"/>
      <c r="I49" s="33"/>
      <c r="J49" s="33"/>
      <c r="K49" s="33"/>
      <c r="L49" s="33"/>
    </row>
    <row r="117" spans="5:9" ht="19.350000000000001" customHeight="1" x14ac:dyDescent="0.3">
      <c r="E117" s="6">
        <v>173686128</v>
      </c>
      <c r="I117" s="32">
        <v>143669422</v>
      </c>
    </row>
    <row r="122" spans="5:9" ht="19.350000000000001" customHeight="1" x14ac:dyDescent="0.3">
      <c r="E122" s="6">
        <v>1522671</v>
      </c>
    </row>
    <row r="126" spans="5:9" ht="19.350000000000001" customHeight="1" x14ac:dyDescent="0.3">
      <c r="E126" s="172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2"/>
  <sheetViews>
    <sheetView zoomScaleNormal="100" zoomScaleSheetLayoutView="85" workbookViewId="0">
      <selection activeCell="B11" sqref="B11"/>
    </sheetView>
  </sheetViews>
  <sheetFormatPr defaultColWidth="9.33203125" defaultRowHeight="19.350000000000001" customHeight="1" x14ac:dyDescent="0.2"/>
  <cols>
    <col min="1" max="1" width="1.5546875" style="6" customWidth="1"/>
    <col min="2" max="2" width="34.109375" style="6" customWidth="1"/>
    <col min="3" max="3" width="4.5546875" style="19" customWidth="1"/>
    <col min="4" max="4" width="0.5546875" style="88" customWidth="1"/>
    <col min="5" max="5" width="9.6640625" style="88" customWidth="1"/>
    <col min="6" max="6" width="0.5546875" style="88" customWidth="1"/>
    <col min="7" max="7" width="9.6640625" style="88" customWidth="1"/>
    <col min="8" max="8" width="0.5546875" style="88" customWidth="1"/>
    <col min="9" max="9" width="10.33203125" style="88" customWidth="1"/>
    <col min="10" max="10" width="0.5546875" style="88" customWidth="1"/>
    <col min="11" max="11" width="8.6640625" style="88" customWidth="1"/>
    <col min="12" max="12" width="0.6640625" style="88" customWidth="1"/>
    <col min="13" max="13" width="8.6640625" style="88" customWidth="1"/>
    <col min="14" max="14" width="0.5546875" style="88" customWidth="1"/>
    <col min="15" max="15" width="10.6640625" style="89" customWidth="1"/>
    <col min="16" max="16" width="0.5546875" style="89" customWidth="1"/>
    <col min="17" max="17" width="11.5546875" style="6" customWidth="1"/>
    <col min="18" max="18" width="0.5546875" style="89" customWidth="1"/>
    <col min="19" max="19" width="13.6640625" style="89" customWidth="1"/>
    <col min="20" max="20" width="0.5546875" style="89" customWidth="1"/>
    <col min="21" max="21" width="13.6640625" style="89" customWidth="1"/>
    <col min="22" max="22" width="0.5546875" style="89" customWidth="1"/>
    <col min="23" max="23" width="9.6640625" style="89" customWidth="1"/>
    <col min="24" max="24" width="0.5546875" style="89" customWidth="1"/>
    <col min="25" max="25" width="8.6640625" style="6" customWidth="1"/>
    <col min="26" max="26" width="0.5546875" style="89" customWidth="1"/>
    <col min="27" max="27" width="9.6640625" style="6" customWidth="1"/>
    <col min="28" max="16384" width="9.33203125" style="177"/>
  </cols>
  <sheetData>
    <row r="1" spans="1:27" ht="16.5" customHeight="1" x14ac:dyDescent="0.2">
      <c r="A1" s="1" t="s">
        <v>0</v>
      </c>
      <c r="B1" s="1"/>
      <c r="C1" s="176"/>
    </row>
    <row r="2" spans="1:27" ht="16.5" customHeight="1" x14ac:dyDescent="0.2">
      <c r="A2" s="277" t="s">
        <v>105</v>
      </c>
      <c r="B2" s="277"/>
      <c r="C2" s="25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27" ht="16.5" customHeight="1" x14ac:dyDescent="0.2">
      <c r="A3" s="90" t="s">
        <v>104</v>
      </c>
      <c r="B3" s="90"/>
      <c r="C3" s="178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  <c r="P3" s="92"/>
      <c r="Q3" s="46"/>
      <c r="R3" s="92"/>
      <c r="S3" s="92"/>
      <c r="T3" s="92"/>
      <c r="U3" s="92"/>
      <c r="V3" s="92"/>
      <c r="W3" s="92"/>
      <c r="X3" s="92"/>
      <c r="Y3" s="46"/>
      <c r="Z3" s="92"/>
      <c r="AA3" s="46"/>
    </row>
    <row r="4" spans="1:27" ht="16.5" customHeight="1" x14ac:dyDescent="0.2">
      <c r="A4" s="222"/>
      <c r="B4" s="222"/>
      <c r="C4" s="25"/>
    </row>
    <row r="5" spans="1:27" ht="16.5" customHeight="1" x14ac:dyDescent="0.2">
      <c r="A5" s="173"/>
      <c r="B5" s="173"/>
      <c r="C5" s="170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7"/>
      <c r="P5" s="97"/>
      <c r="Q5" s="96"/>
      <c r="R5" s="97"/>
      <c r="S5" s="97"/>
      <c r="T5" s="97"/>
      <c r="U5" s="97"/>
      <c r="V5" s="97"/>
      <c r="W5" s="97"/>
      <c r="X5" s="97"/>
      <c r="Y5" s="96"/>
      <c r="Z5" s="97"/>
      <c r="AA5" s="97"/>
    </row>
    <row r="6" spans="1:27" ht="16.5" customHeight="1" x14ac:dyDescent="0.2">
      <c r="A6" s="173"/>
      <c r="B6" s="173"/>
      <c r="C6" s="170"/>
      <c r="D6" s="173"/>
      <c r="E6" s="278" t="s">
        <v>106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</row>
    <row r="7" spans="1:27" ht="16.5" customHeight="1" x14ac:dyDescent="0.2">
      <c r="A7" s="173"/>
      <c r="B7" s="173"/>
      <c r="C7" s="170"/>
      <c r="D7" s="173"/>
      <c r="E7" s="278" t="s">
        <v>107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93"/>
      <c r="Y7" s="94"/>
      <c r="Z7" s="95"/>
      <c r="AA7" s="95"/>
    </row>
    <row r="8" spans="1:27" ht="16.5" customHeight="1" x14ac:dyDescent="0.2">
      <c r="A8" s="96"/>
      <c r="B8" s="96"/>
      <c r="C8" s="171"/>
      <c r="D8" s="96"/>
      <c r="E8" s="280" t="s">
        <v>108</v>
      </c>
      <c r="F8" s="280"/>
      <c r="G8" s="280"/>
      <c r="H8" s="280"/>
      <c r="I8" s="280"/>
      <c r="J8" s="280"/>
      <c r="K8" s="280"/>
      <c r="L8" s="280"/>
      <c r="M8" s="280"/>
      <c r="N8" s="100"/>
      <c r="O8" s="279" t="s">
        <v>109</v>
      </c>
      <c r="P8" s="279"/>
      <c r="Q8" s="279"/>
      <c r="R8" s="100"/>
      <c r="S8" s="278" t="s">
        <v>79</v>
      </c>
      <c r="T8" s="278"/>
      <c r="U8" s="278"/>
      <c r="V8" s="97"/>
      <c r="W8" s="97"/>
      <c r="X8" s="97"/>
      <c r="Y8" s="96"/>
      <c r="Z8" s="100"/>
      <c r="AA8" s="100"/>
    </row>
    <row r="9" spans="1:27" s="6" customFormat="1" ht="16.5" customHeight="1" x14ac:dyDescent="0.3">
      <c r="A9" s="96"/>
      <c r="B9" s="96"/>
      <c r="C9" s="171"/>
      <c r="D9" s="96"/>
      <c r="E9" s="96"/>
      <c r="F9" s="96"/>
      <c r="G9" s="96"/>
      <c r="H9" s="96"/>
      <c r="I9" s="96"/>
      <c r="J9" s="96"/>
      <c r="K9" s="96"/>
      <c r="L9" s="96"/>
      <c r="M9" s="96"/>
      <c r="N9" s="100"/>
      <c r="O9" s="96"/>
      <c r="P9" s="136"/>
      <c r="Q9" s="136"/>
      <c r="R9" s="136"/>
      <c r="S9" s="98" t="s">
        <v>110</v>
      </c>
      <c r="T9" s="98"/>
      <c r="U9" s="98" t="s">
        <v>111</v>
      </c>
      <c r="V9" s="100"/>
      <c r="W9" s="99"/>
      <c r="X9" s="100"/>
      <c r="Y9" s="96"/>
      <c r="Z9" s="96"/>
      <c r="AA9" s="96"/>
    </row>
    <row r="10" spans="1:27" s="6" customFormat="1" ht="16.5" customHeight="1" x14ac:dyDescent="0.3">
      <c r="A10" s="96"/>
      <c r="B10" s="96"/>
      <c r="C10" s="171"/>
      <c r="D10" s="96"/>
      <c r="E10" s="99" t="s">
        <v>112</v>
      </c>
      <c r="F10" s="96"/>
      <c r="G10" s="99" t="s">
        <v>113</v>
      </c>
      <c r="H10" s="96"/>
      <c r="I10" s="99" t="s">
        <v>114</v>
      </c>
      <c r="J10" s="100"/>
      <c r="K10" s="99"/>
      <c r="L10" s="99"/>
      <c r="M10" s="99"/>
      <c r="N10" s="100"/>
      <c r="O10" s="136"/>
      <c r="P10" s="136"/>
      <c r="Q10" s="136"/>
      <c r="R10" s="136"/>
      <c r="S10" s="98" t="s">
        <v>115</v>
      </c>
      <c r="T10" s="98"/>
      <c r="U10" s="98" t="s">
        <v>116</v>
      </c>
      <c r="V10" s="100"/>
      <c r="W10" s="98"/>
      <c r="X10" s="100"/>
      <c r="Y10" s="98" t="s">
        <v>117</v>
      </c>
      <c r="Z10" s="96"/>
      <c r="AA10" s="96"/>
    </row>
    <row r="11" spans="1:27" s="6" customFormat="1" ht="16.5" customHeight="1" x14ac:dyDescent="0.3">
      <c r="A11" s="96"/>
      <c r="B11" s="96"/>
      <c r="C11" s="171"/>
      <c r="D11" s="100"/>
      <c r="E11" s="99" t="s">
        <v>118</v>
      </c>
      <c r="F11" s="100"/>
      <c r="G11" s="99" t="s">
        <v>119</v>
      </c>
      <c r="H11" s="100"/>
      <c r="I11" s="99" t="s">
        <v>120</v>
      </c>
      <c r="J11" s="100"/>
      <c r="K11" s="99"/>
      <c r="L11" s="99"/>
      <c r="M11" s="99" t="s">
        <v>203</v>
      </c>
      <c r="N11" s="100"/>
      <c r="O11" s="137" t="s">
        <v>121</v>
      </c>
      <c r="P11" s="136"/>
      <c r="Q11" s="138"/>
      <c r="R11" s="136"/>
      <c r="S11" s="98" t="s">
        <v>122</v>
      </c>
      <c r="T11" s="98"/>
      <c r="U11" s="98" t="s">
        <v>123</v>
      </c>
      <c r="V11" s="136"/>
      <c r="W11" s="99" t="s">
        <v>124</v>
      </c>
      <c r="X11" s="136"/>
      <c r="Y11" s="99" t="s">
        <v>125</v>
      </c>
      <c r="Z11" s="136"/>
      <c r="AA11" s="99" t="s">
        <v>126</v>
      </c>
    </row>
    <row r="12" spans="1:27" s="6" customFormat="1" ht="16.5" customHeight="1" x14ac:dyDescent="0.3">
      <c r="A12" s="96"/>
      <c r="B12" s="96"/>
      <c r="C12" s="171"/>
      <c r="D12" s="100"/>
      <c r="E12" s="99" t="s">
        <v>127</v>
      </c>
      <c r="F12" s="100"/>
      <c r="G12" s="99" t="s">
        <v>128</v>
      </c>
      <c r="H12" s="100"/>
      <c r="I12" s="99" t="s">
        <v>129</v>
      </c>
      <c r="J12" s="100"/>
      <c r="K12" s="99" t="s">
        <v>75</v>
      </c>
      <c r="L12" s="99"/>
      <c r="M12" s="99" t="s">
        <v>204</v>
      </c>
      <c r="N12" s="100"/>
      <c r="O12" s="139" t="s">
        <v>130</v>
      </c>
      <c r="P12" s="136"/>
      <c r="Q12" s="137" t="s">
        <v>78</v>
      </c>
      <c r="R12" s="136"/>
      <c r="S12" s="98" t="s">
        <v>131</v>
      </c>
      <c r="T12" s="98"/>
      <c r="U12" s="136" t="s">
        <v>132</v>
      </c>
      <c r="V12" s="136"/>
      <c r="W12" s="99" t="s">
        <v>81</v>
      </c>
      <c r="X12" s="136"/>
      <c r="Y12" s="99" t="s">
        <v>123</v>
      </c>
      <c r="Z12" s="136"/>
      <c r="AA12" s="99" t="s">
        <v>133</v>
      </c>
    </row>
    <row r="13" spans="1:27" s="6" customFormat="1" ht="16.5" customHeight="1" x14ac:dyDescent="0.3">
      <c r="A13" s="96"/>
      <c r="B13" s="96"/>
      <c r="C13" s="223" t="s">
        <v>60</v>
      </c>
      <c r="D13" s="100"/>
      <c r="E13" s="101" t="s">
        <v>11</v>
      </c>
      <c r="F13" s="100"/>
      <c r="G13" s="101" t="s">
        <v>11</v>
      </c>
      <c r="H13" s="100"/>
      <c r="I13" s="101" t="s">
        <v>11</v>
      </c>
      <c r="J13" s="100"/>
      <c r="K13" s="101" t="s">
        <v>11</v>
      </c>
      <c r="L13" s="99"/>
      <c r="M13" s="101" t="s">
        <v>11</v>
      </c>
      <c r="N13" s="100"/>
      <c r="O13" s="101" t="s">
        <v>11</v>
      </c>
      <c r="P13" s="136"/>
      <c r="Q13" s="101" t="s">
        <v>11</v>
      </c>
      <c r="R13" s="136"/>
      <c r="S13" s="101" t="s">
        <v>11</v>
      </c>
      <c r="T13" s="98"/>
      <c r="U13" s="101" t="s">
        <v>11</v>
      </c>
      <c r="V13" s="136"/>
      <c r="W13" s="101" t="s">
        <v>11</v>
      </c>
      <c r="X13" s="136"/>
      <c r="Y13" s="101" t="s">
        <v>11</v>
      </c>
      <c r="Z13" s="136"/>
      <c r="AA13" s="101" t="s">
        <v>11</v>
      </c>
    </row>
    <row r="14" spans="1:27" ht="16.5" customHeight="1" x14ac:dyDescent="0.2">
      <c r="A14" s="96"/>
      <c r="B14" s="96"/>
      <c r="C14" s="171"/>
      <c r="D14" s="97"/>
      <c r="E14" s="94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4"/>
      <c r="Q14" s="94"/>
      <c r="R14" s="94"/>
      <c r="S14" s="94"/>
      <c r="T14" s="94"/>
      <c r="U14" s="94"/>
      <c r="V14" s="94"/>
      <c r="W14" s="94"/>
      <c r="X14" s="94"/>
      <c r="Y14" s="97"/>
      <c r="Z14" s="94"/>
      <c r="AA14" s="97"/>
    </row>
    <row r="15" spans="1:27" ht="16.5" customHeight="1" x14ac:dyDescent="0.2">
      <c r="A15" s="140" t="s">
        <v>134</v>
      </c>
      <c r="B15" s="102"/>
      <c r="C15" s="171"/>
      <c r="D15" s="179"/>
      <c r="E15" s="203">
        <v>343199962</v>
      </c>
      <c r="F15" s="179"/>
      <c r="G15" s="203">
        <v>123546680</v>
      </c>
      <c r="H15" s="179"/>
      <c r="I15" s="203">
        <v>2028369</v>
      </c>
      <c r="J15" s="179"/>
      <c r="K15" s="203">
        <v>6794219</v>
      </c>
      <c r="L15" s="203"/>
      <c r="M15" s="203">
        <v>0</v>
      </c>
      <c r="N15" s="179"/>
      <c r="O15" s="203">
        <v>25741054</v>
      </c>
      <c r="P15" s="179"/>
      <c r="Q15" s="203">
        <v>151862618</v>
      </c>
      <c r="R15" s="179"/>
      <c r="S15" s="203">
        <v>-13570353</v>
      </c>
      <c r="T15" s="179"/>
      <c r="U15" s="203">
        <v>-101637</v>
      </c>
      <c r="V15" s="179"/>
      <c r="W15" s="203">
        <f>SUM(E15:U15)</f>
        <v>639500912</v>
      </c>
      <c r="X15" s="179"/>
      <c r="Y15" s="203">
        <v>1398209</v>
      </c>
      <c r="Z15" s="181"/>
      <c r="AA15" s="181">
        <f>SUM(W15:Y15)</f>
        <v>640899121</v>
      </c>
    </row>
    <row r="16" spans="1:27" ht="16.5" customHeight="1" x14ac:dyDescent="0.2">
      <c r="A16" s="140" t="s">
        <v>135</v>
      </c>
      <c r="B16" s="102"/>
      <c r="C16" s="17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3"/>
      <c r="AA16" s="204"/>
    </row>
    <row r="17" spans="1:27" ht="16.5" customHeight="1" x14ac:dyDescent="0.2">
      <c r="A17" s="174" t="s">
        <v>136</v>
      </c>
      <c r="B17" s="96"/>
      <c r="C17" s="171"/>
      <c r="D17" s="181"/>
      <c r="E17" s="181">
        <v>31355070</v>
      </c>
      <c r="F17" s="181"/>
      <c r="G17" s="181">
        <v>100336222</v>
      </c>
      <c r="H17" s="181"/>
      <c r="I17" s="181">
        <v>0</v>
      </c>
      <c r="J17" s="181"/>
      <c r="K17" s="181">
        <v>0</v>
      </c>
      <c r="L17" s="181"/>
      <c r="M17" s="181">
        <v>0</v>
      </c>
      <c r="N17" s="181"/>
      <c r="O17" s="181">
        <v>0</v>
      </c>
      <c r="P17" s="181"/>
      <c r="Q17" s="181">
        <v>0</v>
      </c>
      <c r="R17" s="181"/>
      <c r="S17" s="181">
        <v>0</v>
      </c>
      <c r="T17" s="181"/>
      <c r="U17" s="181">
        <v>0</v>
      </c>
      <c r="V17" s="181"/>
      <c r="W17" s="203">
        <v>131691292</v>
      </c>
      <c r="X17" s="181"/>
      <c r="Y17" s="181">
        <v>0</v>
      </c>
      <c r="Z17" s="183"/>
      <c r="AA17" s="181">
        <f>SUM(W17:Y17)</f>
        <v>131691292</v>
      </c>
    </row>
    <row r="18" spans="1:27" ht="16.5" customHeight="1" x14ac:dyDescent="0.2">
      <c r="A18" s="174" t="s">
        <v>137</v>
      </c>
      <c r="B18" s="96"/>
      <c r="C18" s="171"/>
      <c r="D18" s="181"/>
      <c r="E18" s="181">
        <v>0</v>
      </c>
      <c r="F18" s="181"/>
      <c r="G18" s="181">
        <v>0</v>
      </c>
      <c r="H18" s="181"/>
      <c r="I18" s="181">
        <v>0</v>
      </c>
      <c r="J18" s="181"/>
      <c r="K18" s="181">
        <v>0</v>
      </c>
      <c r="L18" s="181"/>
      <c r="M18" s="181">
        <v>0</v>
      </c>
      <c r="N18" s="181"/>
      <c r="O18" s="181">
        <v>0</v>
      </c>
      <c r="P18" s="181"/>
      <c r="Q18" s="181">
        <v>-20591998</v>
      </c>
      <c r="R18" s="181"/>
      <c r="S18" s="181">
        <v>0</v>
      </c>
      <c r="T18" s="181"/>
      <c r="U18" s="181">
        <v>0</v>
      </c>
      <c r="V18" s="181"/>
      <c r="W18" s="203">
        <v>-20591998</v>
      </c>
      <c r="X18" s="181"/>
      <c r="Y18" s="181">
        <v>0</v>
      </c>
      <c r="Z18" s="183"/>
      <c r="AA18" s="181">
        <f>SUM(W18:Y18)</f>
        <v>-20591998</v>
      </c>
    </row>
    <row r="19" spans="1:27" ht="16.5" customHeight="1" x14ac:dyDescent="0.2">
      <c r="A19" s="174" t="s">
        <v>138</v>
      </c>
      <c r="B19" s="96"/>
      <c r="C19" s="171"/>
      <c r="D19" s="181"/>
      <c r="E19" s="181">
        <v>0</v>
      </c>
      <c r="F19" s="181"/>
      <c r="G19" s="181">
        <v>0</v>
      </c>
      <c r="H19" s="181"/>
      <c r="I19" s="181">
        <v>-2028369</v>
      </c>
      <c r="J19" s="181"/>
      <c r="K19" s="181">
        <v>0</v>
      </c>
      <c r="L19" s="181"/>
      <c r="M19" s="181">
        <v>0</v>
      </c>
      <c r="N19" s="181"/>
      <c r="O19" s="181">
        <v>0</v>
      </c>
      <c r="P19" s="181"/>
      <c r="Q19" s="181">
        <v>2028369</v>
      </c>
      <c r="R19" s="181"/>
      <c r="S19" s="181">
        <v>0</v>
      </c>
      <c r="T19" s="181"/>
      <c r="U19" s="181">
        <v>0</v>
      </c>
      <c r="V19" s="181"/>
      <c r="W19" s="203">
        <v>0</v>
      </c>
      <c r="X19" s="181"/>
      <c r="Y19" s="181">
        <v>0</v>
      </c>
      <c r="Z19" s="183"/>
      <c r="AA19" s="181">
        <f>SUM(W19:Y19)</f>
        <v>0</v>
      </c>
    </row>
    <row r="20" spans="1:27" ht="16.5" customHeight="1" x14ac:dyDescent="0.2">
      <c r="A20" s="175" t="s">
        <v>97</v>
      </c>
      <c r="B20" s="96"/>
      <c r="C20" s="171"/>
      <c r="D20" s="181"/>
      <c r="E20" s="205">
        <v>0</v>
      </c>
      <c r="F20" s="181"/>
      <c r="G20" s="205">
        <v>0</v>
      </c>
      <c r="H20" s="181"/>
      <c r="I20" s="205">
        <v>0</v>
      </c>
      <c r="J20" s="181"/>
      <c r="K20" s="205">
        <v>0</v>
      </c>
      <c r="L20" s="181"/>
      <c r="M20" s="205">
        <v>0</v>
      </c>
      <c r="N20" s="181"/>
      <c r="O20" s="205">
        <v>0</v>
      </c>
      <c r="P20" s="181"/>
      <c r="Q20" s="205">
        <v>37991615</v>
      </c>
      <c r="R20" s="181"/>
      <c r="S20" s="205">
        <v>0</v>
      </c>
      <c r="T20" s="181"/>
      <c r="U20" s="205">
        <v>0</v>
      </c>
      <c r="V20" s="181"/>
      <c r="W20" s="232">
        <v>37991615</v>
      </c>
      <c r="X20" s="181"/>
      <c r="Y20" s="205">
        <v>167987</v>
      </c>
      <c r="Z20" s="181"/>
      <c r="AA20" s="205">
        <f>SUM(W20:Y20)</f>
        <v>38159602</v>
      </c>
    </row>
    <row r="21" spans="1:27" ht="8.1" customHeight="1" x14ac:dyDescent="0.2">
      <c r="A21" s="96"/>
      <c r="B21" s="96"/>
      <c r="C21" s="171"/>
      <c r="D21" s="97"/>
      <c r="E21" s="206"/>
      <c r="F21" s="97"/>
      <c r="G21" s="206"/>
      <c r="H21" s="97"/>
      <c r="I21" s="206"/>
      <c r="J21" s="97"/>
      <c r="K21" s="206"/>
      <c r="L21" s="206"/>
      <c r="M21" s="206"/>
      <c r="N21" s="97"/>
      <c r="O21" s="206"/>
      <c r="P21" s="94"/>
      <c r="Q21" s="206"/>
      <c r="R21" s="94"/>
      <c r="S21" s="206"/>
      <c r="T21" s="94"/>
      <c r="U21" s="206"/>
      <c r="V21" s="94"/>
      <c r="W21" s="206"/>
      <c r="X21" s="94"/>
      <c r="Y21" s="206"/>
      <c r="Z21" s="94"/>
      <c r="AA21" s="206"/>
    </row>
    <row r="22" spans="1:27" ht="16.5" customHeight="1" thickBot="1" x14ac:dyDescent="0.25">
      <c r="A22" s="140" t="s">
        <v>139</v>
      </c>
      <c r="B22" s="102"/>
      <c r="C22" s="171"/>
      <c r="D22" s="103"/>
      <c r="E22" s="207">
        <f>SUM(E15:E20)</f>
        <v>374555032</v>
      </c>
      <c r="F22" s="103"/>
      <c r="G22" s="207">
        <f>SUM(G15:G20)</f>
        <v>223882902</v>
      </c>
      <c r="H22" s="103"/>
      <c r="I22" s="207">
        <f>SUM(I15:I20)</f>
        <v>0</v>
      </c>
      <c r="J22" s="103"/>
      <c r="K22" s="207">
        <f>SUM(K15:K20)</f>
        <v>6794219</v>
      </c>
      <c r="L22" s="206"/>
      <c r="M22" s="207">
        <f>SUM(M15:M20)</f>
        <v>0</v>
      </c>
      <c r="N22" s="103"/>
      <c r="O22" s="207">
        <f>SUM(O15:O20)</f>
        <v>25741054</v>
      </c>
      <c r="P22" s="103"/>
      <c r="Q22" s="207">
        <f>SUM(Q15:Q20)</f>
        <v>171290604</v>
      </c>
      <c r="R22" s="103"/>
      <c r="S22" s="207">
        <f>SUM(S15:S20)</f>
        <v>-13570353</v>
      </c>
      <c r="T22" s="103"/>
      <c r="U22" s="207">
        <f>SUM(U15:U20)</f>
        <v>-101637</v>
      </c>
      <c r="V22" s="103"/>
      <c r="W22" s="207">
        <f>SUM(W15:W20)</f>
        <v>788591821</v>
      </c>
      <c r="X22" s="103"/>
      <c r="Y22" s="207">
        <f>SUM(Y15:Y20)</f>
        <v>1566196</v>
      </c>
      <c r="Z22" s="97"/>
      <c r="AA22" s="207">
        <f>SUM(AA15:AA20)</f>
        <v>790158017</v>
      </c>
    </row>
    <row r="23" spans="1:27" ht="16.5" customHeight="1" thickTop="1" x14ac:dyDescent="0.2">
      <c r="A23" s="102"/>
      <c r="B23" s="102"/>
      <c r="C23" s="171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97"/>
      <c r="AA23" s="103"/>
    </row>
    <row r="24" spans="1:27" ht="17.25" customHeight="1" x14ac:dyDescent="0.2">
      <c r="A24" s="102"/>
      <c r="B24" s="102"/>
      <c r="C24" s="171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97"/>
      <c r="AA24" s="103"/>
    </row>
    <row r="25" spans="1:27" ht="16.5" customHeight="1" x14ac:dyDescent="0.2">
      <c r="A25" s="140" t="s">
        <v>140</v>
      </c>
      <c r="B25" s="102"/>
      <c r="C25" s="171"/>
      <c r="D25" s="179"/>
      <c r="E25" s="180">
        <v>374555032</v>
      </c>
      <c r="F25" s="179"/>
      <c r="G25" s="180">
        <v>223882902</v>
      </c>
      <c r="H25" s="179"/>
      <c r="I25" s="180">
        <v>0</v>
      </c>
      <c r="J25" s="179"/>
      <c r="K25" s="180">
        <v>6794219</v>
      </c>
      <c r="L25" s="203"/>
      <c r="M25" s="180">
        <v>0</v>
      </c>
      <c r="N25" s="179"/>
      <c r="O25" s="180">
        <v>27804316</v>
      </c>
      <c r="P25" s="179"/>
      <c r="Q25" s="180">
        <v>157678007</v>
      </c>
      <c r="R25" s="179"/>
      <c r="S25" s="180">
        <v>-13570353</v>
      </c>
      <c r="T25" s="179"/>
      <c r="U25" s="180">
        <v>-101637</v>
      </c>
      <c r="V25" s="179"/>
      <c r="W25" s="180">
        <v>777042486</v>
      </c>
      <c r="X25" s="179"/>
      <c r="Y25" s="180">
        <v>1563852</v>
      </c>
      <c r="Z25" s="181"/>
      <c r="AA25" s="182">
        <v>778606338</v>
      </c>
    </row>
    <row r="26" spans="1:27" ht="16.5" customHeight="1" x14ac:dyDescent="0.2">
      <c r="A26" s="140" t="s">
        <v>135</v>
      </c>
      <c r="B26" s="102"/>
      <c r="C26" s="171"/>
      <c r="D26" s="181"/>
      <c r="E26" s="182"/>
      <c r="F26" s="181"/>
      <c r="G26" s="182"/>
      <c r="H26" s="181"/>
      <c r="I26" s="182"/>
      <c r="J26" s="181"/>
      <c r="K26" s="182"/>
      <c r="L26" s="181"/>
      <c r="M26" s="182"/>
      <c r="N26" s="181"/>
      <c r="O26" s="182"/>
      <c r="P26" s="181"/>
      <c r="Q26" s="182"/>
      <c r="R26" s="181"/>
      <c r="S26" s="182"/>
      <c r="T26" s="181"/>
      <c r="U26" s="182"/>
      <c r="V26" s="181"/>
      <c r="W26" s="182"/>
      <c r="X26" s="181"/>
      <c r="Y26" s="182"/>
      <c r="Z26" s="183"/>
      <c r="AA26" s="184"/>
    </row>
    <row r="27" spans="1:27" ht="16.5" customHeight="1" x14ac:dyDescent="0.2">
      <c r="A27" s="174" t="s">
        <v>136</v>
      </c>
      <c r="B27" s="96"/>
      <c r="C27" s="171">
        <v>11</v>
      </c>
      <c r="D27" s="181"/>
      <c r="E27" s="182">
        <v>5</v>
      </c>
      <c r="F27" s="181"/>
      <c r="G27" s="182">
        <v>26</v>
      </c>
      <c r="H27" s="181"/>
      <c r="I27" s="182">
        <v>0</v>
      </c>
      <c r="J27" s="181"/>
      <c r="K27" s="182">
        <v>0</v>
      </c>
      <c r="L27" s="181"/>
      <c r="M27" s="182">
        <v>0</v>
      </c>
      <c r="N27" s="181"/>
      <c r="O27" s="182">
        <v>0</v>
      </c>
      <c r="P27" s="181"/>
      <c r="Q27" s="182">
        <v>0</v>
      </c>
      <c r="R27" s="181"/>
      <c r="S27" s="182">
        <v>0</v>
      </c>
      <c r="T27" s="181"/>
      <c r="U27" s="182">
        <v>0</v>
      </c>
      <c r="V27" s="181"/>
      <c r="W27" s="180">
        <v>31</v>
      </c>
      <c r="X27" s="181"/>
      <c r="Y27" s="182">
        <v>0</v>
      </c>
      <c r="Z27" s="183"/>
      <c r="AA27" s="182">
        <v>31</v>
      </c>
    </row>
    <row r="28" spans="1:27" ht="16.5" customHeight="1" x14ac:dyDescent="0.2">
      <c r="A28" s="174" t="s">
        <v>208</v>
      </c>
      <c r="B28" s="96"/>
      <c r="C28" s="171">
        <v>11</v>
      </c>
      <c r="D28" s="181"/>
      <c r="E28" s="182">
        <v>0</v>
      </c>
      <c r="F28" s="181"/>
      <c r="G28" s="182">
        <v>0</v>
      </c>
      <c r="H28" s="181"/>
      <c r="I28" s="182">
        <v>0</v>
      </c>
      <c r="J28" s="181"/>
      <c r="K28" s="182">
        <v>-6794219</v>
      </c>
      <c r="L28" s="181"/>
      <c r="M28" s="182">
        <v>6794219</v>
      </c>
      <c r="N28" s="181"/>
      <c r="O28" s="182">
        <v>0</v>
      </c>
      <c r="P28" s="181"/>
      <c r="Q28" s="182">
        <v>0</v>
      </c>
      <c r="R28" s="181"/>
      <c r="S28" s="182">
        <v>0</v>
      </c>
      <c r="T28" s="181"/>
      <c r="U28" s="182">
        <v>0</v>
      </c>
      <c r="V28" s="181"/>
      <c r="W28" s="180">
        <v>0</v>
      </c>
      <c r="X28" s="181"/>
      <c r="Y28" s="182">
        <v>0</v>
      </c>
      <c r="Z28" s="183"/>
      <c r="AA28" s="182">
        <v>0</v>
      </c>
    </row>
    <row r="29" spans="1:27" ht="16.5" customHeight="1" x14ac:dyDescent="0.2">
      <c r="A29" s="175" t="s">
        <v>213</v>
      </c>
      <c r="B29" s="96"/>
      <c r="C29" s="171"/>
      <c r="D29" s="181"/>
      <c r="E29" s="185">
        <v>0</v>
      </c>
      <c r="F29" s="181"/>
      <c r="G29" s="185">
        <v>0</v>
      </c>
      <c r="H29" s="181"/>
      <c r="I29" s="185">
        <v>0</v>
      </c>
      <c r="J29" s="181"/>
      <c r="K29" s="185">
        <v>0</v>
      </c>
      <c r="L29" s="181"/>
      <c r="M29" s="185">
        <v>0</v>
      </c>
      <c r="N29" s="181"/>
      <c r="O29" s="185">
        <v>0</v>
      </c>
      <c r="P29" s="181"/>
      <c r="Q29" s="185">
        <v>16008121</v>
      </c>
      <c r="R29" s="181"/>
      <c r="S29" s="185">
        <v>0</v>
      </c>
      <c r="T29" s="181"/>
      <c r="U29" s="185">
        <v>0</v>
      </c>
      <c r="V29" s="181"/>
      <c r="W29" s="190">
        <v>16008121</v>
      </c>
      <c r="X29" s="181"/>
      <c r="Y29" s="185">
        <v>-41181</v>
      </c>
      <c r="Z29" s="181"/>
      <c r="AA29" s="185">
        <v>15966940</v>
      </c>
    </row>
    <row r="30" spans="1:27" ht="8.1" customHeight="1" x14ac:dyDescent="0.2">
      <c r="A30" s="96"/>
      <c r="B30" s="96"/>
      <c r="C30" s="171"/>
      <c r="D30" s="97"/>
      <c r="E30" s="186"/>
      <c r="F30" s="97"/>
      <c r="G30" s="186"/>
      <c r="H30" s="97"/>
      <c r="I30" s="186"/>
      <c r="J30" s="97"/>
      <c r="K30" s="186"/>
      <c r="L30" s="206"/>
      <c r="M30" s="186"/>
      <c r="N30" s="97"/>
      <c r="O30" s="186"/>
      <c r="P30" s="94"/>
      <c r="Q30" s="186"/>
      <c r="R30" s="94"/>
      <c r="S30" s="186"/>
      <c r="T30" s="94"/>
      <c r="U30" s="186"/>
      <c r="V30" s="94"/>
      <c r="W30" s="186"/>
      <c r="X30" s="94"/>
      <c r="Y30" s="186"/>
      <c r="Z30" s="94"/>
      <c r="AA30" s="186"/>
    </row>
    <row r="31" spans="1:27" ht="16.5" customHeight="1" thickBot="1" x14ac:dyDescent="0.25">
      <c r="A31" s="140" t="s">
        <v>141</v>
      </c>
      <c r="B31" s="102"/>
      <c r="C31" s="171"/>
      <c r="D31" s="103"/>
      <c r="E31" s="187">
        <f>SUM(E25:E29)</f>
        <v>374555037</v>
      </c>
      <c r="F31" s="103"/>
      <c r="G31" s="187">
        <f>SUM(G25:G29)</f>
        <v>223882928</v>
      </c>
      <c r="H31" s="103"/>
      <c r="I31" s="187">
        <f>SUM(I25:I29)</f>
        <v>0</v>
      </c>
      <c r="J31" s="103"/>
      <c r="K31" s="187">
        <f>SUM(K25:K29)</f>
        <v>0</v>
      </c>
      <c r="L31" s="206"/>
      <c r="M31" s="187">
        <f>SUM(M25:M29)</f>
        <v>6794219</v>
      </c>
      <c r="N31" s="103"/>
      <c r="O31" s="187">
        <f>SUM(O25:O29)</f>
        <v>27804316</v>
      </c>
      <c r="P31" s="103"/>
      <c r="Q31" s="187">
        <f>SUM(Q25:Q29)</f>
        <v>173686128</v>
      </c>
      <c r="R31" s="103"/>
      <c r="S31" s="187">
        <f>SUM(S25:S29)</f>
        <v>-13570353</v>
      </c>
      <c r="T31" s="103"/>
      <c r="U31" s="187">
        <f>SUM(U25:U29)</f>
        <v>-101637</v>
      </c>
      <c r="V31" s="103"/>
      <c r="W31" s="187">
        <f>SUM(W25:W29)</f>
        <v>793050638</v>
      </c>
      <c r="X31" s="103"/>
      <c r="Y31" s="187">
        <f>SUM(Y25:Y29)</f>
        <v>1522671</v>
      </c>
      <c r="Z31" s="97"/>
      <c r="AA31" s="187">
        <f>SUM(AA25:AA29)</f>
        <v>794573309</v>
      </c>
    </row>
    <row r="32" spans="1:27" ht="16.5" customHeight="1" thickTop="1" x14ac:dyDescent="0.2">
      <c r="A32" s="35"/>
      <c r="B32" s="35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AA32" s="63"/>
    </row>
    <row r="33" spans="1:27" ht="16.5" customHeight="1" x14ac:dyDescent="0.2">
      <c r="A33" s="35"/>
      <c r="B33" s="35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AA33" s="63"/>
    </row>
    <row r="34" spans="1:27" ht="16.5" customHeight="1" x14ac:dyDescent="0.2">
      <c r="A34" s="35"/>
      <c r="B34" s="35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AA34" s="63"/>
    </row>
    <row r="35" spans="1:27" ht="16.5" customHeight="1" x14ac:dyDescent="0.2">
      <c r="A35" s="35"/>
      <c r="B35" s="3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AA35" s="63"/>
    </row>
    <row r="36" spans="1:27" ht="16.5" customHeight="1" x14ac:dyDescent="0.2">
      <c r="A36" s="35"/>
      <c r="B36" s="35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AA36" s="63"/>
    </row>
    <row r="37" spans="1:27" ht="16.5" customHeight="1" x14ac:dyDescent="0.2">
      <c r="A37" s="35"/>
      <c r="B37" s="3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AA37" s="63"/>
    </row>
    <row r="38" spans="1:27" ht="16.5" customHeight="1" x14ac:dyDescent="0.2">
      <c r="A38" s="35"/>
      <c r="B38" s="35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AA38" s="63"/>
    </row>
    <row r="39" spans="1:27" ht="16.5" customHeight="1" x14ac:dyDescent="0.2">
      <c r="A39" s="35"/>
      <c r="B39" s="35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AA39" s="63"/>
    </row>
    <row r="40" spans="1:27" ht="23.25" customHeight="1" x14ac:dyDescent="0.2">
      <c r="A40" s="35"/>
      <c r="B40" s="35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AA40" s="63"/>
    </row>
    <row r="41" spans="1:27" ht="22.35" customHeight="1" x14ac:dyDescent="0.2">
      <c r="A41" s="39" t="s">
        <v>37</v>
      </c>
      <c r="B41" s="46"/>
      <c r="C41" s="47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46"/>
      <c r="R41" s="92"/>
      <c r="S41" s="92"/>
      <c r="T41" s="92"/>
      <c r="U41" s="92"/>
      <c r="V41" s="92"/>
      <c r="W41" s="92"/>
      <c r="X41" s="92"/>
      <c r="Y41" s="46"/>
      <c r="Z41" s="92"/>
      <c r="AA41" s="46"/>
    </row>
    <row r="72" spans="3:3" ht="19.350000000000001" customHeight="1" x14ac:dyDescent="0.2">
      <c r="C72" s="19">
        <v>10</v>
      </c>
    </row>
    <row r="111" spans="1:27" s="88" customFormat="1" ht="19.350000000000001" customHeight="1" x14ac:dyDescent="0.3">
      <c r="A111" s="6"/>
      <c r="B111" s="6"/>
      <c r="C111" s="19" t="s">
        <v>60</v>
      </c>
      <c r="O111" s="89"/>
      <c r="P111" s="89"/>
      <c r="Q111" s="6"/>
      <c r="R111" s="89"/>
      <c r="S111" s="89"/>
      <c r="T111" s="89"/>
      <c r="U111" s="89"/>
      <c r="V111" s="89"/>
      <c r="W111" s="89"/>
      <c r="X111" s="89"/>
      <c r="Y111" s="6"/>
      <c r="Z111" s="89"/>
      <c r="AA111" s="6"/>
    </row>
    <row r="135" spans="1:27" ht="19.350000000000001" customHeight="1" x14ac:dyDescent="0.2">
      <c r="E135" s="88">
        <v>173686128</v>
      </c>
      <c r="I135" s="88">
        <v>143669422</v>
      </c>
    </row>
    <row r="140" spans="1:27" ht="19.350000000000001" customHeight="1" x14ac:dyDescent="0.2">
      <c r="E140" s="88">
        <v>1522671</v>
      </c>
    </row>
    <row r="142" spans="1:27" s="88" customFormat="1" ht="19.350000000000001" customHeight="1" x14ac:dyDescent="0.3">
      <c r="A142" s="6"/>
      <c r="B142" s="6"/>
      <c r="C142" s="19"/>
      <c r="E142" s="88">
        <v>159488821</v>
      </c>
      <c r="O142" s="89"/>
      <c r="P142" s="89"/>
      <c r="Q142" s="6"/>
      <c r="R142" s="89"/>
      <c r="S142" s="89"/>
      <c r="T142" s="89"/>
      <c r="U142" s="89"/>
      <c r="V142" s="89"/>
      <c r="W142" s="89"/>
      <c r="X142" s="89"/>
      <c r="Y142" s="6"/>
      <c r="Z142" s="89"/>
      <c r="AA142" s="6"/>
    </row>
  </sheetData>
  <mergeCells count="6">
    <mergeCell ref="A2:B2"/>
    <mergeCell ref="E6:AA6"/>
    <mergeCell ref="E7:W7"/>
    <mergeCell ref="O8:Q8"/>
    <mergeCell ref="S8:U8"/>
    <mergeCell ref="E8:M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Normal="100" zoomScaleSheetLayoutView="90" workbookViewId="0">
      <selection activeCell="Q9" sqref="Q9"/>
    </sheetView>
  </sheetViews>
  <sheetFormatPr defaultColWidth="9.33203125" defaultRowHeight="19.350000000000001" customHeight="1" x14ac:dyDescent="0.2"/>
  <cols>
    <col min="1" max="1" width="1.5546875" style="6" customWidth="1"/>
    <col min="2" max="2" width="38" style="6" customWidth="1"/>
    <col min="3" max="3" width="5.33203125" style="19" customWidth="1"/>
    <col min="4" max="4" width="0.6640625" style="6" customWidth="1"/>
    <col min="5" max="5" width="12.6640625" style="22" customWidth="1"/>
    <col min="6" max="6" width="0.6640625" style="22" customWidth="1"/>
    <col min="7" max="7" width="11.44140625" style="22" customWidth="1"/>
    <col min="8" max="8" width="0.6640625" style="22" customWidth="1"/>
    <col min="9" max="9" width="13.6640625" style="22" customWidth="1"/>
    <col min="10" max="10" width="0.6640625" style="22" customWidth="1"/>
    <col min="11" max="11" width="11.6640625" style="32" customWidth="1"/>
    <col min="12" max="12" width="0.88671875" style="32" customWidth="1"/>
    <col min="13" max="13" width="11.6640625" style="32" customWidth="1"/>
    <col min="14" max="14" width="0.6640625" style="32" customWidth="1"/>
    <col min="15" max="15" width="13.6640625" style="32" customWidth="1"/>
    <col min="16" max="16" width="0.6640625" style="32" customWidth="1"/>
    <col min="17" max="17" width="14.6640625" style="32" customWidth="1"/>
    <col min="18" max="18" width="0.6640625" style="225" customWidth="1"/>
    <col min="19" max="19" width="12.6640625" style="225" customWidth="1"/>
    <col min="20" max="16384" width="9.33203125" style="225"/>
  </cols>
  <sheetData>
    <row r="1" spans="1:19" ht="16.5" customHeight="1" x14ac:dyDescent="0.2">
      <c r="A1" s="1" t="s">
        <v>0</v>
      </c>
      <c r="B1" s="1"/>
      <c r="C1" s="176"/>
      <c r="D1" s="1"/>
    </row>
    <row r="2" spans="1:19" ht="16.5" customHeight="1" x14ac:dyDescent="0.2">
      <c r="A2" s="1" t="s">
        <v>142</v>
      </c>
      <c r="B2" s="1"/>
      <c r="C2" s="25"/>
      <c r="D2" s="35"/>
      <c r="E2" s="35"/>
      <c r="F2" s="35"/>
      <c r="G2" s="35"/>
      <c r="H2" s="35"/>
      <c r="I2" s="35"/>
      <c r="J2" s="35"/>
    </row>
    <row r="3" spans="1:19" ht="16.5" customHeight="1" x14ac:dyDescent="0.2">
      <c r="A3" s="90" t="s">
        <v>104</v>
      </c>
      <c r="B3" s="90"/>
      <c r="C3" s="178"/>
      <c r="D3" s="90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  <c r="P3" s="92"/>
      <c r="Q3" s="46"/>
      <c r="R3" s="92"/>
      <c r="S3" s="46"/>
    </row>
    <row r="4" spans="1:19" ht="16.5" customHeight="1" x14ac:dyDescent="0.2">
      <c r="A4" s="222"/>
      <c r="B4" s="222"/>
      <c r="C4" s="25"/>
      <c r="D4" s="222"/>
      <c r="E4" s="88"/>
      <c r="F4" s="88"/>
      <c r="G4" s="88"/>
      <c r="H4" s="88"/>
      <c r="I4" s="88"/>
      <c r="J4" s="88"/>
      <c r="K4" s="88"/>
      <c r="L4" s="88"/>
      <c r="M4" s="88"/>
      <c r="N4" s="88"/>
      <c r="O4" s="89"/>
      <c r="P4" s="89"/>
      <c r="Q4" s="6"/>
      <c r="R4" s="89"/>
      <c r="S4" s="6"/>
    </row>
    <row r="5" spans="1:19" ht="16.5" customHeight="1" x14ac:dyDescent="0.2">
      <c r="A5" s="222"/>
      <c r="B5" s="222"/>
      <c r="C5" s="25"/>
      <c r="D5" s="222"/>
    </row>
    <row r="6" spans="1:19" ht="16.5" customHeight="1" x14ac:dyDescent="0.2">
      <c r="A6" s="222"/>
      <c r="B6" s="222"/>
      <c r="C6" s="25"/>
      <c r="D6" s="222"/>
      <c r="E6" s="281" t="s">
        <v>143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</row>
    <row r="7" spans="1:19" ht="16.5" customHeight="1" x14ac:dyDescent="0.2">
      <c r="C7" s="25"/>
      <c r="E7" s="283" t="s">
        <v>108</v>
      </c>
      <c r="F7" s="283"/>
      <c r="G7" s="283"/>
      <c r="H7" s="283"/>
      <c r="I7" s="283"/>
      <c r="J7" s="283"/>
      <c r="K7" s="283"/>
      <c r="L7" s="283"/>
      <c r="M7" s="283"/>
      <c r="N7" s="225"/>
      <c r="O7" s="282" t="s">
        <v>109</v>
      </c>
      <c r="P7" s="282"/>
      <c r="Q7" s="282"/>
    </row>
    <row r="8" spans="1:19" ht="16.5" customHeight="1" x14ac:dyDescent="0.2">
      <c r="E8" s="55" t="s">
        <v>112</v>
      </c>
      <c r="F8" s="55"/>
      <c r="G8" s="55" t="s">
        <v>113</v>
      </c>
      <c r="H8" s="55"/>
      <c r="I8" s="55" t="s">
        <v>114</v>
      </c>
      <c r="K8" s="55"/>
      <c r="L8" s="55"/>
      <c r="M8" s="55"/>
      <c r="N8" s="225"/>
      <c r="O8" s="221"/>
      <c r="P8" s="221"/>
      <c r="Q8" s="221"/>
    </row>
    <row r="9" spans="1:19" ht="16.5" customHeight="1" x14ac:dyDescent="0.2">
      <c r="E9" s="55" t="s">
        <v>118</v>
      </c>
      <c r="F9" s="55"/>
      <c r="G9" s="55" t="s">
        <v>119</v>
      </c>
      <c r="H9" s="55"/>
      <c r="I9" s="55" t="s">
        <v>120</v>
      </c>
      <c r="J9" s="123"/>
      <c r="K9" s="55"/>
      <c r="L9" s="55"/>
      <c r="M9" s="55" t="s">
        <v>203</v>
      </c>
      <c r="N9" s="225"/>
      <c r="O9" s="124" t="s">
        <v>121</v>
      </c>
      <c r="P9" s="123"/>
      <c r="Q9" s="123"/>
      <c r="S9" s="55"/>
    </row>
    <row r="10" spans="1:19" ht="16.5" customHeight="1" x14ac:dyDescent="0.2">
      <c r="E10" s="55" t="s">
        <v>127</v>
      </c>
      <c r="F10" s="55"/>
      <c r="G10" s="55" t="s">
        <v>128</v>
      </c>
      <c r="H10" s="55"/>
      <c r="I10" s="55" t="s">
        <v>129</v>
      </c>
      <c r="J10" s="123"/>
      <c r="K10" s="55" t="s">
        <v>75</v>
      </c>
      <c r="L10" s="55"/>
      <c r="M10" s="55" t="s">
        <v>204</v>
      </c>
      <c r="N10" s="225"/>
      <c r="O10" s="125" t="s">
        <v>130</v>
      </c>
      <c r="P10" s="123"/>
      <c r="Q10" s="126" t="s">
        <v>78</v>
      </c>
      <c r="S10" s="55" t="s">
        <v>83</v>
      </c>
    </row>
    <row r="11" spans="1:19" ht="16.5" customHeight="1" x14ac:dyDescent="0.2">
      <c r="C11" s="226" t="s">
        <v>60</v>
      </c>
      <c r="E11" s="127" t="s">
        <v>11</v>
      </c>
      <c r="F11" s="55"/>
      <c r="G11" s="127" t="s">
        <v>11</v>
      </c>
      <c r="H11" s="55"/>
      <c r="I11" s="127" t="s">
        <v>11</v>
      </c>
      <c r="J11" s="123"/>
      <c r="K11" s="127" t="s">
        <v>11</v>
      </c>
      <c r="L11" s="55"/>
      <c r="M11" s="127" t="s">
        <v>11</v>
      </c>
      <c r="N11" s="225"/>
      <c r="O11" s="127" t="s">
        <v>11</v>
      </c>
      <c r="P11" s="123"/>
      <c r="Q11" s="127" t="s">
        <v>11</v>
      </c>
      <c r="S11" s="127" t="s">
        <v>11</v>
      </c>
    </row>
    <row r="12" spans="1:19" ht="16.5" customHeight="1" x14ac:dyDescent="0.2">
      <c r="G12" s="32"/>
      <c r="J12" s="32"/>
      <c r="N12" s="22"/>
      <c r="O12" s="22"/>
      <c r="P12" s="22"/>
    </row>
    <row r="13" spans="1:19" ht="16.5" customHeight="1" x14ac:dyDescent="0.2">
      <c r="A13" s="128" t="s">
        <v>134</v>
      </c>
      <c r="B13" s="35"/>
      <c r="D13" s="35"/>
      <c r="E13" s="129">
        <v>343199962</v>
      </c>
      <c r="F13" s="129"/>
      <c r="G13" s="129">
        <v>123546680</v>
      </c>
      <c r="H13" s="129"/>
      <c r="I13" s="129">
        <v>2028369</v>
      </c>
      <c r="J13" s="130"/>
      <c r="K13" s="129">
        <v>6794219</v>
      </c>
      <c r="L13" s="129"/>
      <c r="M13" s="129">
        <v>0</v>
      </c>
      <c r="N13" s="130"/>
      <c r="O13" s="129">
        <v>25741054</v>
      </c>
      <c r="P13" s="22"/>
      <c r="Q13" s="129">
        <v>129438274</v>
      </c>
      <c r="S13" s="129">
        <f>SUM(E13:Q13)</f>
        <v>630748558</v>
      </c>
    </row>
    <row r="14" spans="1:19" ht="16.5" customHeight="1" x14ac:dyDescent="0.2">
      <c r="A14" s="128" t="s">
        <v>135</v>
      </c>
      <c r="B14" s="35"/>
      <c r="D14" s="35"/>
      <c r="E14" s="129"/>
      <c r="F14" s="129"/>
      <c r="G14" s="129"/>
      <c r="H14" s="129"/>
      <c r="I14" s="129"/>
      <c r="J14" s="130"/>
      <c r="K14" s="129"/>
      <c r="L14" s="129"/>
      <c r="M14" s="129"/>
      <c r="N14" s="130"/>
      <c r="O14" s="129"/>
      <c r="P14" s="22"/>
      <c r="Q14" s="129"/>
      <c r="S14" s="129"/>
    </row>
    <row r="15" spans="1:19" ht="16.5" customHeight="1" x14ac:dyDescent="0.2">
      <c r="A15" s="228" t="s">
        <v>136</v>
      </c>
      <c r="B15" s="35"/>
      <c r="D15" s="35"/>
      <c r="E15" s="129">
        <v>31355070</v>
      </c>
      <c r="F15" s="129"/>
      <c r="G15" s="129">
        <v>100336222</v>
      </c>
      <c r="H15" s="129"/>
      <c r="I15" s="129">
        <v>0</v>
      </c>
      <c r="J15" s="130"/>
      <c r="K15" s="129">
        <v>0</v>
      </c>
      <c r="L15" s="129"/>
      <c r="M15" s="129">
        <v>0</v>
      </c>
      <c r="N15" s="130"/>
      <c r="O15" s="129">
        <v>0</v>
      </c>
      <c r="P15" s="22"/>
      <c r="Q15" s="129">
        <v>0</v>
      </c>
      <c r="S15" s="129">
        <f>SUM(E15:Q15)</f>
        <v>131691292</v>
      </c>
    </row>
    <row r="16" spans="1:19" ht="16.5" customHeight="1" x14ac:dyDescent="0.2">
      <c r="A16" s="228" t="s">
        <v>137</v>
      </c>
      <c r="B16" s="35"/>
      <c r="D16" s="35"/>
      <c r="E16" s="129">
        <v>0</v>
      </c>
      <c r="F16" s="129"/>
      <c r="G16" s="129">
        <v>0</v>
      </c>
      <c r="H16" s="129"/>
      <c r="I16" s="129">
        <v>0</v>
      </c>
      <c r="J16" s="130"/>
      <c r="K16" s="129">
        <v>0</v>
      </c>
      <c r="L16" s="129"/>
      <c r="M16" s="129">
        <v>0</v>
      </c>
      <c r="N16" s="130"/>
      <c r="O16" s="129">
        <v>0</v>
      </c>
      <c r="P16" s="22"/>
      <c r="Q16" s="129">
        <v>-20591998</v>
      </c>
      <c r="S16" s="129">
        <f>SUM(E16:Q16)</f>
        <v>-20591998</v>
      </c>
    </row>
    <row r="17" spans="1:19" ht="16.5" customHeight="1" x14ac:dyDescent="0.2">
      <c r="A17" s="228" t="s">
        <v>138</v>
      </c>
      <c r="B17" s="35"/>
      <c r="D17" s="35"/>
      <c r="E17" s="129">
        <v>0</v>
      </c>
      <c r="F17" s="129"/>
      <c r="G17" s="129">
        <v>0</v>
      </c>
      <c r="H17" s="129"/>
      <c r="I17" s="129">
        <v>-2028369</v>
      </c>
      <c r="J17" s="130"/>
      <c r="K17" s="129">
        <v>0</v>
      </c>
      <c r="L17" s="129"/>
      <c r="M17" s="129">
        <v>0</v>
      </c>
      <c r="N17" s="130"/>
      <c r="O17" s="129">
        <v>0</v>
      </c>
      <c r="P17" s="22"/>
      <c r="Q17" s="129">
        <v>2028369</v>
      </c>
      <c r="S17" s="129">
        <f>SUM(E17:Q17)</f>
        <v>0</v>
      </c>
    </row>
    <row r="18" spans="1:19" ht="16.5" customHeight="1" x14ac:dyDescent="0.2">
      <c r="A18" s="229" t="s">
        <v>97</v>
      </c>
      <c r="E18" s="201">
        <v>0</v>
      </c>
      <c r="F18" s="129"/>
      <c r="G18" s="201">
        <v>0</v>
      </c>
      <c r="H18" s="129"/>
      <c r="I18" s="201">
        <v>0</v>
      </c>
      <c r="J18" s="130"/>
      <c r="K18" s="201">
        <v>0</v>
      </c>
      <c r="L18" s="129"/>
      <c r="M18" s="201">
        <v>0</v>
      </c>
      <c r="N18" s="22"/>
      <c r="O18" s="201">
        <v>0</v>
      </c>
      <c r="P18" s="22"/>
      <c r="Q18" s="201">
        <v>28363624</v>
      </c>
      <c r="S18" s="201">
        <f>SUM(E18:Q18)</f>
        <v>28363624</v>
      </c>
    </row>
    <row r="19" spans="1:19" ht="16.5" customHeight="1" x14ac:dyDescent="0.2">
      <c r="E19" s="129"/>
      <c r="F19" s="129"/>
      <c r="G19" s="129"/>
      <c r="H19" s="129"/>
      <c r="I19" s="129"/>
      <c r="J19" s="131"/>
      <c r="K19" s="129"/>
      <c r="L19" s="129"/>
      <c r="M19" s="129"/>
      <c r="N19" s="63"/>
      <c r="O19" s="129"/>
      <c r="P19" s="22"/>
      <c r="Q19" s="129"/>
      <c r="S19" s="129"/>
    </row>
    <row r="20" spans="1:19" ht="16.5" customHeight="1" thickBot="1" x14ac:dyDescent="0.25">
      <c r="A20" s="227" t="s">
        <v>139</v>
      </c>
      <c r="B20" s="35"/>
      <c r="D20" s="35"/>
      <c r="E20" s="202">
        <f>SUM(E13:E19)</f>
        <v>374555032</v>
      </c>
      <c r="F20" s="129"/>
      <c r="G20" s="202">
        <f>SUM(G13:G19)</f>
        <v>223882902</v>
      </c>
      <c r="H20" s="129"/>
      <c r="I20" s="202">
        <f>SUM(I13:I19)</f>
        <v>0</v>
      </c>
      <c r="K20" s="202">
        <f>SUM(K13:K19)</f>
        <v>6794219</v>
      </c>
      <c r="L20" s="129"/>
      <c r="M20" s="202">
        <f>SUM(M13:M19)</f>
        <v>0</v>
      </c>
      <c r="N20" s="22"/>
      <c r="O20" s="202">
        <f>SUM(O13:O19)</f>
        <v>25741054</v>
      </c>
      <c r="P20" s="22"/>
      <c r="Q20" s="202">
        <f>SUM(Q13:Q19)</f>
        <v>139238269</v>
      </c>
      <c r="S20" s="202">
        <f>SUM(S13:S19)</f>
        <v>770211476</v>
      </c>
    </row>
    <row r="21" spans="1:19" ht="16.5" customHeight="1" thickTop="1" x14ac:dyDescent="0.2">
      <c r="A21" s="35"/>
      <c r="B21" s="35"/>
      <c r="D21" s="35"/>
      <c r="K21" s="22"/>
      <c r="L21" s="22"/>
      <c r="M21" s="22"/>
      <c r="N21" s="22"/>
      <c r="O21" s="22"/>
      <c r="P21" s="22"/>
      <c r="Q21" s="22"/>
    </row>
    <row r="22" spans="1:19" ht="16.5" customHeight="1" x14ac:dyDescent="0.2">
      <c r="A22" s="35"/>
      <c r="B22" s="35"/>
      <c r="D22" s="35"/>
      <c r="K22" s="22"/>
      <c r="L22" s="22"/>
      <c r="M22" s="22"/>
      <c r="N22" s="22"/>
      <c r="O22" s="22"/>
      <c r="P22" s="22"/>
      <c r="Q22" s="22"/>
    </row>
    <row r="23" spans="1:19" ht="16.5" customHeight="1" x14ac:dyDescent="0.2">
      <c r="A23" s="128" t="s">
        <v>140</v>
      </c>
      <c r="B23" s="35"/>
      <c r="D23" s="35"/>
      <c r="E23" s="132">
        <v>374555032</v>
      </c>
      <c r="F23" s="129"/>
      <c r="G23" s="132">
        <v>223882902</v>
      </c>
      <c r="H23" s="129"/>
      <c r="I23" s="132" t="s">
        <v>205</v>
      </c>
      <c r="J23" s="130"/>
      <c r="K23" s="132">
        <v>6794219</v>
      </c>
      <c r="L23" s="129"/>
      <c r="M23" s="132" t="s">
        <v>205</v>
      </c>
      <c r="N23" s="130"/>
      <c r="O23" s="132">
        <v>27804316</v>
      </c>
      <c r="P23" s="22"/>
      <c r="Q23" s="132">
        <v>125558455</v>
      </c>
      <c r="S23" s="132">
        <v>758594924</v>
      </c>
    </row>
    <row r="24" spans="1:19" ht="16.5" customHeight="1" x14ac:dyDescent="0.2">
      <c r="A24" s="128" t="s">
        <v>135</v>
      </c>
      <c r="B24" s="35"/>
      <c r="D24" s="35"/>
      <c r="E24" s="132"/>
      <c r="F24" s="129"/>
      <c r="G24" s="132"/>
      <c r="H24" s="129"/>
      <c r="I24" s="132"/>
      <c r="J24" s="130"/>
      <c r="K24" s="132"/>
      <c r="L24" s="129"/>
      <c r="M24" s="132"/>
      <c r="N24" s="130"/>
      <c r="O24" s="132"/>
      <c r="P24" s="22"/>
      <c r="Q24" s="132"/>
      <c r="S24" s="132"/>
    </row>
    <row r="25" spans="1:19" ht="16.5" customHeight="1" x14ac:dyDescent="0.2">
      <c r="A25" s="228" t="s">
        <v>136</v>
      </c>
      <c r="B25" s="35"/>
      <c r="C25" s="19">
        <v>11</v>
      </c>
      <c r="D25" s="35"/>
      <c r="E25" s="233">
        <v>5</v>
      </c>
      <c r="F25" s="157"/>
      <c r="G25" s="233">
        <v>26</v>
      </c>
      <c r="H25" s="157"/>
      <c r="I25" s="233" t="s">
        <v>205</v>
      </c>
      <c r="J25" s="130"/>
      <c r="K25" s="233" t="s">
        <v>205</v>
      </c>
      <c r="L25" s="157"/>
      <c r="M25" s="233" t="s">
        <v>205</v>
      </c>
      <c r="N25" s="130"/>
      <c r="O25" s="233" t="s">
        <v>205</v>
      </c>
      <c r="P25" s="22"/>
      <c r="Q25" s="233" t="s">
        <v>205</v>
      </c>
      <c r="R25" s="177"/>
      <c r="S25" s="233">
        <v>31</v>
      </c>
    </row>
    <row r="26" spans="1:19" ht="16.5" customHeight="1" x14ac:dyDescent="0.2">
      <c r="A26" s="228" t="s">
        <v>208</v>
      </c>
      <c r="B26" s="35"/>
      <c r="C26" s="19">
        <v>11</v>
      </c>
      <c r="D26" s="35"/>
      <c r="E26" s="233" t="s">
        <v>205</v>
      </c>
      <c r="F26" s="157"/>
      <c r="G26" s="233" t="s">
        <v>205</v>
      </c>
      <c r="H26" s="157"/>
      <c r="I26" s="233" t="s">
        <v>205</v>
      </c>
      <c r="J26" s="130"/>
      <c r="K26" s="233">
        <v>-6794219</v>
      </c>
      <c r="L26" s="157"/>
      <c r="M26" s="233">
        <v>6794219</v>
      </c>
      <c r="N26" s="130"/>
      <c r="O26" s="233" t="s">
        <v>205</v>
      </c>
      <c r="P26" s="22"/>
      <c r="Q26" s="233" t="s">
        <v>205</v>
      </c>
      <c r="R26" s="177"/>
      <c r="S26" s="233" t="s">
        <v>205</v>
      </c>
    </row>
    <row r="27" spans="1:19" ht="16.5" customHeight="1" x14ac:dyDescent="0.2">
      <c r="A27" s="229" t="s">
        <v>97</v>
      </c>
      <c r="E27" s="234" t="s">
        <v>205</v>
      </c>
      <c r="F27" s="157"/>
      <c r="G27" s="234" t="s">
        <v>205</v>
      </c>
      <c r="H27" s="157"/>
      <c r="I27" s="234" t="s">
        <v>205</v>
      </c>
      <c r="J27" s="130"/>
      <c r="K27" s="234" t="s">
        <v>205</v>
      </c>
      <c r="L27" s="157"/>
      <c r="M27" s="234" t="s">
        <v>205</v>
      </c>
      <c r="N27" s="130"/>
      <c r="O27" s="234" t="s">
        <v>205</v>
      </c>
      <c r="P27" s="22"/>
      <c r="Q27" s="234">
        <v>18110967</v>
      </c>
      <c r="R27" s="177"/>
      <c r="S27" s="234">
        <v>18110967</v>
      </c>
    </row>
    <row r="28" spans="1:19" ht="16.5" customHeight="1" x14ac:dyDescent="0.2">
      <c r="E28" s="132"/>
      <c r="F28" s="129"/>
      <c r="G28" s="132"/>
      <c r="H28" s="129"/>
      <c r="I28" s="132"/>
      <c r="J28" s="131"/>
      <c r="K28" s="132"/>
      <c r="L28" s="132"/>
      <c r="M28" s="132"/>
      <c r="N28" s="63"/>
      <c r="O28" s="132"/>
      <c r="P28" s="22"/>
      <c r="Q28" s="132"/>
      <c r="S28" s="132"/>
    </row>
    <row r="29" spans="1:19" ht="16.5" customHeight="1" thickBot="1" x14ac:dyDescent="0.25">
      <c r="A29" s="227" t="s">
        <v>141</v>
      </c>
      <c r="B29" s="35"/>
      <c r="D29" s="35"/>
      <c r="E29" s="133">
        <f>SUM(E23:E28)</f>
        <v>374555037</v>
      </c>
      <c r="F29" s="129"/>
      <c r="G29" s="133">
        <f>SUM(G23:G28)</f>
        <v>223882928</v>
      </c>
      <c r="H29" s="129"/>
      <c r="I29" s="133">
        <f>SUM(I23:I28)</f>
        <v>0</v>
      </c>
      <c r="K29" s="133">
        <f>SUM(K23:K28)</f>
        <v>0</v>
      </c>
      <c r="L29" s="132"/>
      <c r="M29" s="133">
        <f>SUM(M23:M28)</f>
        <v>6794219</v>
      </c>
      <c r="N29" s="22"/>
      <c r="O29" s="133">
        <f>SUM(O23:O28)</f>
        <v>27804316</v>
      </c>
      <c r="P29" s="22"/>
      <c r="Q29" s="133">
        <f>SUM(Q23:Q28)</f>
        <v>143669422</v>
      </c>
      <c r="S29" s="133">
        <f>SUM(S23:S28)</f>
        <v>776705922</v>
      </c>
    </row>
    <row r="30" spans="1:19" ht="16.5" customHeight="1" thickTop="1" x14ac:dyDescent="0.2">
      <c r="A30" s="35"/>
      <c r="B30" s="35"/>
      <c r="D30" s="35"/>
      <c r="K30" s="22"/>
      <c r="L30" s="22"/>
      <c r="M30" s="22"/>
      <c r="N30" s="22"/>
      <c r="O30" s="22"/>
      <c r="P30" s="22"/>
      <c r="Q30" s="22"/>
    </row>
    <row r="31" spans="1:19" ht="16.5" customHeight="1" x14ac:dyDescent="0.2">
      <c r="A31" s="35"/>
      <c r="B31" s="35"/>
      <c r="D31" s="35"/>
      <c r="K31" s="22"/>
      <c r="L31" s="22"/>
      <c r="M31" s="22"/>
      <c r="N31" s="22"/>
      <c r="O31" s="22"/>
      <c r="P31" s="22"/>
      <c r="Q31" s="22"/>
    </row>
    <row r="32" spans="1:19" ht="16.5" customHeight="1" x14ac:dyDescent="0.2">
      <c r="A32" s="35"/>
      <c r="B32" s="35"/>
      <c r="D32" s="35"/>
      <c r="K32" s="22"/>
      <c r="L32" s="22"/>
      <c r="M32" s="22"/>
      <c r="N32" s="22"/>
      <c r="O32" s="22"/>
      <c r="P32" s="22"/>
      <c r="Q32" s="22"/>
    </row>
    <row r="33" spans="1:19" ht="16.5" customHeight="1" x14ac:dyDescent="0.2">
      <c r="A33" s="35"/>
      <c r="B33" s="35"/>
      <c r="D33" s="35"/>
      <c r="K33" s="22"/>
      <c r="L33" s="22"/>
      <c r="M33" s="22"/>
      <c r="N33" s="22"/>
      <c r="O33" s="22"/>
      <c r="P33" s="22"/>
      <c r="Q33" s="22"/>
    </row>
    <row r="34" spans="1:19" ht="13.5" customHeight="1" x14ac:dyDescent="0.2">
      <c r="A34" s="35"/>
      <c r="B34" s="35"/>
      <c r="D34" s="35"/>
      <c r="K34" s="22"/>
      <c r="L34" s="22"/>
      <c r="M34" s="22"/>
      <c r="N34" s="22"/>
      <c r="O34" s="22"/>
      <c r="P34" s="22"/>
      <c r="Q34" s="22"/>
    </row>
    <row r="35" spans="1:19" ht="15" customHeight="1" x14ac:dyDescent="0.2">
      <c r="A35" s="35"/>
      <c r="B35" s="35"/>
      <c r="D35" s="35"/>
      <c r="K35" s="22"/>
      <c r="L35" s="22"/>
      <c r="M35" s="22"/>
      <c r="N35" s="22"/>
      <c r="O35" s="22"/>
      <c r="P35" s="22"/>
      <c r="Q35" s="22"/>
    </row>
    <row r="36" spans="1:19" ht="22.35" customHeight="1" x14ac:dyDescent="0.2">
      <c r="A36" s="39" t="s">
        <v>37</v>
      </c>
      <c r="B36" s="46"/>
      <c r="C36" s="47"/>
      <c r="D36" s="46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230"/>
      <c r="S36" s="42"/>
    </row>
    <row r="37" spans="1:19" ht="19.350000000000001" customHeight="1" x14ac:dyDescent="0.2">
      <c r="C37" s="25"/>
    </row>
    <row r="72" spans="3:3" ht="19.350000000000001" customHeight="1" x14ac:dyDescent="0.2">
      <c r="C72" s="19">
        <v>10</v>
      </c>
    </row>
    <row r="109" spans="3:19" s="6" customFormat="1" ht="19.350000000000001" customHeight="1" x14ac:dyDescent="0.2">
      <c r="C109" s="19" t="s">
        <v>60</v>
      </c>
      <c r="E109" s="22"/>
      <c r="F109" s="22"/>
      <c r="G109" s="22"/>
      <c r="H109" s="22"/>
      <c r="I109" s="22"/>
      <c r="J109" s="22"/>
      <c r="K109" s="32"/>
      <c r="L109" s="32"/>
      <c r="M109" s="32"/>
      <c r="N109" s="32"/>
      <c r="O109" s="32"/>
      <c r="P109" s="32"/>
      <c r="Q109" s="32"/>
      <c r="R109" s="225"/>
      <c r="S109" s="225"/>
    </row>
    <row r="135" spans="1:19" ht="19.350000000000001" customHeight="1" x14ac:dyDescent="0.2">
      <c r="E135" s="22">
        <v>173686128</v>
      </c>
      <c r="I135" s="22">
        <v>143669422</v>
      </c>
    </row>
    <row r="140" spans="1:19" ht="19.350000000000001" customHeight="1" x14ac:dyDescent="0.2">
      <c r="E140" s="22">
        <v>1522671</v>
      </c>
    </row>
    <row r="141" spans="1:19" s="22" customFormat="1" ht="19.350000000000001" customHeight="1" x14ac:dyDescent="0.2">
      <c r="A141" s="6"/>
      <c r="B141" s="6"/>
      <c r="C141" s="19"/>
      <c r="D141" s="6"/>
      <c r="E141" s="22">
        <v>159488821</v>
      </c>
      <c r="K141" s="32"/>
      <c r="L141" s="32"/>
      <c r="M141" s="32"/>
      <c r="N141" s="32"/>
      <c r="O141" s="32"/>
      <c r="P141" s="32"/>
      <c r="Q141" s="32"/>
      <c r="R141" s="225"/>
      <c r="S141" s="225"/>
    </row>
  </sheetData>
  <mergeCells count="3">
    <mergeCell ref="E6:S6"/>
    <mergeCell ref="O7:Q7"/>
    <mergeCell ref="E7:M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topLeftCell="A109" zoomScaleNormal="100" zoomScaleSheetLayoutView="85" zoomScalePageLayoutView="110" workbookViewId="0">
      <selection activeCell="H126" sqref="H126"/>
    </sheetView>
  </sheetViews>
  <sheetFormatPr defaultColWidth="9.33203125" defaultRowHeight="19.350000000000001" customHeight="1" x14ac:dyDescent="0.3"/>
  <cols>
    <col min="1" max="3" width="1.5546875" style="237" customWidth="1"/>
    <col min="4" max="4" width="9.33203125" style="237"/>
    <col min="5" max="5" width="32.109375" style="237" customWidth="1"/>
    <col min="6" max="6" width="5.44140625" style="237" customWidth="1"/>
    <col min="7" max="7" width="0.5546875" style="237" customWidth="1"/>
    <col min="8" max="8" width="12" style="240" customWidth="1"/>
    <col min="9" max="9" width="0.5546875" style="240" customWidth="1"/>
    <col min="10" max="10" width="12" style="240" customWidth="1"/>
    <col min="11" max="11" width="0.5546875" style="240" customWidth="1"/>
    <col min="12" max="12" width="12" style="240" customWidth="1"/>
    <col min="13" max="13" width="0.5546875" style="240" customWidth="1"/>
    <col min="14" max="14" width="12" style="240" customWidth="1"/>
    <col min="15" max="16384" width="9.33203125" style="237"/>
  </cols>
  <sheetData>
    <row r="1" spans="1:14" ht="16.5" customHeight="1" x14ac:dyDescent="0.3">
      <c r="A1" s="1" t="s">
        <v>0</v>
      </c>
      <c r="B1" s="104"/>
      <c r="C1" s="104"/>
      <c r="D1" s="104"/>
    </row>
    <row r="2" spans="1:14" ht="16.5" customHeight="1" x14ac:dyDescent="0.3">
      <c r="A2" s="104" t="s">
        <v>144</v>
      </c>
      <c r="B2" s="104"/>
      <c r="C2" s="104"/>
      <c r="D2" s="104"/>
    </row>
    <row r="3" spans="1:14" ht="16.5" customHeight="1" x14ac:dyDescent="0.3">
      <c r="A3" s="231" t="s">
        <v>104</v>
      </c>
      <c r="B3" s="105"/>
      <c r="C3" s="105"/>
      <c r="D3" s="105"/>
      <c r="E3" s="241"/>
      <c r="F3" s="241"/>
      <c r="G3" s="241"/>
      <c r="H3" s="242"/>
      <c r="I3" s="242"/>
      <c r="J3" s="242"/>
      <c r="K3" s="242"/>
      <c r="L3" s="242"/>
      <c r="M3" s="242"/>
      <c r="N3" s="242"/>
    </row>
    <row r="4" spans="1:14" ht="15" customHeight="1" x14ac:dyDescent="0.3">
      <c r="A4" s="104"/>
      <c r="B4" s="104"/>
      <c r="C4" s="104"/>
      <c r="D4" s="104"/>
    </row>
    <row r="5" spans="1:14" ht="15" customHeight="1" x14ac:dyDescent="0.3"/>
    <row r="6" spans="1:14" ht="15" customHeight="1" x14ac:dyDescent="0.3">
      <c r="H6" s="287" t="s">
        <v>3</v>
      </c>
      <c r="I6" s="287"/>
      <c r="J6" s="287"/>
      <c r="K6" s="106"/>
      <c r="L6" s="287" t="s">
        <v>4</v>
      </c>
      <c r="M6" s="287"/>
      <c r="N6" s="287"/>
    </row>
    <row r="7" spans="1:14" ht="15" customHeight="1" x14ac:dyDescent="0.3">
      <c r="H7" s="286" t="s">
        <v>5</v>
      </c>
      <c r="I7" s="286"/>
      <c r="J7" s="286"/>
      <c r="K7" s="107"/>
      <c r="L7" s="286" t="s">
        <v>5</v>
      </c>
      <c r="M7" s="286"/>
      <c r="N7" s="286"/>
    </row>
    <row r="8" spans="1:14" ht="16.5" customHeight="1" x14ac:dyDescent="0.3">
      <c r="H8" s="5" t="s">
        <v>6</v>
      </c>
      <c r="I8" s="108"/>
      <c r="J8" s="5" t="s">
        <v>6</v>
      </c>
      <c r="K8" s="27"/>
      <c r="L8" s="109" t="s">
        <v>6</v>
      </c>
      <c r="M8" s="56"/>
      <c r="N8" s="109" t="s">
        <v>6</v>
      </c>
    </row>
    <row r="9" spans="1:14" ht="16.5" customHeight="1" x14ac:dyDescent="0.3">
      <c r="H9" s="57">
        <v>2024</v>
      </c>
      <c r="I9" s="58"/>
      <c r="J9" s="57">
        <v>2023</v>
      </c>
      <c r="K9" s="59"/>
      <c r="L9" s="57">
        <v>2024</v>
      </c>
      <c r="M9" s="58"/>
      <c r="N9" s="57">
        <v>2023</v>
      </c>
    </row>
    <row r="10" spans="1:14" ht="16.5" customHeight="1" x14ac:dyDescent="0.3">
      <c r="F10" s="110" t="s">
        <v>60</v>
      </c>
      <c r="H10" s="16" t="s">
        <v>11</v>
      </c>
      <c r="I10" s="188"/>
      <c r="J10" s="16" t="s">
        <v>11</v>
      </c>
      <c r="K10" s="188"/>
      <c r="L10" s="17" t="s">
        <v>11</v>
      </c>
      <c r="M10" s="18"/>
      <c r="N10" s="17" t="s">
        <v>11</v>
      </c>
    </row>
    <row r="11" spans="1:14" ht="16.5" customHeight="1" x14ac:dyDescent="0.3">
      <c r="F11" s="111"/>
      <c r="H11" s="112"/>
      <c r="I11" s="188"/>
      <c r="J11" s="198"/>
      <c r="K11" s="188"/>
      <c r="L11" s="113"/>
      <c r="M11" s="18"/>
      <c r="N11" s="200"/>
    </row>
    <row r="12" spans="1:14" ht="16.5" customHeight="1" x14ac:dyDescent="0.3">
      <c r="A12" s="284" t="s">
        <v>145</v>
      </c>
      <c r="B12" s="284"/>
      <c r="C12" s="284"/>
      <c r="D12" s="284"/>
      <c r="E12" s="284"/>
      <c r="F12" s="224"/>
      <c r="G12" s="224"/>
      <c r="H12" s="60"/>
      <c r="J12" s="135"/>
      <c r="L12" s="60"/>
      <c r="N12" s="135"/>
    </row>
    <row r="13" spans="1:14" ht="16.5" customHeight="1" x14ac:dyDescent="0.3">
      <c r="A13" s="285" t="s">
        <v>146</v>
      </c>
      <c r="B13" s="285"/>
      <c r="C13" s="285"/>
      <c r="D13" s="285"/>
      <c r="E13" s="285"/>
      <c r="F13" s="243"/>
      <c r="G13" s="243"/>
      <c r="H13" s="60">
        <v>20158293</v>
      </c>
      <c r="J13" s="135">
        <v>47905996</v>
      </c>
      <c r="L13" s="60">
        <v>22847731</v>
      </c>
      <c r="N13" s="135">
        <v>35637047</v>
      </c>
    </row>
    <row r="14" spans="1:14" ht="16.5" customHeight="1" x14ac:dyDescent="0.3">
      <c r="A14" s="288" t="s">
        <v>147</v>
      </c>
      <c r="B14" s="288"/>
      <c r="C14" s="288"/>
      <c r="D14" s="288"/>
      <c r="E14" s="288"/>
      <c r="F14" s="244"/>
      <c r="G14" s="244"/>
      <c r="H14" s="60"/>
      <c r="J14" s="135"/>
      <c r="L14" s="245"/>
    </row>
    <row r="15" spans="1:14" ht="16.5" customHeight="1" x14ac:dyDescent="0.3">
      <c r="B15" s="237" t="s">
        <v>148</v>
      </c>
      <c r="F15" s="246"/>
      <c r="H15" s="60">
        <v>1111284</v>
      </c>
      <c r="I15" s="247"/>
      <c r="J15" s="135">
        <v>1110261</v>
      </c>
      <c r="K15" s="247"/>
      <c r="L15" s="248">
        <v>1111284</v>
      </c>
      <c r="M15" s="247"/>
      <c r="N15" s="249">
        <v>1110261</v>
      </c>
    </row>
    <row r="16" spans="1:14" ht="16.5" customHeight="1" x14ac:dyDescent="0.3">
      <c r="B16" s="237" t="s">
        <v>149</v>
      </c>
      <c r="C16" s="250"/>
      <c r="D16" s="250"/>
      <c r="E16" s="250"/>
      <c r="H16" s="60"/>
      <c r="I16" s="237"/>
      <c r="J16" s="135"/>
      <c r="K16" s="237"/>
      <c r="L16" s="60"/>
      <c r="M16" s="237"/>
      <c r="N16" s="135"/>
    </row>
    <row r="17" spans="1:14" ht="16.5" customHeight="1" x14ac:dyDescent="0.3">
      <c r="C17" s="237" t="s">
        <v>150</v>
      </c>
      <c r="D17" s="250"/>
      <c r="E17" s="250"/>
      <c r="F17" s="246">
        <v>8</v>
      </c>
      <c r="G17" s="250"/>
      <c r="H17" s="60">
        <v>3382257</v>
      </c>
      <c r="I17" s="247"/>
      <c r="J17" s="135">
        <v>2946615</v>
      </c>
      <c r="K17" s="247"/>
      <c r="L17" s="248">
        <v>3371991</v>
      </c>
      <c r="M17" s="247"/>
      <c r="N17" s="249">
        <v>2909858</v>
      </c>
    </row>
    <row r="18" spans="1:14" ht="16.5" customHeight="1" x14ac:dyDescent="0.3">
      <c r="B18" s="237" t="s">
        <v>151</v>
      </c>
      <c r="F18" s="246"/>
      <c r="H18" s="60">
        <v>210362</v>
      </c>
      <c r="I18" s="247"/>
      <c r="J18" s="135">
        <v>213121</v>
      </c>
      <c r="K18" s="247"/>
      <c r="L18" s="248">
        <v>210362</v>
      </c>
      <c r="M18" s="247"/>
      <c r="N18" s="249">
        <v>213121</v>
      </c>
    </row>
    <row r="19" spans="1:14" ht="16.5" customHeight="1" x14ac:dyDescent="0.3">
      <c r="B19" s="237" t="s">
        <v>152</v>
      </c>
      <c r="F19" s="246"/>
      <c r="H19" s="60">
        <v>2401647</v>
      </c>
      <c r="I19" s="247"/>
      <c r="J19" s="135">
        <v>1115965</v>
      </c>
      <c r="K19" s="247"/>
      <c r="L19" s="248">
        <v>1962501</v>
      </c>
      <c r="M19" s="247"/>
      <c r="N19" s="249">
        <v>960231</v>
      </c>
    </row>
    <row r="20" spans="1:14" ht="16.5" customHeight="1" x14ac:dyDescent="0.3">
      <c r="B20" s="237" t="s">
        <v>153</v>
      </c>
      <c r="F20" s="246">
        <v>8</v>
      </c>
      <c r="H20" s="60">
        <v>20</v>
      </c>
      <c r="I20" s="247"/>
      <c r="J20" s="135">
        <v>16</v>
      </c>
      <c r="K20" s="247"/>
      <c r="L20" s="248">
        <v>19</v>
      </c>
      <c r="M20" s="247"/>
      <c r="N20" s="249">
        <v>16</v>
      </c>
    </row>
    <row r="21" spans="1:14" ht="16.5" customHeight="1" x14ac:dyDescent="0.3">
      <c r="B21" s="237" t="s">
        <v>154</v>
      </c>
      <c r="F21" s="246"/>
      <c r="H21" s="60" t="s">
        <v>205</v>
      </c>
      <c r="I21" s="247"/>
      <c r="J21" s="135">
        <v>123705</v>
      </c>
      <c r="K21" s="247"/>
      <c r="L21" s="248" t="s">
        <v>205</v>
      </c>
      <c r="M21" s="247"/>
      <c r="N21" s="249">
        <v>123705</v>
      </c>
    </row>
    <row r="22" spans="1:14" ht="16.5" customHeight="1" x14ac:dyDescent="0.3">
      <c r="B22" s="289" t="s">
        <v>155</v>
      </c>
      <c r="C22" s="289"/>
      <c r="D22" s="289"/>
      <c r="E22" s="289"/>
      <c r="F22" s="246"/>
      <c r="G22" s="250"/>
      <c r="H22" s="60">
        <v>-99234</v>
      </c>
      <c r="I22" s="247"/>
      <c r="J22" s="135">
        <v>-99234</v>
      </c>
      <c r="K22" s="247"/>
      <c r="L22" s="248">
        <v>-1935763</v>
      </c>
      <c r="M22" s="247"/>
      <c r="N22" s="249">
        <v>-4473280</v>
      </c>
    </row>
    <row r="23" spans="1:14" ht="16.5" customHeight="1" x14ac:dyDescent="0.3">
      <c r="A23" s="244"/>
      <c r="B23" s="237" t="s">
        <v>93</v>
      </c>
      <c r="F23" s="250"/>
      <c r="G23" s="250"/>
      <c r="H23" s="61">
        <v>5182521</v>
      </c>
      <c r="I23" s="249"/>
      <c r="J23" s="192">
        <v>2777838</v>
      </c>
      <c r="K23" s="249"/>
      <c r="L23" s="251">
        <v>6570563</v>
      </c>
      <c r="M23" s="249"/>
      <c r="N23" s="252">
        <v>2718312</v>
      </c>
    </row>
    <row r="24" spans="1:14" ht="16.5" customHeight="1" x14ac:dyDescent="0.3">
      <c r="A24" s="244"/>
      <c r="B24" s="244"/>
      <c r="C24" s="244"/>
      <c r="D24" s="244"/>
      <c r="E24" s="244"/>
      <c r="F24" s="244"/>
      <c r="G24" s="244"/>
      <c r="H24" s="60"/>
      <c r="J24" s="135"/>
      <c r="L24" s="245"/>
    </row>
    <row r="25" spans="1:14" ht="16.5" customHeight="1" x14ac:dyDescent="0.3">
      <c r="A25" s="244"/>
      <c r="C25" s="244"/>
      <c r="D25" s="244"/>
      <c r="E25" s="244"/>
      <c r="F25" s="244"/>
      <c r="G25" s="244"/>
      <c r="H25" s="60">
        <f>SUM(H13:H23)</f>
        <v>32347150</v>
      </c>
      <c r="J25" s="135">
        <f>SUM(J13:J23)</f>
        <v>56094283</v>
      </c>
      <c r="L25" s="245">
        <f>SUM(L13:L23)</f>
        <v>34138688</v>
      </c>
      <c r="N25" s="240">
        <f>SUM(N13:N23)</f>
        <v>39199271</v>
      </c>
    </row>
    <row r="26" spans="1:14" ht="16.5" customHeight="1" x14ac:dyDescent="0.3">
      <c r="A26" s="288" t="s">
        <v>156</v>
      </c>
      <c r="B26" s="288"/>
      <c r="C26" s="288"/>
      <c r="D26" s="288"/>
      <c r="E26" s="288"/>
      <c r="F26" s="244"/>
      <c r="G26" s="244"/>
      <c r="H26" s="60"/>
      <c r="J26" s="135"/>
      <c r="L26" s="245"/>
    </row>
    <row r="27" spans="1:14" ht="16.5" customHeight="1" x14ac:dyDescent="0.3">
      <c r="A27" s="244"/>
      <c r="B27" s="250" t="s">
        <v>157</v>
      </c>
      <c r="C27" s="244"/>
      <c r="D27" s="244"/>
      <c r="E27" s="244"/>
      <c r="F27" s="244"/>
      <c r="G27" s="244"/>
      <c r="H27" s="60"/>
      <c r="J27" s="135"/>
      <c r="L27" s="245"/>
    </row>
    <row r="28" spans="1:14" ht="16.5" customHeight="1" x14ac:dyDescent="0.3">
      <c r="C28" s="253" t="s">
        <v>209</v>
      </c>
      <c r="H28" s="60">
        <v>4031147</v>
      </c>
      <c r="I28" s="249"/>
      <c r="J28" s="135">
        <v>-8012567</v>
      </c>
      <c r="K28" s="249"/>
      <c r="L28" s="248">
        <v>4066925</v>
      </c>
      <c r="M28" s="249"/>
      <c r="N28" s="249">
        <v>-7551042</v>
      </c>
    </row>
    <row r="29" spans="1:14" ht="16.5" customHeight="1" x14ac:dyDescent="0.3">
      <c r="C29" s="237" t="s">
        <v>158</v>
      </c>
      <c r="H29" s="60">
        <v>43012030</v>
      </c>
      <c r="I29" s="249"/>
      <c r="J29" s="135">
        <v>-698555935</v>
      </c>
      <c r="K29" s="249"/>
      <c r="L29" s="248">
        <v>52064868</v>
      </c>
      <c r="M29" s="249"/>
      <c r="N29" s="249">
        <v>-707412167</v>
      </c>
    </row>
    <row r="30" spans="1:14" ht="16.5" customHeight="1" x14ac:dyDescent="0.3">
      <c r="C30" s="253" t="s">
        <v>21</v>
      </c>
      <c r="H30" s="60">
        <v>-23903</v>
      </c>
      <c r="I30" s="249"/>
      <c r="J30" s="135">
        <v>101000000</v>
      </c>
      <c r="K30" s="249"/>
      <c r="L30" s="248">
        <v>-23903</v>
      </c>
      <c r="M30" s="249"/>
      <c r="N30" s="249">
        <v>101000000</v>
      </c>
    </row>
    <row r="31" spans="1:14" ht="16.5" customHeight="1" x14ac:dyDescent="0.3">
      <c r="C31" s="253" t="s">
        <v>27</v>
      </c>
      <c r="H31" s="60">
        <v>-110594</v>
      </c>
      <c r="I31" s="249"/>
      <c r="J31" s="135">
        <v>-76868750</v>
      </c>
      <c r="K31" s="249"/>
      <c r="L31" s="248">
        <v>-110594</v>
      </c>
      <c r="M31" s="249"/>
      <c r="N31" s="249">
        <v>-76868750</v>
      </c>
    </row>
    <row r="32" spans="1:14" ht="16.5" customHeight="1" x14ac:dyDescent="0.3">
      <c r="C32" s="253" t="s">
        <v>33</v>
      </c>
      <c r="H32" s="60">
        <v>-1816697</v>
      </c>
      <c r="I32" s="249"/>
      <c r="J32" s="135">
        <v>14891002</v>
      </c>
      <c r="K32" s="249"/>
      <c r="L32" s="248">
        <v>-1825698</v>
      </c>
      <c r="M32" s="249"/>
      <c r="N32" s="249">
        <v>14901199</v>
      </c>
    </row>
    <row r="33" spans="1:14" ht="16.5" customHeight="1" x14ac:dyDescent="0.3">
      <c r="B33" s="237" t="s">
        <v>210</v>
      </c>
      <c r="H33" s="60"/>
      <c r="I33" s="249"/>
      <c r="J33" s="135"/>
      <c r="K33" s="249"/>
      <c r="L33" s="248"/>
      <c r="M33" s="249"/>
      <c r="N33" s="249"/>
    </row>
    <row r="34" spans="1:14" ht="16.5" customHeight="1" x14ac:dyDescent="0.3">
      <c r="B34" s="254"/>
      <c r="C34" s="237" t="s">
        <v>159</v>
      </c>
      <c r="H34" s="60">
        <v>-65486263</v>
      </c>
      <c r="I34" s="249"/>
      <c r="J34" s="135">
        <v>-37771227</v>
      </c>
      <c r="K34" s="249"/>
      <c r="L34" s="248">
        <v>-59280183</v>
      </c>
      <c r="M34" s="249"/>
      <c r="N34" s="249">
        <v>-46272739</v>
      </c>
    </row>
    <row r="35" spans="1:14" ht="16.5" customHeight="1" x14ac:dyDescent="0.3">
      <c r="B35" s="254"/>
      <c r="C35" s="237" t="s">
        <v>160</v>
      </c>
      <c r="H35" s="60">
        <v>22271202</v>
      </c>
      <c r="I35" s="249"/>
      <c r="J35" s="135">
        <v>-1014922</v>
      </c>
      <c r="K35" s="249"/>
      <c r="L35" s="248">
        <v>22181532</v>
      </c>
      <c r="M35" s="249"/>
      <c r="N35" s="249">
        <v>-215732</v>
      </c>
    </row>
    <row r="36" spans="1:14" ht="16.5" customHeight="1" x14ac:dyDescent="0.3">
      <c r="B36" s="254"/>
      <c r="C36" s="253" t="s">
        <v>51</v>
      </c>
      <c r="H36" s="60">
        <v>14525</v>
      </c>
      <c r="I36" s="249"/>
      <c r="J36" s="135">
        <v>-8050</v>
      </c>
      <c r="K36" s="249"/>
      <c r="L36" s="248">
        <v>14525</v>
      </c>
      <c r="M36" s="249"/>
      <c r="N36" s="249">
        <v>-8050</v>
      </c>
    </row>
    <row r="37" spans="1:14" ht="16.5" customHeight="1" x14ac:dyDescent="0.3">
      <c r="B37" s="254"/>
      <c r="C37" s="6" t="s">
        <v>161</v>
      </c>
      <c r="H37" s="61">
        <v>-1468549</v>
      </c>
      <c r="I37" s="249"/>
      <c r="J37" s="192">
        <v>-227129</v>
      </c>
      <c r="K37" s="249"/>
      <c r="L37" s="251">
        <v>-1227089</v>
      </c>
      <c r="M37" s="249"/>
      <c r="N37" s="252">
        <v>-227129</v>
      </c>
    </row>
    <row r="38" spans="1:14" ht="16.5" customHeight="1" x14ac:dyDescent="0.3">
      <c r="A38" s="244"/>
      <c r="B38" s="244"/>
      <c r="H38" s="60"/>
      <c r="J38" s="135"/>
      <c r="L38" s="245"/>
    </row>
    <row r="39" spans="1:14" ht="16.5" customHeight="1" x14ac:dyDescent="0.3">
      <c r="A39" s="237" t="s">
        <v>211</v>
      </c>
      <c r="H39" s="60">
        <f>SUM(H25:H37)</f>
        <v>32770048</v>
      </c>
      <c r="J39" s="135">
        <f>SUM(J25:J37)</f>
        <v>-650473295</v>
      </c>
      <c r="L39" s="245">
        <f>SUM(L25:L37)</f>
        <v>49999071</v>
      </c>
      <c r="N39" s="240">
        <f>SUM(N25:N37)</f>
        <v>-683455139</v>
      </c>
    </row>
    <row r="40" spans="1:14" ht="16.5" customHeight="1" x14ac:dyDescent="0.3">
      <c r="B40" s="253" t="s">
        <v>162</v>
      </c>
      <c r="H40" s="60">
        <v>84847</v>
      </c>
      <c r="I40" s="249"/>
      <c r="J40" s="135">
        <v>186282</v>
      </c>
      <c r="K40" s="249"/>
      <c r="L40" s="248">
        <v>1548037</v>
      </c>
      <c r="M40" s="249"/>
      <c r="N40" s="249">
        <v>4836833</v>
      </c>
    </row>
    <row r="41" spans="1:14" ht="16.5" customHeight="1" x14ac:dyDescent="0.3">
      <c r="B41" s="253" t="s">
        <v>163</v>
      </c>
      <c r="H41" s="60">
        <v>-87737490</v>
      </c>
      <c r="I41" s="247"/>
      <c r="J41" s="135">
        <v>-73325161</v>
      </c>
      <c r="K41" s="247"/>
      <c r="L41" s="255">
        <v>-82533839</v>
      </c>
      <c r="M41" s="247"/>
      <c r="N41" s="256">
        <v>-71283187</v>
      </c>
    </row>
    <row r="42" spans="1:14" ht="16.5" customHeight="1" x14ac:dyDescent="0.3">
      <c r="B42" s="253" t="s">
        <v>164</v>
      </c>
      <c r="H42" s="61">
        <v>-8907725</v>
      </c>
      <c r="I42" s="247"/>
      <c r="J42" s="192">
        <v>-10192984</v>
      </c>
      <c r="K42" s="247"/>
      <c r="L42" s="257">
        <v>-7563222</v>
      </c>
      <c r="M42" s="247"/>
      <c r="N42" s="258">
        <v>-8536572</v>
      </c>
    </row>
    <row r="43" spans="1:14" ht="16.5" customHeight="1" x14ac:dyDescent="0.3">
      <c r="A43" s="244"/>
      <c r="B43" s="244"/>
      <c r="H43" s="60"/>
      <c r="J43" s="135"/>
      <c r="L43" s="245"/>
    </row>
    <row r="44" spans="1:14" ht="16.5" customHeight="1" x14ac:dyDescent="0.3">
      <c r="A44" s="104" t="s">
        <v>165</v>
      </c>
      <c r="C44" s="104"/>
      <c r="D44" s="104"/>
      <c r="E44" s="104"/>
      <c r="F44" s="114"/>
      <c r="G44" s="114"/>
      <c r="H44" s="61">
        <f>SUM(H39:H42)</f>
        <v>-63790320</v>
      </c>
      <c r="J44" s="192">
        <f>SUM(J39:J42)</f>
        <v>-733805158</v>
      </c>
      <c r="L44" s="259">
        <f>SUM(L39:L42)</f>
        <v>-38549953</v>
      </c>
      <c r="N44" s="242">
        <f>SUM(N39:N42)</f>
        <v>-758438065</v>
      </c>
    </row>
    <row r="45" spans="1:14" ht="16.5" customHeight="1" x14ac:dyDescent="0.3">
      <c r="A45" s="114"/>
      <c r="B45" s="114"/>
      <c r="C45" s="114"/>
      <c r="D45" s="114"/>
      <c r="E45" s="114"/>
      <c r="F45" s="114"/>
      <c r="G45" s="114"/>
    </row>
    <row r="46" spans="1:14" ht="16.5" customHeight="1" x14ac:dyDescent="0.3">
      <c r="A46" s="114"/>
      <c r="B46" s="114"/>
      <c r="C46" s="114"/>
      <c r="D46" s="114"/>
      <c r="E46" s="114"/>
      <c r="F46" s="114"/>
      <c r="G46" s="114"/>
    </row>
    <row r="47" spans="1:14" ht="16.5" customHeight="1" x14ac:dyDescent="0.3">
      <c r="A47" s="114"/>
      <c r="B47" s="114"/>
      <c r="C47" s="114"/>
      <c r="D47" s="114"/>
      <c r="E47" s="114"/>
      <c r="F47" s="114"/>
      <c r="G47" s="114"/>
    </row>
    <row r="48" spans="1:14" ht="16.5" customHeight="1" x14ac:dyDescent="0.3">
      <c r="A48" s="114"/>
      <c r="B48" s="114"/>
      <c r="C48" s="114"/>
      <c r="D48" s="114"/>
      <c r="E48" s="114"/>
      <c r="F48" s="114"/>
      <c r="G48" s="114"/>
    </row>
    <row r="49" spans="1:14" ht="16.5" customHeight="1" x14ac:dyDescent="0.3">
      <c r="A49" s="114"/>
      <c r="B49" s="114"/>
      <c r="C49" s="114"/>
      <c r="D49" s="114"/>
      <c r="E49" s="114"/>
      <c r="F49" s="114"/>
      <c r="G49" s="114"/>
    </row>
    <row r="50" spans="1:14" ht="17.25" customHeight="1" x14ac:dyDescent="0.3">
      <c r="A50" s="114"/>
      <c r="B50" s="114"/>
      <c r="C50" s="114"/>
      <c r="D50" s="114"/>
      <c r="E50" s="114"/>
      <c r="F50" s="114"/>
      <c r="G50" s="114"/>
    </row>
    <row r="51" spans="1:14" ht="17.25" customHeight="1" x14ac:dyDescent="0.3">
      <c r="A51" s="114"/>
      <c r="B51" s="114"/>
      <c r="C51" s="114"/>
      <c r="D51" s="114"/>
      <c r="E51" s="114"/>
      <c r="F51" s="114"/>
      <c r="G51" s="114"/>
    </row>
    <row r="52" spans="1:14" ht="15.75" customHeight="1" x14ac:dyDescent="0.3">
      <c r="A52" s="114"/>
      <c r="B52" s="114"/>
      <c r="C52" s="114"/>
      <c r="D52" s="114"/>
      <c r="E52" s="114"/>
      <c r="F52" s="114"/>
      <c r="G52" s="114"/>
    </row>
    <row r="53" spans="1:14" ht="30.75" customHeight="1" x14ac:dyDescent="0.3">
      <c r="A53" s="114"/>
      <c r="B53" s="114"/>
      <c r="C53" s="114"/>
      <c r="D53" s="114"/>
      <c r="E53" s="114"/>
      <c r="F53" s="114"/>
      <c r="G53" s="114"/>
    </row>
    <row r="54" spans="1:14" ht="22.35" customHeight="1" x14ac:dyDescent="0.3">
      <c r="A54" s="260" t="str">
        <f>'BS 2-4'!A147</f>
        <v>The accompanying notes form part of this interim financial information.</v>
      </c>
      <c r="B54" s="241"/>
      <c r="C54" s="241"/>
      <c r="D54" s="241"/>
      <c r="E54" s="241"/>
      <c r="F54" s="241"/>
      <c r="G54" s="241"/>
      <c r="H54" s="242"/>
      <c r="I54" s="242"/>
      <c r="J54" s="242"/>
      <c r="K54" s="242"/>
      <c r="L54" s="242"/>
      <c r="M54" s="242"/>
      <c r="N54" s="242"/>
    </row>
    <row r="55" spans="1:14" ht="16.5" customHeight="1" x14ac:dyDescent="0.3">
      <c r="A55" s="1" t="s">
        <v>0</v>
      </c>
      <c r="B55" s="104"/>
      <c r="C55" s="104"/>
      <c r="D55" s="104"/>
    </row>
    <row r="56" spans="1:14" ht="16.5" customHeight="1" x14ac:dyDescent="0.3">
      <c r="A56" s="104" t="s">
        <v>166</v>
      </c>
      <c r="B56" s="104"/>
      <c r="C56" s="104"/>
      <c r="D56" s="104"/>
    </row>
    <row r="57" spans="1:14" ht="16.5" customHeight="1" x14ac:dyDescent="0.3">
      <c r="A57" s="231" t="s">
        <v>104</v>
      </c>
      <c r="B57" s="105"/>
      <c r="C57" s="105"/>
      <c r="D57" s="105"/>
      <c r="E57" s="241"/>
      <c r="F57" s="241"/>
      <c r="G57" s="241"/>
      <c r="H57" s="242"/>
      <c r="I57" s="242"/>
      <c r="J57" s="242"/>
      <c r="K57" s="242"/>
      <c r="L57" s="242"/>
      <c r="M57" s="242"/>
      <c r="N57" s="242"/>
    </row>
    <row r="58" spans="1:14" ht="15" customHeight="1" x14ac:dyDescent="0.3">
      <c r="A58" s="104"/>
      <c r="B58" s="104"/>
      <c r="C58" s="104"/>
      <c r="D58" s="104"/>
    </row>
    <row r="59" spans="1:14" ht="15" customHeight="1" x14ac:dyDescent="0.3"/>
    <row r="60" spans="1:14" ht="15" customHeight="1" x14ac:dyDescent="0.3">
      <c r="H60" s="287" t="s">
        <v>3</v>
      </c>
      <c r="I60" s="287"/>
      <c r="J60" s="287"/>
      <c r="K60" s="106"/>
      <c r="L60" s="287" t="s">
        <v>4</v>
      </c>
      <c r="M60" s="287"/>
      <c r="N60" s="287"/>
    </row>
    <row r="61" spans="1:14" ht="15" customHeight="1" x14ac:dyDescent="0.3">
      <c r="H61" s="286" t="s">
        <v>5</v>
      </c>
      <c r="I61" s="286"/>
      <c r="J61" s="286"/>
      <c r="K61" s="107"/>
      <c r="L61" s="286" t="s">
        <v>5</v>
      </c>
      <c r="M61" s="286"/>
      <c r="N61" s="286"/>
    </row>
    <row r="62" spans="1:14" ht="15" customHeight="1" x14ac:dyDescent="0.3">
      <c r="A62" s="104"/>
      <c r="B62" s="104"/>
      <c r="C62" s="104"/>
      <c r="D62" s="104"/>
      <c r="E62" s="104"/>
      <c r="F62" s="104"/>
      <c r="G62" s="104"/>
      <c r="H62" s="5" t="s">
        <v>6</v>
      </c>
      <c r="I62" s="108"/>
      <c r="J62" s="5" t="s">
        <v>6</v>
      </c>
      <c r="K62" s="27"/>
      <c r="L62" s="109" t="s">
        <v>6</v>
      </c>
      <c r="M62" s="56"/>
      <c r="N62" s="109" t="s">
        <v>6</v>
      </c>
    </row>
    <row r="63" spans="1:14" ht="15" customHeight="1" x14ac:dyDescent="0.3">
      <c r="H63" s="57">
        <v>2024</v>
      </c>
      <c r="I63" s="58"/>
      <c r="J63" s="57">
        <v>2023</v>
      </c>
      <c r="K63" s="58"/>
      <c r="L63" s="57">
        <v>2024</v>
      </c>
      <c r="M63" s="58"/>
      <c r="N63" s="57">
        <v>2023</v>
      </c>
    </row>
    <row r="64" spans="1:14" ht="15" customHeight="1" x14ac:dyDescent="0.3">
      <c r="F64" s="110" t="s">
        <v>10</v>
      </c>
      <c r="H64" s="115" t="s">
        <v>11</v>
      </c>
      <c r="I64" s="116"/>
      <c r="J64" s="115" t="s">
        <v>11</v>
      </c>
      <c r="K64" s="116"/>
      <c r="L64" s="115" t="s">
        <v>11</v>
      </c>
      <c r="M64" s="117"/>
      <c r="N64" s="115" t="s">
        <v>11</v>
      </c>
    </row>
    <row r="65" spans="1:14" ht="15" customHeight="1" x14ac:dyDescent="0.3">
      <c r="A65" s="118" t="s">
        <v>167</v>
      </c>
      <c r="B65" s="118"/>
      <c r="H65" s="60"/>
      <c r="I65" s="119"/>
      <c r="J65" s="135"/>
      <c r="K65" s="119"/>
      <c r="L65" s="120"/>
      <c r="M65" s="119"/>
      <c r="N65" s="119"/>
    </row>
    <row r="66" spans="1:14" ht="15" customHeight="1" x14ac:dyDescent="0.3">
      <c r="A66" s="261" t="s">
        <v>168</v>
      </c>
      <c r="B66" s="261"/>
      <c r="F66" s="246"/>
      <c r="H66" s="60">
        <v>0</v>
      </c>
      <c r="J66" s="135">
        <v>2959675</v>
      </c>
      <c r="L66" s="245"/>
      <c r="N66" s="240">
        <v>2959675</v>
      </c>
    </row>
    <row r="67" spans="1:14" ht="15" customHeight="1" x14ac:dyDescent="0.3">
      <c r="A67" s="261" t="s">
        <v>206</v>
      </c>
      <c r="B67" s="261"/>
      <c r="F67" s="246"/>
      <c r="H67" s="60">
        <v>-722</v>
      </c>
      <c r="J67" s="135">
        <v>0</v>
      </c>
      <c r="L67" s="245">
        <v>-722</v>
      </c>
      <c r="N67" s="240">
        <v>0</v>
      </c>
    </row>
    <row r="68" spans="1:14" ht="15" customHeight="1" x14ac:dyDescent="0.3">
      <c r="A68" s="261" t="s">
        <v>169</v>
      </c>
      <c r="B68" s="261"/>
      <c r="F68" s="246"/>
      <c r="H68" s="60">
        <v>-11105729</v>
      </c>
      <c r="J68" s="135">
        <v>-8552156</v>
      </c>
      <c r="L68" s="245">
        <v>-11105729</v>
      </c>
      <c r="N68" s="240">
        <v>-8512161</v>
      </c>
    </row>
    <row r="69" spans="1:14" ht="15" customHeight="1" x14ac:dyDescent="0.3">
      <c r="A69" s="261" t="s">
        <v>170</v>
      </c>
      <c r="B69" s="118"/>
      <c r="F69" s="246" t="s">
        <v>19</v>
      </c>
      <c r="H69" s="60">
        <v>0</v>
      </c>
      <c r="J69" s="135">
        <v>0</v>
      </c>
      <c r="L69" s="245">
        <v>-28500000</v>
      </c>
      <c r="N69" s="240">
        <v>-15000000</v>
      </c>
    </row>
    <row r="70" spans="1:14" ht="15" customHeight="1" x14ac:dyDescent="0.3">
      <c r="A70" s="237" t="s">
        <v>171</v>
      </c>
      <c r="F70" s="246" t="s">
        <v>19</v>
      </c>
      <c r="H70" s="61">
        <v>0</v>
      </c>
      <c r="J70" s="192">
        <v>0</v>
      </c>
      <c r="L70" s="259">
        <v>0</v>
      </c>
      <c r="N70" s="242">
        <v>69000000</v>
      </c>
    </row>
    <row r="71" spans="1:14" ht="8.1" customHeight="1" x14ac:dyDescent="0.3">
      <c r="H71" s="60"/>
      <c r="I71" s="262"/>
      <c r="J71" s="135"/>
      <c r="K71" s="262"/>
      <c r="L71" s="263"/>
      <c r="M71" s="262"/>
      <c r="N71" s="262"/>
    </row>
    <row r="72" spans="1:14" ht="15" customHeight="1" x14ac:dyDescent="0.3">
      <c r="A72" s="104" t="s">
        <v>214</v>
      </c>
      <c r="B72" s="118"/>
      <c r="H72" s="61">
        <f>SUM(H66:H70)</f>
        <v>-11106451</v>
      </c>
      <c r="J72" s="192">
        <f>SUM(J66:J70)</f>
        <v>-5592481</v>
      </c>
      <c r="L72" s="259">
        <f>SUM(L66:L70)</f>
        <v>-39606451</v>
      </c>
      <c r="N72" s="242">
        <f>SUM(N66:N70)</f>
        <v>48447514</v>
      </c>
    </row>
    <row r="73" spans="1:14" ht="8.1" customHeight="1" x14ac:dyDescent="0.3">
      <c r="H73" s="60"/>
      <c r="J73" s="135"/>
      <c r="L73" s="245"/>
    </row>
    <row r="74" spans="1:14" ht="15" customHeight="1" x14ac:dyDescent="0.3">
      <c r="A74" s="118" t="s">
        <v>172</v>
      </c>
      <c r="B74" s="118"/>
      <c r="H74" s="60"/>
      <c r="J74" s="135"/>
      <c r="L74" s="245"/>
    </row>
    <row r="75" spans="1:14" ht="15" customHeight="1" x14ac:dyDescent="0.3">
      <c r="A75" s="237" t="s">
        <v>173</v>
      </c>
      <c r="B75" s="118"/>
      <c r="H75" s="60">
        <v>-94250</v>
      </c>
      <c r="J75" s="135">
        <v>-4566260</v>
      </c>
      <c r="L75" s="245">
        <v>-94250</v>
      </c>
      <c r="N75" s="240">
        <v>-4036250</v>
      </c>
    </row>
    <row r="76" spans="1:14" ht="15" customHeight="1" x14ac:dyDescent="0.3">
      <c r="A76" s="237" t="s">
        <v>174</v>
      </c>
      <c r="H76" s="60"/>
      <c r="J76" s="135"/>
      <c r="L76" s="245"/>
    </row>
    <row r="77" spans="1:14" ht="15" customHeight="1" x14ac:dyDescent="0.3">
      <c r="B77" s="237" t="s">
        <v>43</v>
      </c>
      <c r="F77" s="246">
        <v>10</v>
      </c>
      <c r="H77" s="60">
        <v>120000000</v>
      </c>
      <c r="J77" s="135">
        <v>120000000</v>
      </c>
      <c r="L77" s="245">
        <v>120000000</v>
      </c>
      <c r="N77" s="240">
        <v>120000000</v>
      </c>
    </row>
    <row r="78" spans="1:14" ht="15" customHeight="1" x14ac:dyDescent="0.3">
      <c r="A78" s="237" t="s">
        <v>175</v>
      </c>
      <c r="H78" s="60"/>
      <c r="J78" s="135"/>
      <c r="L78" s="245"/>
    </row>
    <row r="79" spans="1:14" ht="15" customHeight="1" x14ac:dyDescent="0.3">
      <c r="B79" s="237" t="s">
        <v>176</v>
      </c>
      <c r="F79" s="246">
        <v>10</v>
      </c>
      <c r="H79" s="60">
        <v>-120000000</v>
      </c>
      <c r="J79" s="135">
        <v>-120000000</v>
      </c>
      <c r="L79" s="245">
        <v>-120000000</v>
      </c>
      <c r="N79" s="240">
        <v>-120000000</v>
      </c>
    </row>
    <row r="80" spans="1:14" ht="15" customHeight="1" x14ac:dyDescent="0.3">
      <c r="A80" s="237" t="s">
        <v>175</v>
      </c>
      <c r="F80" s="246"/>
      <c r="H80" s="60"/>
      <c r="J80" s="135"/>
      <c r="L80" s="245"/>
    </row>
    <row r="81" spans="1:14" ht="15" customHeight="1" x14ac:dyDescent="0.3">
      <c r="B81" s="237" t="s">
        <v>207</v>
      </c>
      <c r="F81" s="246">
        <v>10</v>
      </c>
      <c r="H81" s="60">
        <v>-56000000</v>
      </c>
      <c r="J81" s="135">
        <v>0</v>
      </c>
      <c r="L81" s="245">
        <v>-56000000</v>
      </c>
      <c r="N81" s="240">
        <v>0</v>
      </c>
    </row>
    <row r="82" spans="1:14" ht="15" customHeight="1" x14ac:dyDescent="0.3">
      <c r="A82" s="237" t="s">
        <v>177</v>
      </c>
      <c r="F82" s="246">
        <v>10</v>
      </c>
      <c r="H82" s="60">
        <v>108000000</v>
      </c>
      <c r="J82" s="135">
        <v>200000000</v>
      </c>
      <c r="L82" s="245">
        <v>108000000</v>
      </c>
      <c r="N82" s="240">
        <v>200000000</v>
      </c>
    </row>
    <row r="83" spans="1:14" ht="15" customHeight="1" x14ac:dyDescent="0.3">
      <c r="A83" s="237" t="s">
        <v>178</v>
      </c>
      <c r="F83" s="246">
        <v>10</v>
      </c>
      <c r="H83" s="60">
        <v>-2359653</v>
      </c>
      <c r="J83" s="135">
        <v>-3685473</v>
      </c>
      <c r="L83" s="245">
        <v>-2359653</v>
      </c>
      <c r="N83" s="240">
        <v>-3685473</v>
      </c>
    </row>
    <row r="84" spans="1:14" ht="15" customHeight="1" x14ac:dyDescent="0.3">
      <c r="A84" s="237" t="s">
        <v>179</v>
      </c>
      <c r="F84" s="246"/>
      <c r="H84" s="60">
        <v>0</v>
      </c>
      <c r="J84" s="135">
        <v>-150000000</v>
      </c>
      <c r="L84" s="245">
        <v>0</v>
      </c>
      <c r="N84" s="240">
        <v>-150000000</v>
      </c>
    </row>
    <row r="85" spans="1:14" ht="15" customHeight="1" x14ac:dyDescent="0.3">
      <c r="A85" s="237" t="s">
        <v>180</v>
      </c>
      <c r="F85" s="246"/>
      <c r="H85" s="60">
        <v>0</v>
      </c>
      <c r="J85" s="135">
        <v>-120000000</v>
      </c>
      <c r="L85" s="245">
        <v>0</v>
      </c>
      <c r="N85" s="240">
        <v>-120000000</v>
      </c>
    </row>
    <row r="86" spans="1:14" ht="15" customHeight="1" x14ac:dyDescent="0.3">
      <c r="A86" s="237" t="s">
        <v>181</v>
      </c>
      <c r="F86" s="246"/>
      <c r="H86" s="60"/>
      <c r="J86" s="135"/>
      <c r="L86" s="245"/>
    </row>
    <row r="87" spans="1:14" ht="15" customHeight="1" x14ac:dyDescent="0.3">
      <c r="B87" s="237" t="s">
        <v>176</v>
      </c>
      <c r="F87" s="246">
        <v>10</v>
      </c>
      <c r="H87" s="60">
        <v>476173837</v>
      </c>
      <c r="J87" s="135">
        <v>992637574</v>
      </c>
      <c r="L87" s="245">
        <v>466183167</v>
      </c>
      <c r="N87" s="240">
        <v>898543174</v>
      </c>
    </row>
    <row r="88" spans="1:14" ht="15" customHeight="1" x14ac:dyDescent="0.3">
      <c r="A88" s="237" t="s">
        <v>182</v>
      </c>
      <c r="F88" s="246"/>
      <c r="H88" s="60"/>
      <c r="J88" s="135"/>
      <c r="L88" s="245"/>
    </row>
    <row r="89" spans="1:14" ht="15" customHeight="1" x14ac:dyDescent="0.3">
      <c r="B89" s="237" t="s">
        <v>176</v>
      </c>
      <c r="F89" s="246">
        <v>10</v>
      </c>
      <c r="H89" s="60">
        <v>-460645979</v>
      </c>
      <c r="J89" s="135">
        <v>-489174498</v>
      </c>
      <c r="L89" s="245">
        <v>-440505479</v>
      </c>
      <c r="N89" s="240">
        <v>-443846818</v>
      </c>
    </row>
    <row r="90" spans="1:14" ht="15" customHeight="1" x14ac:dyDescent="0.3">
      <c r="A90" s="237" t="s">
        <v>183</v>
      </c>
      <c r="F90" s="246"/>
      <c r="H90" s="264"/>
      <c r="I90" s="237"/>
      <c r="J90" s="265"/>
      <c r="K90" s="237"/>
      <c r="L90" s="264"/>
      <c r="M90" s="237"/>
      <c r="N90" s="265"/>
    </row>
    <row r="91" spans="1:14" ht="15" customHeight="1" x14ac:dyDescent="0.3">
      <c r="B91" s="237" t="s">
        <v>184</v>
      </c>
      <c r="F91" s="246"/>
      <c r="H91" s="60">
        <v>-1009490</v>
      </c>
      <c r="I91" s="237"/>
      <c r="J91" s="135">
        <v>-1191514</v>
      </c>
      <c r="K91" s="237"/>
      <c r="L91" s="60">
        <v>-1009490</v>
      </c>
      <c r="M91" s="237"/>
      <c r="N91" s="135">
        <v>-1164709</v>
      </c>
    </row>
    <row r="92" spans="1:14" ht="15" customHeight="1" x14ac:dyDescent="0.3">
      <c r="A92" s="237" t="s">
        <v>185</v>
      </c>
      <c r="F92" s="246">
        <v>11</v>
      </c>
      <c r="H92" s="60">
        <v>31</v>
      </c>
      <c r="J92" s="135">
        <v>131691292</v>
      </c>
      <c r="L92" s="245">
        <v>31</v>
      </c>
      <c r="N92" s="240">
        <v>131691292</v>
      </c>
    </row>
    <row r="93" spans="1:14" ht="15" customHeight="1" x14ac:dyDescent="0.3">
      <c r="A93" s="237" t="s">
        <v>186</v>
      </c>
      <c r="F93" s="246"/>
      <c r="H93" s="61">
        <v>0</v>
      </c>
      <c r="J93" s="192">
        <v>-20591998</v>
      </c>
      <c r="L93" s="259" t="s">
        <v>205</v>
      </c>
      <c r="N93" s="242">
        <v>-20591998</v>
      </c>
    </row>
    <row r="94" spans="1:14" ht="8.1" customHeight="1" x14ac:dyDescent="0.3">
      <c r="A94" s="261"/>
      <c r="B94" s="261"/>
      <c r="H94" s="60"/>
      <c r="J94" s="135"/>
      <c r="L94" s="263"/>
      <c r="N94" s="262"/>
    </row>
    <row r="95" spans="1:14" ht="15" customHeight="1" x14ac:dyDescent="0.3">
      <c r="A95" s="118" t="s">
        <v>187</v>
      </c>
      <c r="B95" s="118"/>
      <c r="H95" s="61">
        <f>SUM(H75:H94)</f>
        <v>64064496</v>
      </c>
      <c r="J95" s="192">
        <f>SUM(J75:J94)</f>
        <v>535119123</v>
      </c>
      <c r="L95" s="259">
        <f>SUM(L75:L94)</f>
        <v>74214326</v>
      </c>
      <c r="N95" s="242">
        <f>SUM(N75:N94)</f>
        <v>486909218</v>
      </c>
    </row>
    <row r="96" spans="1:14" ht="8.1" customHeight="1" x14ac:dyDescent="0.3">
      <c r="H96" s="60"/>
      <c r="J96" s="135"/>
      <c r="L96" s="245"/>
    </row>
    <row r="97" spans="1:14" ht="15.6" customHeight="1" x14ac:dyDescent="0.3">
      <c r="A97" s="118" t="s">
        <v>188</v>
      </c>
      <c r="B97" s="118"/>
      <c r="H97" s="60">
        <f>H44+H72+H95</f>
        <v>-10832275</v>
      </c>
      <c r="J97" s="135">
        <f>J44+J72+J95</f>
        <v>-204278516</v>
      </c>
      <c r="L97" s="60">
        <f>L44+L72+L95</f>
        <v>-3942078</v>
      </c>
      <c r="N97" s="135">
        <f>N44+N72+N95</f>
        <v>-223081333</v>
      </c>
    </row>
    <row r="98" spans="1:14" ht="15.6" customHeight="1" x14ac:dyDescent="0.3">
      <c r="A98" s="261" t="s">
        <v>189</v>
      </c>
      <c r="B98" s="118"/>
      <c r="H98" s="60"/>
      <c r="J98" s="135"/>
      <c r="L98" s="245"/>
    </row>
    <row r="99" spans="1:14" ht="15.6" customHeight="1" x14ac:dyDescent="0.3">
      <c r="B99" s="261" t="s">
        <v>190</v>
      </c>
      <c r="H99" s="61">
        <v>71463905</v>
      </c>
      <c r="J99" s="192">
        <v>301243446</v>
      </c>
      <c r="L99" s="259">
        <v>60665072</v>
      </c>
      <c r="N99" s="242">
        <v>293109275</v>
      </c>
    </row>
    <row r="100" spans="1:14" ht="8.1" customHeight="1" x14ac:dyDescent="0.3">
      <c r="B100" s="266"/>
      <c r="H100" s="60"/>
      <c r="J100" s="135"/>
      <c r="L100" s="245"/>
    </row>
    <row r="101" spans="1:14" ht="15" customHeight="1" thickBot="1" x14ac:dyDescent="0.35">
      <c r="A101" s="118" t="s">
        <v>191</v>
      </c>
      <c r="B101" s="118"/>
      <c r="C101" s="104"/>
      <c r="D101" s="104"/>
      <c r="H101" s="69">
        <f>SUM(H97:H100)</f>
        <v>60631630</v>
      </c>
      <c r="J101" s="193">
        <f>SUM(J97:J100)</f>
        <v>96964930</v>
      </c>
      <c r="L101" s="267">
        <f>SUM(L97:L100)</f>
        <v>56722994</v>
      </c>
      <c r="N101" s="268">
        <f>SUM(N97:N100)</f>
        <v>70027942</v>
      </c>
    </row>
    <row r="102" spans="1:14" ht="8.1" customHeight="1" thickTop="1" x14ac:dyDescent="0.3">
      <c r="H102" s="60"/>
      <c r="J102" s="135"/>
      <c r="L102" s="248"/>
      <c r="N102" s="249"/>
    </row>
    <row r="103" spans="1:14" ht="15" customHeight="1" x14ac:dyDescent="0.3">
      <c r="A103" s="104" t="s">
        <v>192</v>
      </c>
      <c r="H103" s="60"/>
      <c r="J103" s="135"/>
      <c r="L103" s="245"/>
    </row>
    <row r="104" spans="1:14" ht="15" customHeight="1" x14ac:dyDescent="0.3">
      <c r="A104" s="266" t="s">
        <v>193</v>
      </c>
      <c r="H104" s="60">
        <v>165378</v>
      </c>
      <c r="J104" s="135">
        <v>0</v>
      </c>
      <c r="L104" s="60">
        <v>165378</v>
      </c>
      <c r="N104" s="135">
        <v>0</v>
      </c>
    </row>
    <row r="105" spans="1:14" ht="15" customHeight="1" x14ac:dyDescent="0.3">
      <c r="A105" s="266" t="s">
        <v>194</v>
      </c>
      <c r="H105" s="60"/>
      <c r="J105" s="135"/>
      <c r="L105" s="245"/>
    </row>
    <row r="106" spans="1:14" ht="15" customHeight="1" x14ac:dyDescent="0.3">
      <c r="A106" s="266" t="s">
        <v>195</v>
      </c>
      <c r="B106" s="237" t="s">
        <v>196</v>
      </c>
      <c r="F106" s="246">
        <v>8</v>
      </c>
      <c r="H106" s="121">
        <v>5498534</v>
      </c>
      <c r="J106" s="199">
        <v>51174969</v>
      </c>
      <c r="L106" s="245">
        <v>5498534</v>
      </c>
      <c r="N106" s="240">
        <v>51174969</v>
      </c>
    </row>
    <row r="107" spans="1:14" ht="15" customHeight="1" x14ac:dyDescent="0.3">
      <c r="A107" s="266" t="s">
        <v>197</v>
      </c>
      <c r="F107" s="246"/>
      <c r="H107" s="121"/>
      <c r="J107" s="199"/>
      <c r="L107" s="245"/>
    </row>
    <row r="108" spans="1:14" ht="15" customHeight="1" x14ac:dyDescent="0.3">
      <c r="A108" s="266" t="s">
        <v>195</v>
      </c>
      <c r="B108" s="237" t="s">
        <v>198</v>
      </c>
      <c r="F108" s="246"/>
      <c r="H108" s="121">
        <v>0</v>
      </c>
      <c r="J108" s="199">
        <v>86950304</v>
      </c>
      <c r="L108" s="245">
        <v>0</v>
      </c>
      <c r="N108" s="240">
        <v>0</v>
      </c>
    </row>
    <row r="109" spans="1:14" ht="15" customHeight="1" x14ac:dyDescent="0.3">
      <c r="A109" s="266" t="s">
        <v>199</v>
      </c>
      <c r="F109" s="246"/>
      <c r="H109" s="60"/>
      <c r="J109" s="135"/>
      <c r="L109" s="60"/>
      <c r="N109" s="135"/>
    </row>
    <row r="110" spans="1:14" ht="15" customHeight="1" x14ac:dyDescent="0.3">
      <c r="A110" s="266"/>
      <c r="B110" s="237" t="s">
        <v>198</v>
      </c>
      <c r="F110" s="246">
        <v>8</v>
      </c>
      <c r="H110" s="60">
        <v>5868552</v>
      </c>
      <c r="J110" s="135">
        <v>11482799</v>
      </c>
      <c r="L110" s="60">
        <v>5868552</v>
      </c>
      <c r="N110" s="135">
        <v>11482799</v>
      </c>
    </row>
    <row r="111" spans="1:14" ht="16.5" customHeight="1" x14ac:dyDescent="0.3">
      <c r="A111" s="266" t="s">
        <v>200</v>
      </c>
      <c r="F111" s="246"/>
      <c r="H111" s="60"/>
      <c r="J111" s="135"/>
      <c r="L111" s="60"/>
      <c r="N111" s="135"/>
    </row>
    <row r="112" spans="1:14" ht="16.5" customHeight="1" x14ac:dyDescent="0.3">
      <c r="A112" s="266"/>
      <c r="B112" s="237" t="s">
        <v>201</v>
      </c>
      <c r="F112" s="246">
        <v>8</v>
      </c>
      <c r="H112" s="60">
        <v>289000</v>
      </c>
      <c r="J112" s="135">
        <v>758310</v>
      </c>
      <c r="L112" s="245">
        <v>289000</v>
      </c>
      <c r="N112" s="240">
        <v>932212</v>
      </c>
    </row>
    <row r="113" spans="1:14" ht="16.5" customHeight="1" x14ac:dyDescent="0.3">
      <c r="A113" s="266" t="s">
        <v>202</v>
      </c>
      <c r="F113" s="246"/>
      <c r="H113" s="60">
        <v>0</v>
      </c>
      <c r="J113" s="135">
        <v>1566426</v>
      </c>
      <c r="L113" s="245">
        <v>0</v>
      </c>
      <c r="N113" s="240">
        <v>1566426</v>
      </c>
    </row>
    <row r="114" spans="1:14" ht="14.25" customHeight="1" x14ac:dyDescent="0.3">
      <c r="A114" s="266"/>
      <c r="F114" s="246"/>
      <c r="H114" s="135"/>
      <c r="J114" s="135"/>
    </row>
    <row r="115" spans="1:14" ht="14.25" customHeight="1" x14ac:dyDescent="0.3">
      <c r="A115" s="266"/>
      <c r="F115" s="246"/>
      <c r="H115" s="135"/>
      <c r="J115" s="135"/>
    </row>
    <row r="116" spans="1:14" ht="22.2" customHeight="1" x14ac:dyDescent="0.3">
      <c r="A116" s="39" t="str">
        <f>A54</f>
        <v>The accompanying notes form part of this interim financial information.</v>
      </c>
      <c r="B116" s="241"/>
      <c r="C116" s="241"/>
      <c r="D116" s="241"/>
      <c r="E116" s="241"/>
      <c r="F116" s="241"/>
      <c r="G116" s="241"/>
      <c r="H116" s="134"/>
      <c r="I116" s="134"/>
      <c r="J116" s="134"/>
      <c r="K116" s="134"/>
      <c r="L116" s="134"/>
      <c r="M116" s="134"/>
      <c r="N116" s="134"/>
    </row>
    <row r="122" spans="1:14" ht="19.350000000000001" customHeight="1" x14ac:dyDescent="0.3">
      <c r="E122" s="265"/>
    </row>
  </sheetData>
  <mergeCells count="13">
    <mergeCell ref="A12:E12"/>
    <mergeCell ref="A13:E13"/>
    <mergeCell ref="H61:J61"/>
    <mergeCell ref="L61:N61"/>
    <mergeCell ref="H6:J6"/>
    <mergeCell ref="L6:N6"/>
    <mergeCell ref="H7:J7"/>
    <mergeCell ref="L7:N7"/>
    <mergeCell ref="A14:E14"/>
    <mergeCell ref="B22:E22"/>
    <mergeCell ref="A26:E26"/>
    <mergeCell ref="H60:J60"/>
    <mergeCell ref="L60:N60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 3m</vt:lpstr>
      <vt:lpstr>PL 6 9m</vt:lpstr>
      <vt:lpstr>Eqity Conso 7</vt:lpstr>
      <vt:lpstr>Equity Com 8</vt:lpstr>
      <vt:lpstr>CF 9-10</vt:lpstr>
      <vt:lpstr>'CF 9-10'!Print_Area</vt:lpstr>
      <vt:lpstr>'Eqity Conso 7'!Print_Area</vt:lpstr>
      <vt:lpstr>'Equity Com 8'!Print_Area</vt:lpstr>
      <vt:lpstr>'PL 5 3m'!Print_Area</vt:lpstr>
      <vt:lpstr>'PL 6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Jintana Roinak (จินตนา ร้อยนาค)</cp:lastModifiedBy>
  <cp:revision/>
  <cp:lastPrinted>2024-11-11T07:45:13Z</cp:lastPrinted>
  <dcterms:created xsi:type="dcterms:W3CDTF">2022-05-11T02:19:15Z</dcterms:created>
  <dcterms:modified xsi:type="dcterms:W3CDTF">2024-11-12T07:45:14Z</dcterms:modified>
  <cp:category/>
  <cp:contentStatus/>
</cp:coreProperties>
</file>