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Inter Pharma\2024\Q3'2024\IP\"/>
    </mc:Choice>
  </mc:AlternateContent>
  <xr:revisionPtr revIDLastSave="0" documentId="8_{405ACEF0-34B2-45CF-9305-ADE06A46A0E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" sheetId="6" r:id="rId1"/>
    <sheet name="PL" sheetId="10" r:id="rId2"/>
    <sheet name="CE Consol" sheetId="11" r:id="rId3"/>
    <sheet name="CE Separate" sheetId="15" r:id="rId4"/>
    <sheet name="CF" sheetId="13" r:id="rId5"/>
  </sheets>
  <definedNames>
    <definedName name="_xlnm.Print_Area" localSheetId="0">BS!$A$1:$L$117</definedName>
    <definedName name="_xlnm.Print_Area" localSheetId="2">'CE Consol'!$A$1:$V$36</definedName>
    <definedName name="_xlnm.Print_Area" localSheetId="3">'CE Separate'!$A$1:$P$25</definedName>
    <definedName name="_xlnm.Print_Area" localSheetId="4">CF!$A$1:$L$110</definedName>
    <definedName name="_xlnm.Print_Area" localSheetId="1">PL!$A$1:$L$84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0" i="10" l="1"/>
  <c r="E75" i="10"/>
  <c r="E74" i="10" s="1"/>
  <c r="E34" i="11"/>
  <c r="U28" i="11"/>
  <c r="E59" i="10"/>
  <c r="E54" i="10"/>
  <c r="E60" i="10" s="1"/>
  <c r="E63" i="10" s="1"/>
  <c r="E17" i="10"/>
  <c r="E12" i="10"/>
  <c r="E18" i="10" s="1"/>
  <c r="E21" i="10" s="1"/>
  <c r="E23" i="10" s="1"/>
  <c r="E65" i="6"/>
  <c r="E77" i="6"/>
  <c r="E20" i="6"/>
  <c r="E83" i="13" l="1"/>
  <c r="I69" i="13"/>
  <c r="K77" i="6"/>
  <c r="I77" i="6"/>
  <c r="G77" i="6"/>
  <c r="O22" i="15" l="1"/>
  <c r="O21" i="15"/>
  <c r="I59" i="10"/>
  <c r="I54" i="10"/>
  <c r="I60" i="10" s="1"/>
  <c r="I63" i="10" s="1"/>
  <c r="I65" i="10" s="1"/>
  <c r="I17" i="10"/>
  <c r="I12" i="10"/>
  <c r="I18" i="10" s="1"/>
  <c r="I21" i="10" s="1"/>
  <c r="I23" i="10" s="1"/>
  <c r="I65" i="6"/>
  <c r="I20" i="6"/>
  <c r="Q22" i="11"/>
  <c r="U22" i="11" s="1"/>
  <c r="E65" i="10" l="1"/>
  <c r="E67" i="10" s="1"/>
  <c r="E72" i="10" s="1"/>
  <c r="E25" i="10"/>
  <c r="E30" i="10" s="1"/>
  <c r="E81" i="13"/>
  <c r="K81" i="13"/>
  <c r="I81" i="13"/>
  <c r="G81" i="13"/>
  <c r="Q32" i="11"/>
  <c r="U32" i="11" s="1"/>
  <c r="E69" i="13" l="1"/>
  <c r="K23" i="15"/>
  <c r="I105" i="6" s="1"/>
  <c r="I23" i="15"/>
  <c r="I102" i="6" s="1"/>
  <c r="G23" i="15"/>
  <c r="I101" i="6" s="1"/>
  <c r="O14" i="15"/>
  <c r="Q33" i="11"/>
  <c r="U33" i="11" s="1"/>
  <c r="Q23" i="11"/>
  <c r="U23" i="11" s="1"/>
  <c r="K17" i="10"/>
  <c r="G17" i="10"/>
  <c r="K12" i="10"/>
  <c r="G12" i="10"/>
  <c r="E37" i="6"/>
  <c r="K65" i="6"/>
  <c r="Q13" i="11"/>
  <c r="U13" i="11" s="1"/>
  <c r="S17" i="11"/>
  <c r="O17" i="11"/>
  <c r="M17" i="11"/>
  <c r="K17" i="11"/>
  <c r="I17" i="11"/>
  <c r="G17" i="11"/>
  <c r="E17" i="11"/>
  <c r="Q15" i="11"/>
  <c r="U15" i="11" s="1"/>
  <c r="G37" i="6"/>
  <c r="I37" i="6"/>
  <c r="K37" i="6"/>
  <c r="G59" i="10"/>
  <c r="G60" i="10" s="1"/>
  <c r="G63" i="10" s="1"/>
  <c r="K59" i="10"/>
  <c r="K54" i="10"/>
  <c r="G54" i="10"/>
  <c r="G69" i="13"/>
  <c r="K69" i="13"/>
  <c r="E31" i="11"/>
  <c r="G108" i="6"/>
  <c r="G106" i="6"/>
  <c r="G105" i="6"/>
  <c r="G103" i="6"/>
  <c r="G102" i="6"/>
  <c r="G101" i="6"/>
  <c r="G100" i="6"/>
  <c r="K106" i="6"/>
  <c r="K105" i="6"/>
  <c r="K102" i="6"/>
  <c r="K101" i="6"/>
  <c r="K100" i="6"/>
  <c r="G20" i="6"/>
  <c r="K20" i="6"/>
  <c r="O10" i="15"/>
  <c r="O12" i="15"/>
  <c r="E13" i="15"/>
  <c r="E15" i="15" s="1"/>
  <c r="G13" i="15"/>
  <c r="G15" i="15" s="1"/>
  <c r="I13" i="15"/>
  <c r="I15" i="15" s="1"/>
  <c r="K13" i="15"/>
  <c r="K15" i="15" s="1"/>
  <c r="O17" i="15"/>
  <c r="O19" i="15"/>
  <c r="E20" i="15"/>
  <c r="E23" i="15" s="1"/>
  <c r="G20" i="15"/>
  <c r="I20" i="15"/>
  <c r="K20" i="15"/>
  <c r="E20" i="11"/>
  <c r="G20" i="11"/>
  <c r="I20" i="11"/>
  <c r="K20" i="11"/>
  <c r="M20" i="11"/>
  <c r="Q26" i="11"/>
  <c r="U26" i="11" s="1"/>
  <c r="Q30" i="11"/>
  <c r="U30" i="11" s="1"/>
  <c r="G31" i="11"/>
  <c r="G34" i="11" s="1"/>
  <c r="I31" i="11"/>
  <c r="I34" i="11" s="1"/>
  <c r="K31" i="11"/>
  <c r="K34" i="11" s="1"/>
  <c r="E103" i="6" s="1"/>
  <c r="M31" i="11"/>
  <c r="M34" i="11" s="1"/>
  <c r="E105" i="6" s="1"/>
  <c r="G65" i="6"/>
  <c r="Q19" i="11"/>
  <c r="U19" i="11" s="1"/>
  <c r="S29" i="11"/>
  <c r="S31" i="11" s="1"/>
  <c r="S34" i="11" s="1"/>
  <c r="S18" i="11"/>
  <c r="S20" i="11" s="1"/>
  <c r="K38" i="6" l="1"/>
  <c r="G24" i="11"/>
  <c r="G78" i="6"/>
  <c r="E24" i="11"/>
  <c r="K24" i="11"/>
  <c r="I24" i="11"/>
  <c r="S24" i="11"/>
  <c r="M24" i="11"/>
  <c r="I78" i="6"/>
  <c r="G38" i="6"/>
  <c r="E100" i="6"/>
  <c r="K78" i="6"/>
  <c r="G107" i="6"/>
  <c r="G109" i="6" s="1"/>
  <c r="I100" i="6"/>
  <c r="K107" i="6"/>
  <c r="K109" i="6" s="1"/>
  <c r="E78" i="6"/>
  <c r="I38" i="6"/>
  <c r="E108" i="6"/>
  <c r="E102" i="6"/>
  <c r="E101" i="6"/>
  <c r="U17" i="11"/>
  <c r="Q17" i="11"/>
  <c r="I67" i="10"/>
  <c r="I74" i="10" s="1"/>
  <c r="G18" i="10"/>
  <c r="G21" i="10" s="1"/>
  <c r="G23" i="10" s="1"/>
  <c r="G25" i="10" s="1"/>
  <c r="G30" i="10" s="1"/>
  <c r="G28" i="10" s="1"/>
  <c r="G37" i="10" s="1"/>
  <c r="K18" i="10"/>
  <c r="K21" i="10" s="1"/>
  <c r="K23" i="10" s="1"/>
  <c r="K25" i="10" s="1"/>
  <c r="K32" i="10" s="1"/>
  <c r="I25" i="10"/>
  <c r="I32" i="10" s="1"/>
  <c r="E34" i="10"/>
  <c r="E32" i="10" s="1"/>
  <c r="K60" i="10"/>
  <c r="K63" i="10" s="1"/>
  <c r="K65" i="10" s="1"/>
  <c r="K67" i="10" s="1"/>
  <c r="K74" i="10" s="1"/>
  <c r="E9" i="13"/>
  <c r="E27" i="13" s="1"/>
  <c r="G65" i="10"/>
  <c r="G67" i="10" s="1"/>
  <c r="G9" i="13"/>
  <c r="G27" i="13" s="1"/>
  <c r="G40" i="13" s="1"/>
  <c r="G45" i="13" s="1"/>
  <c r="G82" i="13" s="1"/>
  <c r="G85" i="13" s="1"/>
  <c r="E38" i="6"/>
  <c r="G110" i="6" l="1"/>
  <c r="E40" i="13"/>
  <c r="E45" i="13" s="1"/>
  <c r="E82" i="13" s="1"/>
  <c r="E85" i="13" s="1"/>
  <c r="K28" i="10"/>
  <c r="K37" i="10" s="1"/>
  <c r="E28" i="10"/>
  <c r="E37" i="10" s="1"/>
  <c r="K110" i="6"/>
  <c r="I70" i="10"/>
  <c r="M18" i="15" s="1"/>
  <c r="I9" i="13"/>
  <c r="G34" i="10"/>
  <c r="G32" i="10" s="1"/>
  <c r="I28" i="10"/>
  <c r="I37" i="10" s="1"/>
  <c r="K9" i="13"/>
  <c r="K27" i="13" s="1"/>
  <c r="K40" i="13" s="1"/>
  <c r="K45" i="13" s="1"/>
  <c r="K82" i="13" s="1"/>
  <c r="K85" i="13" s="1"/>
  <c r="K70" i="10"/>
  <c r="M11" i="15" s="1"/>
  <c r="E76" i="10"/>
  <c r="G72" i="10"/>
  <c r="G70" i="10" s="1"/>
  <c r="G76" i="10"/>
  <c r="G74" i="10" s="1"/>
  <c r="I27" i="13" l="1"/>
  <c r="I40" i="13" s="1"/>
  <c r="I45" i="13" s="1"/>
  <c r="I82" i="13" s="1"/>
  <c r="I85" i="13" s="1"/>
  <c r="I79" i="10"/>
  <c r="K79" i="10"/>
  <c r="O18" i="11"/>
  <c r="G79" i="10"/>
  <c r="O18" i="15"/>
  <c r="O20" i="15" s="1"/>
  <c r="O23" i="15" s="1"/>
  <c r="M20" i="15"/>
  <c r="M13" i="15"/>
  <c r="M15" i="15" s="1"/>
  <c r="O11" i="15"/>
  <c r="O13" i="15" s="1"/>
  <c r="O15" i="15" s="1"/>
  <c r="E79" i="10"/>
  <c r="O29" i="11"/>
  <c r="M23" i="15" l="1"/>
  <c r="I106" i="6" s="1"/>
  <c r="I107" i="6" s="1"/>
  <c r="I109" i="6" s="1"/>
  <c r="I110" i="6" s="1"/>
  <c r="Q29" i="11"/>
  <c r="O31" i="11"/>
  <c r="O20" i="11"/>
  <c r="O24" i="11" s="1"/>
  <c r="Q18" i="11"/>
  <c r="U18" i="11" l="1"/>
  <c r="O34" i="11"/>
  <c r="E106" i="6" s="1"/>
  <c r="E107" i="6" s="1"/>
  <c r="E109" i="6" s="1"/>
  <c r="E110" i="6" s="1"/>
  <c r="Q20" i="11"/>
  <c r="Q24" i="11" s="1"/>
  <c r="U29" i="11"/>
  <c r="U31" i="11" s="1"/>
  <c r="U34" i="11" s="1"/>
  <c r="Q31" i="11"/>
  <c r="Q34" i="11" s="1"/>
  <c r="U20" i="11" l="1"/>
  <c r="U24" i="11" s="1"/>
</calcChain>
</file>

<file path=xl/sharedStrings.xml><?xml version="1.0" encoding="utf-8"?>
<sst xmlns="http://schemas.openxmlformats.org/spreadsheetml/2006/main" count="403" uniqueCount="248">
  <si>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</si>
  <si>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</si>
  <si>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</si>
  <si>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</si>
  <si>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</si>
  <si>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</si>
  <si>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</si>
  <si>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</si>
  <si>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รวมหนี้สิน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</si>
  <si>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</si>
  <si>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</si>
  <si>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</si>
  <si>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สินทรัพย์ไม่หมุนเวียน</t>
  </si>
  <si>
    <t>รวมสินทรัพย์ไม่หมุนเวียน</t>
  </si>
  <si>
    <t>รวมหนี้สินไม่หมุนเวียน</t>
  </si>
  <si>
    <t>หนี้สินไม่หมุนเวียน</t>
  </si>
  <si>
    <t>งบการเงินรวม</t>
  </si>
  <si>
    <t>งบกระแสเงินสด</t>
  </si>
  <si>
    <t xml:space="preserve">กระแสเงินสดจากกิจกรรมดำเนินงาน </t>
  </si>
  <si>
    <t xml:space="preserve">กระแสเงินสดจากกิจกรรมลงทุน </t>
  </si>
  <si>
    <t xml:space="preserve">กระแสเงินสดจากกิจกรรมจัดหาเงิน </t>
  </si>
  <si>
    <t>กำไรสะสม</t>
  </si>
  <si>
    <t>ส่วนเกินมูลค่า</t>
  </si>
  <si>
    <t>หุ้นสามัญ</t>
  </si>
  <si>
    <t>งบการเงินเฉพาะกิจการ</t>
  </si>
  <si>
    <t>หนี้สินและส่วนของผู้ถือหุ้น</t>
  </si>
  <si>
    <t>เงินสดและรายการเทียบเท่าเงินสด</t>
  </si>
  <si>
    <t>สินทรัพย์หมุนเวียนอื่น</t>
  </si>
  <si>
    <t>เงินลงทุนในบริษัทย่อย</t>
  </si>
  <si>
    <t>สินทรัพย์ไม่หมุนเวียนอื่น</t>
  </si>
  <si>
    <t>ทุนเรือนหุ้น</t>
  </si>
  <si>
    <t xml:space="preserve">   ทุนจดทะเบียน</t>
  </si>
  <si>
    <t xml:space="preserve">    ทุนออกจำหน่ายและชำระเต็มมูลค่าแล้ว</t>
  </si>
  <si>
    <t>ส่วนเกินมูลค่าหุ้นสามัญ</t>
  </si>
  <si>
    <t xml:space="preserve">   จัดสรรแล้ว - สำรองตามกฎหมาย</t>
  </si>
  <si>
    <t xml:space="preserve">   ยังไม่ได้จัดสรร</t>
  </si>
  <si>
    <t>รายได้</t>
  </si>
  <si>
    <t>รวมรายได้</t>
  </si>
  <si>
    <t>ค่าใช้จ่าย</t>
  </si>
  <si>
    <t>รวมค่าใช้จ่าย</t>
  </si>
  <si>
    <t xml:space="preserve">   ค่าเสื่อมราคาและค่าตัดจำหน่าย</t>
  </si>
  <si>
    <t xml:space="preserve">   สินค้าคงเหลือ</t>
  </si>
  <si>
    <t xml:space="preserve">   สินทรัพย์หมุนเวียนอื่น </t>
  </si>
  <si>
    <t>เงินสดจ่ายในการซื้อสินทรัพย์ไม่มีตัวตน</t>
  </si>
  <si>
    <t>รายได้อื่น</t>
  </si>
  <si>
    <t>ค่าใช้จ่ายในการบริหาร</t>
  </si>
  <si>
    <t xml:space="preserve">   จ่ายภาษีเงินได้</t>
  </si>
  <si>
    <t xml:space="preserve">   จากกิจกรรมดำเนินงาน</t>
  </si>
  <si>
    <t>งบกระแสเงินสด (ต่อ)</t>
  </si>
  <si>
    <t>งบกำไรขาดทุนเบ็ดเสร็จ</t>
  </si>
  <si>
    <t>สำรองผลประโยชน์ระยะยาวของพนักงาน</t>
  </si>
  <si>
    <t>จัดสรรแล้ว -</t>
  </si>
  <si>
    <t>ที่ออกและชำระแล้ว</t>
  </si>
  <si>
    <t>สำรองตามกฎหมาย</t>
  </si>
  <si>
    <t>ยังไม่ได้จัดสรร</t>
  </si>
  <si>
    <t>ผู้ถือหุ้น</t>
  </si>
  <si>
    <t xml:space="preserve">สินค้าคงเหลือ </t>
  </si>
  <si>
    <t xml:space="preserve">ที่ดิน อาคารและอุปกรณ์ </t>
  </si>
  <si>
    <t xml:space="preserve">สินทรัพย์ไม่มีตัวตน </t>
  </si>
  <si>
    <t>ลูกหนี้การค้าและลูกหนี้อื่น</t>
  </si>
  <si>
    <t>เจ้าหนี้การค้าและเจ้าหนี้อื่น</t>
  </si>
  <si>
    <t xml:space="preserve">   เจ้าหนี้การค้าและเจ้าหนี้อื่น</t>
  </si>
  <si>
    <t xml:space="preserve">   ลูกหนี้การค้าและลูกหนี้อื่น</t>
  </si>
  <si>
    <t>กำไรขาดทุน:</t>
  </si>
  <si>
    <t>(หน่วย: พันบาท)</t>
  </si>
  <si>
    <t xml:space="preserve">31 ธันวาคม </t>
  </si>
  <si>
    <t>(ยังไม่ได้ตรวจสอบ แต่สอบทานแล้ว)</t>
  </si>
  <si>
    <t>กำไรสำหรับงวด</t>
  </si>
  <si>
    <t xml:space="preserve">กำไรขาดทุนเบ็ดเสร็จรวมสำหรับงวด </t>
  </si>
  <si>
    <t xml:space="preserve">   สำรองผลประโยชน์ระยะยาวของพนักงาน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</si>
  <si>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</si>
  <si>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</si>
  <si>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(หน่วย: พันบาท)  </t>
  </si>
  <si>
    <t>(ตรวจสอบแล้ว)</t>
  </si>
  <si>
    <t>แต่สอบทานแล้ว)</t>
  </si>
  <si>
    <t>ภาษีเงินได้ค้างจ่าย</t>
  </si>
  <si>
    <t>ส่วนของผู้ถือหุ้น</t>
  </si>
  <si>
    <t>กำไรขาดทุนเบ็ดเสร็จอื่นสำหรับงวด</t>
  </si>
  <si>
    <t>กำไรขาดทุนเบ็ดเสร็จรวมสำหรับงวด</t>
  </si>
  <si>
    <t>สินทรัพย์ภาษีเงินได้รอการตัดบัญชี</t>
  </si>
  <si>
    <t xml:space="preserve">   ชำระภายในหนึ่งปี</t>
  </si>
  <si>
    <t>หนี้สินและส่วนของผู้ถือหุ้น (ต่อ)</t>
  </si>
  <si>
    <t>ส่วนของเงินกู้ยืมระยะยาวจากธนาคารที่ถึงกำหนด</t>
  </si>
  <si>
    <t>เงินกู้ยืมระยะยาวจากธนาคาร - สุทธิจากส่วนที่ถึงกำหนด</t>
  </si>
  <si>
    <t>ส่วนเกินทุน</t>
  </si>
  <si>
    <t>จากการรวมธุรกิจ</t>
  </si>
  <si>
    <t>ภายใต้การ</t>
  </si>
  <si>
    <t>ควบคุมเดียวกัน</t>
  </si>
  <si>
    <t>จำนวนหุ้นสามัญถัวเฉลี่ยถ่วงน้ำหนัก (พันหุ้น)</t>
  </si>
  <si>
    <t>ส่วนเกินทุนจากการรวมธุรกิจภายใต้การควบคุมเดียวกัน</t>
  </si>
  <si>
    <t>(ยังไม่ได้ตรวจสอบ</t>
  </si>
  <si>
    <t xml:space="preserve">   ในสินทรัพย์และหนี้สินดำเนินงาน</t>
  </si>
  <si>
    <t>กำไรจากกิจกรรมดำเนินงานก่อนการเปลี่ยนแปลง</t>
  </si>
  <si>
    <t xml:space="preserve">   ภายในหนึ่งปี</t>
  </si>
  <si>
    <t>สินทรัพย์สิทธิการใช้</t>
  </si>
  <si>
    <t>ส่วนของหนี้สินตามสัญญาเช่าที่ถึงกำหนดชำระ</t>
  </si>
  <si>
    <t>สินทรัพย์ทางการเงินหมุนเวียนอื่น</t>
  </si>
  <si>
    <t>หนี้สินตามสัญญาเช่า - สุทธิจากส่วนที่ถึงกำหนดชำระ</t>
  </si>
  <si>
    <t>ค่าใช้จ่ายในการขายและจัดจำหน่าย</t>
  </si>
  <si>
    <t>ต้นทุนทางการเงิน</t>
  </si>
  <si>
    <t xml:space="preserve">กำไรต่อหุ้น </t>
  </si>
  <si>
    <t>กำไรต่อหุ้นขั้นพื้นฐาน (บาท)</t>
  </si>
  <si>
    <t>บริษัท อินเตอร์ ฟาร์มา จำกัด (มหาชน) และบริษัทย่อย</t>
  </si>
  <si>
    <t>ส่วนเกินทุนจากการจ่ายโดยใช้หุ้นเป็นเกณฑ์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</si>
  <si>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</si>
  <si>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</si>
  <si>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เงินฝากธนาคารที่มีภาระค้ำประกัน</t>
  </si>
  <si>
    <t>ค่าความนิยม</t>
  </si>
  <si>
    <t>เงินกู้ยืมระยะสั้นจากบุคคลอื่น</t>
  </si>
  <si>
    <t>หนี้สินหมุนเวียนอื่น</t>
  </si>
  <si>
    <t>กำไรก่อนค่าใช้จ่ายภาษีเงินได้</t>
  </si>
  <si>
    <t>ค่าใช้จ่ายภาษีเงินได้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</si>
  <si>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</si>
  <si>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</si>
  <si>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การแบ่งปันกำไรเบ็ดเสร็จรวม</t>
  </si>
  <si>
    <t xml:space="preserve">   กำไรส่วนที่เป็นของผู้ถือหุ้นของบริษัทฯ</t>
  </si>
  <si>
    <t>จากการจ่าย</t>
  </si>
  <si>
    <t>โดยใช้หุ้นเป็นเกณฑ์</t>
  </si>
  <si>
    <t>ส่วนได้เสียที่ไม่มี</t>
  </si>
  <si>
    <t>อำนาจควบคุม</t>
  </si>
  <si>
    <t>รวมส่วนของ</t>
  </si>
  <si>
    <t>กำไรก่อนภาษี</t>
  </si>
  <si>
    <t>เงินลงทุนในการร่วมค้า</t>
  </si>
  <si>
    <t xml:space="preserve">   ต้นทุนทางการเงิน</t>
  </si>
  <si>
    <t xml:space="preserve">   สินทรัพย์ไม่หมุนเวียนอื่น </t>
  </si>
  <si>
    <t xml:space="preserve">   หนี้สินหมุนเวียนอื่น </t>
  </si>
  <si>
    <t>รับคืนเงินให้กู้ยืมระยะยาวแก่พนักงาน</t>
  </si>
  <si>
    <t>เงินสดรับจากดอกเบี้ย</t>
  </si>
  <si>
    <t xml:space="preserve">ชำระคืนเงินต้นของหนี้สินตามสัญญาเช่า </t>
  </si>
  <si>
    <t>จ่ายดอกเบี้ย</t>
  </si>
  <si>
    <t>เงินสดสุทธิใช้ไปในกิจกรรมลงทุน</t>
  </si>
  <si>
    <t>(หน่วย: พันบาท ยกเว้นกำไรต่อหุ้นแสดงเป็นบาท)</t>
  </si>
  <si>
    <t>เป็นเกณฑ์</t>
  </si>
  <si>
    <t>โดยใช้หุ้น</t>
  </si>
  <si>
    <t>กำไรจากการดำเนินงาน</t>
  </si>
  <si>
    <t>ส่วนแบ่งขาดทุนจากเงินลงทุนในการร่วมค้า</t>
  </si>
  <si>
    <t>เงินสดจ่ายคืนเงินกู้ยืมระยะยาวจากธนาคาร</t>
  </si>
  <si>
    <t>รายการปรับกระทบยอดกำไรก่อนภาษีเป็นเงินสดรับ(จ่าย)</t>
  </si>
  <si>
    <t xml:space="preserve">   ส่วนแบ่งขาดทุนจากเงินลงทุนในการร่วมค้า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</si>
  <si>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</si>
  <si>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</si>
  <si>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เงินสดจ่ายในการซื้อที่ดิน อาคารและอุปกรณ์</t>
  </si>
  <si>
    <t>เงินสดรับจากการขายที่ดิน อาคารและอุปกรณ์</t>
  </si>
  <si>
    <t>ข้อมูลกระแสเงินสดเปิดเผยเพิ่มเติม</t>
  </si>
  <si>
    <t>ผู้ถือหุ้นของ</t>
  </si>
  <si>
    <t>บริษัทฯ</t>
  </si>
  <si>
    <t>ส่วนของผู้มี</t>
  </si>
  <si>
    <t>ของบริษัทย่อย</t>
  </si>
  <si>
    <t xml:space="preserve">   รายได้ทางการเงิน</t>
  </si>
  <si>
    <t>รายการที่ไม่เกี่ยวข้องกับเงินสด</t>
  </si>
  <si>
    <t>ผลกระทบจากการเปลี่ยนแปลงอัตราแลกเปลี่ยน</t>
  </si>
  <si>
    <t>เงินจ่ายล่วงหน้าเพื่อซื้อสินค้า</t>
  </si>
  <si>
    <t xml:space="preserve">   เงินจ่ายล่วงหน้าเพื่อซื้อสินค้า</t>
  </si>
  <si>
    <t>ต้นทุนขายและบริการ</t>
  </si>
  <si>
    <t>หนี้สินภาษีเงินได้รอการตัดบัญชี</t>
  </si>
  <si>
    <t xml:space="preserve">   เงินสดรับจากดอกเบี้ย</t>
  </si>
  <si>
    <t>เงินมัดจำ</t>
  </si>
  <si>
    <t xml:space="preserve">   เงินมัดจำ</t>
  </si>
  <si>
    <t>เงินสดจ่ายคืนเงินกู้ยืมระยะสั้นจากธนาคาร</t>
  </si>
  <si>
    <t xml:space="preserve">   การได้มาซึ่งสินทรัพย์สิทธิการใช้ภายใต้สัญญาเช่า</t>
  </si>
  <si>
    <t>ยอดคงเหลือ ณ วันที่ 1 มกราคม 2566</t>
  </si>
  <si>
    <t>เงินให้กู้ยืมระยะยาวแก่บริษัทย่อย</t>
  </si>
  <si>
    <t>เงินกู้ยืมระยะยาวจากกิจการที่เกี่ยวข้องกัน</t>
  </si>
  <si>
    <t xml:space="preserve">      และสินทรัพย์สิทธิการใช้</t>
  </si>
  <si>
    <t>ประมาณการหนี้สินจากการรื้อถอน</t>
  </si>
  <si>
    <t xml:space="preserve">   ผลต่างของสินทรัพย์สิทธิการใช้และหนี้สินตามสัญญาเช่า</t>
  </si>
  <si>
    <t xml:space="preserve">      จากการยกเลิกสัญญา</t>
  </si>
  <si>
    <t>กำไรสำหรับงวด (ปรับปรุงใหม่)</t>
  </si>
  <si>
    <t>รับคืนเงินให้กู้ยืมระยะยาวแก่บริษัทย่อย</t>
  </si>
  <si>
    <t xml:space="preserve">   การปรับลดสินค้าคงเหลือเป็นมูลค่าสุทธิที่จะได้รับ</t>
  </si>
  <si>
    <t>อสังหาริมทรัพย์เพื่อการลงทุน</t>
  </si>
  <si>
    <t xml:space="preserve">   - หลังการปรับปรุง</t>
  </si>
  <si>
    <t>เงินสดรับจากการกู้ยืมระยะยาวจากกิจการที่เกี่ยวข้องกัน</t>
  </si>
  <si>
    <t>ยอดคงเหลือ ณ วันที่ 1 มกราคม 2567</t>
  </si>
  <si>
    <t>สินทรัพย์ทางการเงินไม่หมุนเวียนอื่น</t>
  </si>
  <si>
    <t>ส่วนของสำรองผลประโยชน์ระยะยาวของพนักงาน</t>
  </si>
  <si>
    <t xml:space="preserve">   ที่ถึงกำหนดชำระภายในหนึ่งปี</t>
  </si>
  <si>
    <t>หนี้สินไม่หมุนเวียนอื่น</t>
  </si>
  <si>
    <t>(ปรับปรุงใหม่)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</si>
  <si>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</si>
  <si>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</si>
  <si>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</si>
  <si>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</si>
  <si>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ผลกระทบจากการปรับปรุงประมาณการที่</t>
  </si>
  <si>
    <t>ยอดคงเหลือ ณ วันที่ 31 ธันวาคม 2565</t>
  </si>
  <si>
    <t xml:space="preserve">ยอดคงเหลือ ณ วันที่ 31 ธันวาคม 2565 </t>
  </si>
  <si>
    <t xml:space="preserve">   - ตามที่รายงานไว้เดิม</t>
  </si>
  <si>
    <t xml:space="preserve">   จ่ายชำระผลประโยชน์พนักงาน</t>
  </si>
  <si>
    <t xml:space="preserve">   โอนสำรองผลประโยชน์ระยะยาวของพนักงานไปยังบริษัทย่อย</t>
  </si>
  <si>
    <t>กำไร(ขาดทุน)สำหรับงวด</t>
  </si>
  <si>
    <t>เงินสดจากกิจกรรมดำเนินงาน</t>
  </si>
  <si>
    <t>เงินสดสุทธิจากกิจกรรมดำเนินงาน</t>
  </si>
  <si>
    <t>เงินสดสุทธิใช้ไปในกิจกรรมจัดหาเงิน</t>
  </si>
  <si>
    <t xml:space="preserve">   เจ้าหนี้อื่นจากการซื้อที่ดิน อาคารและอุปกรณ์</t>
  </si>
  <si>
    <t xml:space="preserve">   ขาดทุนจากการจำหน่าย/ตัดจำหน่ายที่ดิน อาคารและอุปกรณ์ </t>
  </si>
  <si>
    <t>เงินเบิกเกินบัญชีและเงินสดรับจากการกู้ยืมระยะสั้นจากธนาคาร</t>
  </si>
  <si>
    <t>เงินปันผลจ่าย</t>
  </si>
  <si>
    <t xml:space="preserve">   โอนค่าใช้จ่ายจ่ายล่วงหน้าเป็นสินทรัพย์ไม่มีตัวตน</t>
  </si>
  <si>
    <t xml:space="preserve">   โอนสินทรัพย์สิทธิการใช้เป็นอสังหาริมทรัพย์เพื่อการลงทุน</t>
  </si>
  <si>
    <t xml:space="preserve">       หุ้นสามัญ 605,344,299 หุ้น มูลค่าหุ้นละ 0.50 บาท</t>
  </si>
  <si>
    <t xml:space="preserve">      หุ้นสามัญ 756,774,730 หุ้น มูลค่าหุ้นละ 0.50 บาท</t>
  </si>
  <si>
    <t xml:space="preserve">           (31 ธันวาคม 2566: หุ้นสามัญ 486,727,423 หุ้น </t>
  </si>
  <si>
    <t xml:space="preserve">           มูลค่าหุ้นละ 0.50 บาท)</t>
  </si>
  <si>
    <t xml:space="preserve">           (31 ธันวาคม 2566: หุ้นสามัญ 372,520,524 หุ้น</t>
  </si>
  <si>
    <t xml:space="preserve">   ออกหุ้นสามัญเพิ่มทุนเพื่อจ่ายหุ้นปันผล</t>
  </si>
  <si>
    <t xml:space="preserve">   ขาดทุนจากการทำลายสินค้า</t>
  </si>
  <si>
    <t>การแบ่งปันกำไรขาดทุนเบ็ดเสร็จรวม</t>
  </si>
  <si>
    <t xml:space="preserve">   หนี้สินไม่หมุนเวียนอื่น</t>
  </si>
  <si>
    <t xml:space="preserve">   เงินสดรับจากการขอคืนภาษี</t>
  </si>
  <si>
    <t>สินทรัพย์ทางการเงินหมุนเวียนอื่นเพิ่มขึ้น</t>
  </si>
  <si>
    <t>เงินสดและรายการเทียบเท่าเงินสดลดลงสุทธิ</t>
  </si>
  <si>
    <t xml:space="preserve">   ขาดทุน(กำไร)จากอัตราแลกเปลี่ยนที่ยังไม่เกิดขึ้นจริง</t>
  </si>
  <si>
    <t xml:space="preserve">   ขาดทุนจากการด้อยค่าของสินทรัพย์ทางการเงิน </t>
  </si>
  <si>
    <t xml:space="preserve">   ประมาณการรับคืนสินค้า</t>
  </si>
  <si>
    <t>ณ วันที่ 30 กันยายน 2567</t>
  </si>
  <si>
    <t>30 กันยายน</t>
  </si>
  <si>
    <t>สำหรับงวดสามเดือนสิ้นสุดวันที่ 30 กันยายน 2567</t>
  </si>
  <si>
    <t>ยอดคงเหลือ ณ วันที่ 30 กันยายน 2566</t>
  </si>
  <si>
    <t>ยอดคงเหลือ ณ วันที่ 30 กันยายน 2567</t>
  </si>
  <si>
    <t>สำหรับงวดเก้าเดือนสิ้นสุดวันที่ 30 กันยายน 2567</t>
  </si>
  <si>
    <t>ส่วนของผู้มีส่วนได้เสียที่ไม่มีอำนาจควบคุม</t>
  </si>
  <si>
    <t xml:space="preserve">  ของบริษัทย่อยจากการเพิ่มทุนของบริษัทย่อย</t>
  </si>
  <si>
    <t>เงินสดจ่ายจากเงินกู้ยืมระยะยาวจากบุคคลและกิจการที่เกี่ยวข้องกัน</t>
  </si>
  <si>
    <t>เงินสดรับจากผู้มีส่วนได้เสียที่ไม่มีอำนาจควบคุมบริษัทย่อย</t>
  </si>
  <si>
    <t>เงินปันผลจ่าย (หมายเหตุ 16)</t>
  </si>
  <si>
    <t xml:space="preserve">  เคยรับรู้ไว้จากการซื้อกิจการ (หมายเหตุ 5)</t>
  </si>
  <si>
    <t>ออกหุ้นสามัญเพิ่มทุนเพื่อจ่ายหุ้นปันผล (หมายเหตุ 14, 16)</t>
  </si>
  <si>
    <t>เงินให้กู้ยืมระยะสั้นแก่บริษัทย่อย</t>
  </si>
  <si>
    <t>เงินลงทุนค้างจ่าย</t>
  </si>
  <si>
    <t>การแบ่งปันกำไร</t>
  </si>
  <si>
    <t xml:space="preserve">   เงินลงทุนค้างจ่ายเพิ่มขึ้น</t>
  </si>
  <si>
    <t>เงินฝากที่ติดภาระค้ำประกัน(เพิ่มขึ้น)ลดลง</t>
  </si>
  <si>
    <t>เงินสดจ่ายเพื่อลงทุนในบริษัทย่อย(สุทธิจากเงินสดที่จ่ายซื้อ)</t>
  </si>
  <si>
    <t xml:space="preserve">      และสินทรัพย์ไม่มีตัวตนเพิ่มขึ้น(ลดลง)</t>
  </si>
  <si>
    <t xml:space="preserve">   เงินปันผลค้างจ่ายเพิ่มขึ้น(ลดลง)</t>
  </si>
  <si>
    <t>ยอดคงเหลือ ณ วันที่ 30 กันยายน 2566 - หลังการปรับปรุง</t>
  </si>
  <si>
    <t>ส่วนของผู้มีส่วนได้เสียที่ไม่มีอำนาจควบคุมของ</t>
  </si>
  <si>
    <t xml:space="preserve">  บริษัทย่อยจากการซื้อกิจการของบริษัทย่อย (หมายเหตุ 5)</t>
  </si>
  <si>
    <t>เงินกู้ยืมระยะสั้นจากกิจการที่เกี่ยวข้องกัน</t>
  </si>
  <si>
    <t>ลูกหนี้ตามสัญญาผ่อนชำระที่ถึงกำหนดชำระภายในหนึ่งปี</t>
  </si>
  <si>
    <t>เงินเบิกเกินบัญชีและเงินกู้ยืมระยะสั้นจากธนาคาร</t>
  </si>
  <si>
    <t>การแบ่งปันกำไร(ขาดทุน)</t>
  </si>
  <si>
    <t xml:space="preserve">   ลูกหนี้ตามสัญญาผ่อนชำระ</t>
  </si>
  <si>
    <t>เงินสดจ่ายค่าสิทธิการเช่า</t>
  </si>
  <si>
    <t>เงินสดรับจากการกู้ยืมระยะสั้นจากกิจการที่เกี่ยวข้องกัน</t>
  </si>
  <si>
    <t xml:space="preserve">   โอนสินค้าคงเหลือเป็นอุปกรณ์</t>
  </si>
  <si>
    <t>ประมาณการผลแตกต่างระหว่างต้นทุนการซื้อเงินลงทุน</t>
  </si>
  <si>
    <t xml:space="preserve">   ในบริษัทย่อยกับสินทรัพย์สุทธิที่ระบุได้ของผู้ถูกซื้อ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</si>
</sst>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_(* #,##0_);_(* \(#,##0\);_(* &quot;-&quot;_);_(@_)"/>
    <numFmt numFmtId="165" formatCode="_-* #,##0.00_-;\-* #,##0.00_-;_-* &quot;-&quot;??_-;_-@_-"/>
    <numFmt numFmtId="166" formatCode="#,##0.0_);\(#,##0.0\)"/>
    <numFmt numFmtId="167" formatCode="0.0%"/>
    <numFmt numFmtId="168" formatCode="dd\-mmm\-yy_)"/>
    <numFmt numFmtId="169" formatCode="0.00_)"/>
    <numFmt numFmtId="170" formatCode="#,##0.00\ &quot;F&quot;;\-#,##0.00\ &quot;F&quot;"/>
    <numFmt numFmtId="171" formatCode="_(* #,##0_);_(* \(#,##0\);_(* &quot;-&quot;??_);_(@_)"/>
    <numFmt numFmtId="172" formatCode="_-* #,##0_-;\-* #,##0_-;_-* &quot;-&quot;??_-;_-@_-"/>
    <numFmt numFmtId="173" formatCode="#,##0.0000000_);[Red]\(#,##0.0000000\)"/>
    <numFmt numFmtId="174" formatCode="_(* #,##0.00_);_(* \(#,##0.00\);_(* &quot;-&quot;???_);_(@_)"/>
    <numFmt numFmtId="175" formatCode="_(* #,##0.0000_);_(* \(#,##0.0000\);_(* &quot;-&quot;???_);_(@_)"/>
  </numFmts>
  <fonts count="20">
    <font>
      <sz val="14"/>
      <name val="CordiaUPC"/>
    </font>
    <font>
      <sz val="14"/>
      <name val="CordiaUPC"/>
      <family val="2"/>
      <charset val="222"/>
    </font>
    <font>
      <sz val="10"/>
      <name val="ApFont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Angsana New"/>
      <family val="1"/>
    </font>
    <font>
      <b/>
      <sz val="16"/>
      <name val="Angsana New"/>
      <family val="1"/>
    </font>
    <font>
      <sz val="16"/>
      <name val="Wingdings 2"/>
      <family val="1"/>
      <charset val="2"/>
    </font>
    <font>
      <sz val="10"/>
      <name val="ApFont"/>
      <charset val="222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BrowalliaUPC"/>
      <family val="1"/>
    </font>
    <font>
      <sz val="14"/>
      <name val="CordiaUPC"/>
      <family val="2"/>
    </font>
    <font>
      <sz val="10"/>
      <color theme="1"/>
      <name val="Arial"/>
      <family val="2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9">
    <xf numFmtId="0" fontId="0" fillId="0" borderId="0"/>
    <xf numFmtId="165" fontId="1" fillId="0" borderId="0" applyFont="0" applyFill="0" applyBorder="0" applyAlignment="0" applyProtection="0"/>
    <xf numFmtId="4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2" fillId="0" borderId="0" applyFont="0" applyFill="0" applyBorder="0" applyAlignment="0" applyProtection="0"/>
    <xf numFmtId="170" fontId="4" fillId="0" borderId="0"/>
    <xf numFmtId="168" fontId="4" fillId="0" borderId="0"/>
    <xf numFmtId="167" fontId="4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9" fontId="7" fillId="0" borderId="0"/>
    <xf numFmtId="0" fontId="15" fillId="0" borderId="0"/>
    <xf numFmtId="0" fontId="15" fillId="0" borderId="0"/>
    <xf numFmtId="1" fontId="14" fillId="0" borderId="0"/>
    <xf numFmtId="1" fontId="14" fillId="0" borderId="0"/>
    <xf numFmtId="1" fontId="14" fillId="0" borderId="0"/>
    <xf numFmtId="1" fontId="14" fillId="0" borderId="0"/>
    <xf numFmtId="1" fontId="14" fillId="0" borderId="0"/>
    <xf numFmtId="1" fontId="14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2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128">
    <xf numFmtId="0" fontId="0" fillId="0" borderId="0" xfId="0"/>
    <xf numFmtId="172" fontId="8" fillId="0" borderId="0" xfId="1" applyNumberFormat="1" applyFont="1" applyFill="1" applyAlignment="1"/>
    <xf numFmtId="172" fontId="8" fillId="0" borderId="0" xfId="1" applyNumberFormat="1" applyFont="1" applyFill="1" applyAlignment="1">
      <alignment horizontal="right"/>
    </xf>
    <xf numFmtId="172" fontId="8" fillId="0" borderId="3" xfId="1" applyNumberFormat="1" applyFont="1" applyFill="1" applyBorder="1" applyAlignment="1"/>
    <xf numFmtId="172" fontId="8" fillId="0" borderId="0" xfId="1" applyNumberFormat="1" applyFont="1" applyFill="1" applyBorder="1" applyAlignment="1"/>
    <xf numFmtId="165" fontId="8" fillId="0" borderId="0" xfId="1" applyFont="1" applyFill="1" applyBorder="1" applyAlignment="1"/>
    <xf numFmtId="164" fontId="8" fillId="0" borderId="0" xfId="1" applyNumberFormat="1" applyFont="1" applyFill="1" applyBorder="1" applyAlignment="1">
      <alignment horizontal="right"/>
    </xf>
    <xf numFmtId="172" fontId="8" fillId="0" borderId="0" xfId="1" applyNumberFormat="1" applyFont="1" applyFill="1" applyBorder="1" applyAlignment="1">
      <alignment horizontal="right"/>
    </xf>
    <xf numFmtId="164" fontId="8" fillId="0" borderId="0" xfId="1" applyNumberFormat="1" applyFont="1" applyFill="1" applyBorder="1" applyAlignment="1"/>
    <xf numFmtId="164" fontId="8" fillId="0" borderId="0" xfId="4" applyNumberFormat="1" applyFont="1" applyFill="1" applyBorder="1" applyAlignment="1">
      <alignment horizontal="right"/>
    </xf>
    <xf numFmtId="164" fontId="8" fillId="0" borderId="0" xfId="4" applyNumberFormat="1" applyFont="1" applyFill="1" applyBorder="1" applyAlignment="1"/>
    <xf numFmtId="174" fontId="8" fillId="0" borderId="0" xfId="1" applyNumberFormat="1" applyFont="1" applyFill="1" applyBorder="1" applyAlignment="1"/>
    <xf numFmtId="40" fontId="8" fillId="0" borderId="0" xfId="1" applyNumberFormat="1" applyFont="1" applyFill="1" applyBorder="1" applyAlignment="1"/>
    <xf numFmtId="164" fontId="8" fillId="0" borderId="6" xfId="1" applyNumberFormat="1" applyFont="1" applyFill="1" applyBorder="1" applyAlignment="1"/>
    <xf numFmtId="175" fontId="8" fillId="0" borderId="6" xfId="1" applyNumberFormat="1" applyFont="1" applyFill="1" applyBorder="1" applyAlignment="1"/>
    <xf numFmtId="38" fontId="8" fillId="0" borderId="0" xfId="31" applyNumberFormat="1" applyFont="1" applyAlignment="1">
      <alignment horizontal="left"/>
    </xf>
    <xf numFmtId="38" fontId="8" fillId="0" borderId="0" xfId="31" applyNumberFormat="1" applyFont="1"/>
    <xf numFmtId="37" fontId="8" fillId="0" borderId="0" xfId="31" applyNumberFormat="1" applyFont="1"/>
    <xf numFmtId="37" fontId="8" fillId="0" borderId="0" xfId="31" applyNumberFormat="1" applyFont="1" applyAlignment="1">
      <alignment horizontal="right"/>
    </xf>
    <xf numFmtId="38" fontId="9" fillId="0" borderId="0" xfId="31" applyNumberFormat="1" applyFont="1"/>
    <xf numFmtId="0" fontId="9" fillId="0" borderId="0" xfId="31" quotePrefix="1" applyFont="1" applyAlignment="1">
      <alignment horizontal="left"/>
    </xf>
    <xf numFmtId="37" fontId="8" fillId="0" borderId="0" xfId="31" applyNumberFormat="1" applyFont="1" applyAlignment="1">
      <alignment horizontal="left"/>
    </xf>
    <xf numFmtId="38" fontId="8" fillId="0" borderId="0" xfId="31" applyNumberFormat="1" applyFont="1" applyAlignment="1">
      <alignment horizontal="center"/>
    </xf>
    <xf numFmtId="38" fontId="8" fillId="0" borderId="3" xfId="31" applyNumberFormat="1" applyFont="1" applyBorder="1" applyAlignment="1">
      <alignment horizontal="center"/>
    </xf>
    <xf numFmtId="38" fontId="8" fillId="0" borderId="3" xfId="31" applyNumberFormat="1" applyFont="1" applyBorder="1"/>
    <xf numFmtId="38" fontId="12" fillId="0" borderId="0" xfId="31" applyNumberFormat="1" applyFont="1" applyAlignment="1">
      <alignment horizontal="center"/>
    </xf>
    <xf numFmtId="0" fontId="8" fillId="0" borderId="0" xfId="31" applyFont="1"/>
    <xf numFmtId="0" fontId="12" fillId="0" borderId="0" xfId="31" quotePrefix="1" applyFont="1" applyAlignment="1">
      <alignment horizontal="center"/>
    </xf>
    <xf numFmtId="0" fontId="9" fillId="0" borderId="0" xfId="31" applyFont="1"/>
    <xf numFmtId="0" fontId="8" fillId="0" borderId="0" xfId="31" quotePrefix="1" applyFont="1" applyAlignment="1">
      <alignment horizontal="center"/>
    </xf>
    <xf numFmtId="0" fontId="8" fillId="0" borderId="0" xfId="31" applyFont="1" applyAlignment="1">
      <alignment horizontal="center"/>
    </xf>
    <xf numFmtId="38" fontId="9" fillId="0" borderId="0" xfId="31" applyNumberFormat="1" applyFont="1" applyAlignment="1">
      <alignment horizontal="left"/>
    </xf>
    <xf numFmtId="38" fontId="13" fillId="0" borderId="0" xfId="31" applyNumberFormat="1" applyFont="1" applyAlignment="1">
      <alignment horizontal="center"/>
    </xf>
    <xf numFmtId="0" fontId="8" fillId="0" borderId="0" xfId="31" applyFont="1" applyAlignment="1">
      <alignment horizontal="left"/>
    </xf>
    <xf numFmtId="164" fontId="8" fillId="0" borderId="0" xfId="31" applyNumberFormat="1" applyFont="1"/>
    <xf numFmtId="164" fontId="8" fillId="0" borderId="5" xfId="31" applyNumberFormat="1" applyFont="1" applyBorder="1"/>
    <xf numFmtId="164" fontId="8" fillId="0" borderId="0" xfId="31" applyNumberFormat="1" applyFont="1" applyAlignment="1">
      <alignment horizontal="right"/>
    </xf>
    <xf numFmtId="164" fontId="8" fillId="0" borderId="3" xfId="31" applyNumberFormat="1" applyFont="1" applyBorder="1" applyAlignment="1">
      <alignment horizontal="right"/>
    </xf>
    <xf numFmtId="38" fontId="9" fillId="0" borderId="0" xfId="0" applyNumberFormat="1" applyFont="1" applyAlignment="1">
      <alignment horizontal="left"/>
    </xf>
    <xf numFmtId="164" fontId="8" fillId="0" borderId="5" xfId="31" applyNumberFormat="1" applyFont="1" applyBorder="1" applyAlignment="1">
      <alignment horizontal="center"/>
    </xf>
    <xf numFmtId="49" fontId="17" fillId="0" borderId="0" xfId="31" applyNumberFormat="1" applyFont="1"/>
    <xf numFmtId="164" fontId="8" fillId="0" borderId="6" xfId="31" applyNumberFormat="1" applyFont="1" applyBorder="1" applyAlignment="1">
      <alignment horizontal="center"/>
    </xf>
    <xf numFmtId="164" fontId="9" fillId="0" borderId="0" xfId="31" applyNumberFormat="1" applyFont="1" applyAlignment="1">
      <alignment horizontal="center"/>
    </xf>
    <xf numFmtId="164" fontId="8" fillId="0" borderId="0" xfId="31" applyNumberFormat="1" applyFont="1" applyAlignment="1">
      <alignment horizontal="center"/>
    </xf>
    <xf numFmtId="164" fontId="8" fillId="0" borderId="3" xfId="31" applyNumberFormat="1" applyFont="1" applyBorder="1"/>
    <xf numFmtId="39" fontId="8" fillId="0" borderId="0" xfId="31" applyNumberFormat="1" applyFont="1"/>
    <xf numFmtId="174" fontId="8" fillId="0" borderId="0" xfId="31" applyNumberFormat="1" applyFont="1"/>
    <xf numFmtId="175" fontId="8" fillId="0" borderId="0" xfId="31" applyNumberFormat="1" applyFont="1"/>
    <xf numFmtId="164" fontId="8" fillId="0" borderId="6" xfId="31" applyNumberFormat="1" applyFont="1" applyBorder="1" applyAlignment="1">
      <alignment horizontal="right"/>
    </xf>
    <xf numFmtId="171" fontId="8" fillId="0" borderId="0" xfId="0" applyNumberFormat="1" applyFont="1"/>
    <xf numFmtId="0" fontId="8" fillId="0" borderId="0" xfId="0" applyFont="1" applyAlignment="1">
      <alignment horizontal="right"/>
    </xf>
    <xf numFmtId="38" fontId="9" fillId="0" borderId="0" xfId="0" applyNumberFormat="1" applyFont="1"/>
    <xf numFmtId="37" fontId="9" fillId="0" borderId="0" xfId="0" applyNumberFormat="1" applyFont="1" applyAlignment="1">
      <alignment horizontal="left"/>
    </xf>
    <xf numFmtId="0" fontId="9" fillId="0" borderId="0" xfId="36" applyFont="1"/>
    <xf numFmtId="38" fontId="8" fillId="0" borderId="0" xfId="0" applyNumberFormat="1" applyFont="1" applyAlignment="1">
      <alignment horizontal="centerContinuous"/>
    </xf>
    <xf numFmtId="0" fontId="8" fillId="0" borderId="0" xfId="0" applyFont="1"/>
    <xf numFmtId="171" fontId="8" fillId="0" borderId="0" xfId="0" applyNumberFormat="1" applyFont="1" applyAlignment="1">
      <alignment horizontal="center"/>
    </xf>
    <xf numFmtId="171" fontId="9" fillId="0" borderId="0" xfId="0" applyNumberFormat="1" applyFont="1"/>
    <xf numFmtId="171" fontId="9" fillId="0" borderId="0" xfId="0" applyNumberFormat="1" applyFont="1" applyAlignment="1">
      <alignment horizontal="center"/>
    </xf>
    <xf numFmtId="171" fontId="8" fillId="0" borderId="0" xfId="0" applyNumberFormat="1" applyFont="1" applyAlignment="1">
      <alignment horizontal="centerContinuous"/>
    </xf>
    <xf numFmtId="171" fontId="8" fillId="0" borderId="3" xfId="0" applyNumberFormat="1" applyFont="1" applyBorder="1" applyAlignment="1">
      <alignment horizontal="center"/>
    </xf>
    <xf numFmtId="37" fontId="8" fillId="0" borderId="3" xfId="0" applyNumberFormat="1" applyFont="1" applyBorder="1" applyAlignment="1">
      <alignment horizontal="center"/>
    </xf>
    <xf numFmtId="0" fontId="9" fillId="0" borderId="0" xfId="21" applyFont="1"/>
    <xf numFmtId="37" fontId="8" fillId="0" borderId="0" xfId="0" applyNumberFormat="1" applyFont="1" applyAlignment="1">
      <alignment horizontal="center"/>
    </xf>
    <xf numFmtId="171" fontId="8" fillId="0" borderId="0" xfId="21" applyNumberFormat="1" applyFont="1" applyAlignment="1">
      <alignment horizontal="center"/>
    </xf>
    <xf numFmtId="164" fontId="8" fillId="0" borderId="0" xfId="0" applyNumberFormat="1" applyFont="1"/>
    <xf numFmtId="164" fontId="8" fillId="0" borderId="0" xfId="0" applyNumberFormat="1" applyFont="1" applyAlignment="1">
      <alignment horizontal="center"/>
    </xf>
    <xf numFmtId="0" fontId="8" fillId="0" borderId="0" xfId="21" applyFont="1"/>
    <xf numFmtId="37" fontId="8" fillId="0" borderId="0" xfId="21" applyNumberFormat="1" applyFont="1" applyAlignment="1">
      <alignment horizontal="center"/>
    </xf>
    <xf numFmtId="164" fontId="8" fillId="0" borderId="3" xfId="21" applyNumberFormat="1" applyFont="1" applyBorder="1"/>
    <xf numFmtId="164" fontId="8" fillId="0" borderId="0" xfId="21" applyNumberFormat="1" applyFont="1"/>
    <xf numFmtId="164" fontId="8" fillId="0" borderId="3" xfId="0" applyNumberFormat="1" applyFont="1" applyBorder="1"/>
    <xf numFmtId="164" fontId="8" fillId="0" borderId="3" xfId="0" applyNumberFormat="1" applyFont="1" applyBorder="1" applyAlignment="1">
      <alignment horizontal="center"/>
    </xf>
    <xf numFmtId="164" fontId="8" fillId="0" borderId="3" xfId="21" applyNumberFormat="1" applyFont="1" applyBorder="1" applyAlignment="1">
      <alignment horizontal="center"/>
    </xf>
    <xf numFmtId="164" fontId="8" fillId="0" borderId="0" xfId="21" applyNumberFormat="1" applyFont="1" applyAlignment="1">
      <alignment horizontal="center"/>
    </xf>
    <xf numFmtId="164" fontId="8" fillId="0" borderId="8" xfId="0" applyNumberFormat="1" applyFont="1" applyBorder="1"/>
    <xf numFmtId="164" fontId="8" fillId="0" borderId="8" xfId="0" applyNumberFormat="1" applyFont="1" applyBorder="1" applyAlignment="1">
      <alignment horizontal="center"/>
    </xf>
    <xf numFmtId="164" fontId="8" fillId="0" borderId="6" xfId="0" applyNumberFormat="1" applyFont="1" applyBorder="1" applyAlignment="1">
      <alignment horizontal="center"/>
    </xf>
    <xf numFmtId="0" fontId="9" fillId="0" borderId="0" xfId="0" applyFont="1"/>
    <xf numFmtId="171" fontId="10" fillId="0" borderId="0" xfId="0" applyNumberFormat="1" applyFont="1"/>
    <xf numFmtId="38" fontId="8" fillId="0" borderId="0" xfId="0" applyNumberFormat="1" applyFont="1"/>
    <xf numFmtId="38" fontId="8" fillId="0" borderId="0" xfId="0" applyNumberFormat="1" applyFont="1" applyAlignment="1">
      <alignment horizontal="right"/>
    </xf>
    <xf numFmtId="38" fontId="8" fillId="0" borderId="0" xfId="0" applyNumberFormat="1" applyFont="1" applyAlignment="1">
      <alignment horizontal="left"/>
    </xf>
    <xf numFmtId="37" fontId="8" fillId="0" borderId="0" xfId="0" applyNumberFormat="1" applyFont="1" applyAlignment="1">
      <alignment horizontal="left"/>
    </xf>
    <xf numFmtId="37" fontId="8" fillId="0" borderId="0" xfId="0" applyNumberFormat="1" applyFont="1" applyAlignment="1">
      <alignment horizontal="right"/>
    </xf>
    <xf numFmtId="38" fontId="8" fillId="0" borderId="0" xfId="0" applyNumberFormat="1" applyFont="1" applyAlignment="1">
      <alignment horizontal="center"/>
    </xf>
    <xf numFmtId="38" fontId="12" fillId="0" borderId="0" xfId="0" applyNumberFormat="1" applyFont="1" applyAlignment="1">
      <alignment horizontal="center"/>
    </xf>
    <xf numFmtId="0" fontId="8" fillId="0" borderId="3" xfId="0" quotePrefix="1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quotePrefix="1" applyFont="1" applyAlignment="1">
      <alignment horizontal="center"/>
    </xf>
    <xf numFmtId="38" fontId="13" fillId="0" borderId="0" xfId="0" applyNumberFormat="1" applyFont="1" applyAlignment="1">
      <alignment horizontal="center"/>
    </xf>
    <xf numFmtId="37" fontId="8" fillId="0" borderId="0" xfId="0" applyNumberFormat="1" applyFont="1"/>
    <xf numFmtId="173" fontId="8" fillId="0" borderId="0" xfId="0" applyNumberFormat="1" applyFont="1"/>
    <xf numFmtId="164" fontId="13" fillId="0" borderId="0" xfId="0" applyNumberFormat="1" applyFont="1" applyAlignment="1">
      <alignment horizontal="center"/>
    </xf>
    <xf numFmtId="0" fontId="19" fillId="0" borderId="0" xfId="0" applyFont="1"/>
    <xf numFmtId="164" fontId="8" fillId="0" borderId="5" xfId="0" applyNumberFormat="1" applyFont="1" applyBorder="1"/>
    <xf numFmtId="164" fontId="8" fillId="0" borderId="0" xfId="35" applyNumberFormat="1" applyProtection="1">
      <protection locked="0"/>
    </xf>
    <xf numFmtId="164" fontId="8" fillId="0" borderId="6" xfId="0" applyNumberFormat="1" applyFont="1" applyBorder="1"/>
    <xf numFmtId="164" fontId="8" fillId="0" borderId="0" xfId="0" applyNumberFormat="1" applyFont="1" applyAlignment="1">
      <alignment horizontal="right"/>
    </xf>
    <xf numFmtId="37" fontId="8" fillId="0" borderId="0" xfId="0" applyNumberFormat="1" applyFont="1" applyAlignment="1">
      <alignment horizontal="centerContinuous"/>
    </xf>
    <xf numFmtId="0" fontId="12" fillId="0" borderId="0" xfId="0" quotePrefix="1" applyFont="1" applyAlignment="1">
      <alignment horizontal="center"/>
    </xf>
    <xf numFmtId="164" fontId="8" fillId="0" borderId="3" xfId="0" applyNumberFormat="1" applyFont="1" applyBorder="1" applyAlignment="1">
      <alignment horizontal="right"/>
    </xf>
    <xf numFmtId="0" fontId="8" fillId="0" borderId="0" xfId="0" applyFont="1" applyAlignment="1">
      <alignment horizontal="left"/>
    </xf>
    <xf numFmtId="38" fontId="8" fillId="0" borderId="4" xfId="0" applyNumberFormat="1" applyFont="1" applyBorder="1" applyAlignment="1">
      <alignment horizontal="left"/>
    </xf>
    <xf numFmtId="164" fontId="8" fillId="0" borderId="7" xfId="0" applyNumberFormat="1" applyFont="1" applyBorder="1" applyAlignment="1">
      <alignment horizontal="center"/>
    </xf>
    <xf numFmtId="38" fontId="8" fillId="0" borderId="3" xfId="0" applyNumberFormat="1" applyFont="1" applyBorder="1" applyAlignment="1">
      <alignment horizontal="center"/>
    </xf>
    <xf numFmtId="37" fontId="9" fillId="0" borderId="0" xfId="0" quotePrefix="1" applyNumberFormat="1" applyFont="1" applyAlignment="1">
      <alignment horizontal="left"/>
    </xf>
    <xf numFmtId="0" fontId="8" fillId="0" borderId="0" xfId="0" applyFont="1" applyAlignment="1">
      <alignment horizontal="centerContinuous"/>
    </xf>
    <xf numFmtId="37" fontId="8" fillId="0" borderId="0" xfId="0" quotePrefix="1" applyNumberFormat="1" applyFont="1" applyAlignment="1">
      <alignment horizontal="centerContinuous"/>
    </xf>
    <xf numFmtId="38" fontId="8" fillId="0" borderId="3" xfId="0" applyNumberFormat="1" applyFont="1" applyBorder="1"/>
    <xf numFmtId="0" fontId="9" fillId="0" borderId="0" xfId="0" applyFont="1" applyAlignment="1">
      <alignment horizontal="left"/>
    </xf>
    <xf numFmtId="166" fontId="13" fillId="0" borderId="0" xfId="0" applyNumberFormat="1" applyFont="1" applyAlignment="1">
      <alignment horizontal="center"/>
    </xf>
    <xf numFmtId="0" fontId="8" fillId="0" borderId="0" xfId="21" applyFont="1" applyAlignment="1">
      <alignment horizontal="left"/>
    </xf>
    <xf numFmtId="164" fontId="8" fillId="0" borderId="8" xfId="0" applyNumberFormat="1" applyFont="1" applyBorder="1" applyAlignment="1">
      <alignment horizontal="right"/>
    </xf>
    <xf numFmtId="164" fontId="8" fillId="0" borderId="5" xfId="0" applyNumberFormat="1" applyFont="1" applyBorder="1" applyAlignment="1">
      <alignment horizontal="right"/>
    </xf>
    <xf numFmtId="37" fontId="8" fillId="0" borderId="0" xfId="0" quotePrefix="1" applyNumberFormat="1" applyFont="1" applyAlignment="1">
      <alignment horizontal="left"/>
    </xf>
    <xf numFmtId="37" fontId="13" fillId="0" borderId="0" xfId="0" applyNumberFormat="1" applyFont="1" applyAlignment="1">
      <alignment horizontal="center"/>
    </xf>
    <xf numFmtId="164" fontId="18" fillId="0" borderId="0" xfId="0" applyNumberFormat="1" applyFont="1" applyAlignment="1">
      <alignment horizontal="right"/>
    </xf>
    <xf numFmtId="1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64" fontId="8" fillId="0" borderId="6" xfId="0" applyNumberFormat="1" applyFont="1" applyBorder="1" applyAlignment="1">
      <alignment horizontal="right"/>
    </xf>
    <xf numFmtId="172" fontId="8" fillId="0" borderId="0" xfId="0" applyNumberFormat="1" applyFont="1"/>
    <xf numFmtId="38" fontId="8" fillId="0" borderId="3" xfId="0" applyNumberFormat="1" applyFont="1" applyBorder="1" applyAlignment="1">
      <alignment horizontal="center"/>
    </xf>
    <xf numFmtId="38" fontId="8" fillId="0" borderId="3" xfId="31" applyNumberFormat="1" applyFont="1" applyBorder="1" applyAlignment="1">
      <alignment horizontal="center"/>
    </xf>
    <xf numFmtId="171" fontId="9" fillId="0" borderId="3" xfId="0" applyNumberFormat="1" applyFont="1" applyBorder="1" applyAlignment="1">
      <alignment horizontal="center"/>
    </xf>
    <xf numFmtId="171" fontId="8" fillId="0" borderId="3" xfId="0" applyNumberFormat="1" applyFont="1" applyBorder="1" applyAlignment="1">
      <alignment horizontal="center"/>
    </xf>
    <xf numFmtId="171" fontId="8" fillId="0" borderId="0" xfId="0" applyNumberFormat="1" applyFont="1" applyAlignment="1">
      <alignment horizontal="center"/>
    </xf>
    <xf numFmtId="171" fontId="8" fillId="0" borderId="5" xfId="0" applyNumberFormat="1" applyFont="1" applyBorder="1" applyAlignment="1">
      <alignment horizontal="center"/>
    </xf>
  </cellXfs>
  <cellStyles count="39">
    <cellStyle name="Comma" xfId="1" builtinId="3"/>
    <cellStyle name="Comma 2" xfId="2" xr:uid="{00000000-0005-0000-0000-000001000000}"/>
    <cellStyle name="Comma 3" xfId="3" xr:uid="{00000000-0005-0000-0000-000002000000}"/>
    <cellStyle name="Comma 4" xfId="4" xr:uid="{00000000-0005-0000-0000-000003000000}"/>
    <cellStyle name="comma zerodec" xfId="5" xr:uid="{00000000-0005-0000-0000-000004000000}"/>
    <cellStyle name="Currency1" xfId="6" xr:uid="{00000000-0005-0000-0000-000005000000}"/>
    <cellStyle name="Dollar (zero dec)" xfId="7" xr:uid="{00000000-0005-0000-0000-000006000000}"/>
    <cellStyle name="Grey" xfId="8" xr:uid="{00000000-0005-0000-0000-000007000000}"/>
    <cellStyle name="Input [yellow]" xfId="9" xr:uid="{00000000-0005-0000-0000-000008000000}"/>
    <cellStyle name="no dec" xfId="10" xr:uid="{00000000-0005-0000-0000-000009000000}"/>
    <cellStyle name="Normal" xfId="0" builtinId="0"/>
    <cellStyle name="Normal - Style1" xfId="11" xr:uid="{00000000-0005-0000-0000-00000B000000}"/>
    <cellStyle name="Normal 10" xfId="12" xr:uid="{00000000-0005-0000-0000-00000C000000}"/>
    <cellStyle name="Normal 11" xfId="13" xr:uid="{00000000-0005-0000-0000-00000D000000}"/>
    <cellStyle name="Normal 12" xfId="14" xr:uid="{00000000-0005-0000-0000-00000E000000}"/>
    <cellStyle name="Normal 13" xfId="15" xr:uid="{00000000-0005-0000-0000-00000F000000}"/>
    <cellStyle name="Normal 14" xfId="16" xr:uid="{00000000-0005-0000-0000-000010000000}"/>
    <cellStyle name="Normal 15" xfId="17" xr:uid="{00000000-0005-0000-0000-000011000000}"/>
    <cellStyle name="Normal 16" xfId="18" xr:uid="{00000000-0005-0000-0000-000012000000}"/>
    <cellStyle name="Normal 17" xfId="19" xr:uid="{00000000-0005-0000-0000-000013000000}"/>
    <cellStyle name="Normal 18" xfId="20" xr:uid="{00000000-0005-0000-0000-000014000000}"/>
    <cellStyle name="Normal 19" xfId="21" xr:uid="{00000000-0005-0000-0000-000015000000}"/>
    <cellStyle name="Normal 2" xfId="22" xr:uid="{00000000-0005-0000-0000-000016000000}"/>
    <cellStyle name="Normal 20" xfId="23" xr:uid="{00000000-0005-0000-0000-000017000000}"/>
    <cellStyle name="Normal 21" xfId="24" xr:uid="{00000000-0005-0000-0000-000018000000}"/>
    <cellStyle name="Normal 22" xfId="25" xr:uid="{00000000-0005-0000-0000-000019000000}"/>
    <cellStyle name="Normal 23" xfId="26" xr:uid="{00000000-0005-0000-0000-00001A000000}"/>
    <cellStyle name="Normal 24" xfId="27" xr:uid="{00000000-0005-0000-0000-00001B000000}"/>
    <cellStyle name="Normal 3" xfId="28" xr:uid="{00000000-0005-0000-0000-00001C000000}"/>
    <cellStyle name="Normal 4" xfId="29" xr:uid="{00000000-0005-0000-0000-00001D000000}"/>
    <cellStyle name="Normal 5" xfId="30" xr:uid="{00000000-0005-0000-0000-00001E000000}"/>
    <cellStyle name="Normal 6" xfId="31" xr:uid="{00000000-0005-0000-0000-00001F000000}"/>
    <cellStyle name="Normal 7" xfId="32" xr:uid="{00000000-0005-0000-0000-000020000000}"/>
    <cellStyle name="Normal 8" xfId="33" xr:uid="{00000000-0005-0000-0000-000021000000}"/>
    <cellStyle name="Normal 9" xfId="34" xr:uid="{00000000-0005-0000-0000-000022000000}"/>
    <cellStyle name="Normal_Book2" xfId="35" xr:uid="{00000000-0005-0000-0000-000023000000}"/>
    <cellStyle name="Normal_CE-Thai" xfId="36" xr:uid="{00000000-0005-0000-0000-000024000000}"/>
    <cellStyle name="Percent [2]" xfId="37" xr:uid="{00000000-0005-0000-0000-000025000000}"/>
    <cellStyle name="Quantity" xfId="38" xr:uid="{00000000-0005-0000-0000-000026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3"/>
  <sheetViews>
    <sheetView showGridLines="0" tabSelected="1" view="pageBreakPreview" zoomScale="85" zoomScaleNormal="100" zoomScaleSheetLayoutView="85" workbookViewId="0"/>
  </sheetViews>
  <sheetFormatPr defaultColWidth="10.5703125" defaultRowHeight="24" customHeight="1"/>
  <cols>
    <col min="1" max="1" width="47.7109375" style="82" customWidth="1"/>
    <col min="2" max="2" width="1.7109375" style="80" customWidth="1"/>
    <col min="3" max="3" width="7.7109375" style="91" customWidth="1"/>
    <col min="4" max="4" width="1.7109375" style="80" customWidth="1"/>
    <col min="5" max="5" width="14.7109375" style="80" customWidth="1"/>
    <col min="6" max="6" width="1.7109375" style="80" customWidth="1"/>
    <col min="7" max="7" width="14.7109375" style="91" customWidth="1"/>
    <col min="8" max="8" width="1.7109375" style="80" customWidth="1"/>
    <col min="9" max="9" width="14.7109375" style="91" customWidth="1"/>
    <col min="10" max="10" width="1.7109375" style="81" customWidth="1"/>
    <col min="11" max="11" width="14.7109375" style="80" customWidth="1"/>
    <col min="12" max="12" width="1.7109375" style="80" customWidth="1"/>
    <col min="13" max="16384" width="10.5703125" style="80"/>
  </cols>
  <sheetData>
    <row r="1" spans="1:12" s="82" customFormat="1" ht="24" customHeight="1">
      <c r="A1" s="51" t="s">
        <v>102</v>
      </c>
      <c r="B1" s="80"/>
      <c r="C1" s="80"/>
      <c r="D1" s="80"/>
      <c r="E1" s="80"/>
      <c r="F1" s="80"/>
      <c r="G1" s="80"/>
      <c r="H1" s="80"/>
      <c r="I1" s="80"/>
      <c r="J1" s="81"/>
    </row>
    <row r="2" spans="1:12" s="82" customFormat="1" ht="24" customHeight="1">
      <c r="A2" s="51" t="s">
        <v>179</v>
      </c>
      <c r="B2" s="80"/>
      <c r="C2" s="80"/>
      <c r="D2" s="80"/>
      <c r="E2" s="80"/>
      <c r="F2" s="80"/>
      <c r="G2" s="80"/>
      <c r="H2" s="80"/>
      <c r="I2" s="80"/>
      <c r="J2" s="81"/>
    </row>
    <row r="3" spans="1:12" s="82" customFormat="1" ht="24" customHeight="1">
      <c r="A3" s="51" t="s">
        <v>214</v>
      </c>
      <c r="B3" s="80"/>
      <c r="C3" s="80"/>
      <c r="D3" s="80"/>
      <c r="E3" s="80"/>
      <c r="F3" s="80"/>
      <c r="G3" s="80"/>
      <c r="H3" s="80"/>
      <c r="I3" s="80"/>
      <c r="J3" s="81"/>
    </row>
    <row r="4" spans="1:12" s="82" customFormat="1" ht="24" customHeight="1">
      <c r="A4" s="83"/>
      <c r="B4" s="84"/>
      <c r="C4" s="84"/>
      <c r="D4" s="84"/>
      <c r="E4" s="84"/>
      <c r="F4" s="84"/>
      <c r="G4" s="81"/>
      <c r="H4" s="84"/>
      <c r="K4" s="81" t="s">
        <v>64</v>
      </c>
    </row>
    <row r="5" spans="1:12" s="82" customFormat="1" ht="24" customHeight="1">
      <c r="A5" s="83"/>
      <c r="B5" s="84"/>
      <c r="C5" s="80"/>
      <c r="D5" s="80"/>
      <c r="E5" s="122" t="s">
        <v>16</v>
      </c>
      <c r="F5" s="122"/>
      <c r="G5" s="122"/>
      <c r="H5" s="80"/>
      <c r="I5" s="122" t="s">
        <v>24</v>
      </c>
      <c r="J5" s="122"/>
      <c r="K5" s="122"/>
    </row>
    <row r="6" spans="1:12" s="82" customFormat="1" ht="24" customHeight="1">
      <c r="A6" s="83"/>
      <c r="C6" s="84"/>
      <c r="D6" s="84"/>
      <c r="E6" s="85" t="s">
        <v>215</v>
      </c>
      <c r="F6" s="85"/>
      <c r="G6" s="85" t="s">
        <v>65</v>
      </c>
      <c r="I6" s="85" t="s">
        <v>215</v>
      </c>
      <c r="J6" s="85"/>
      <c r="K6" s="85" t="s">
        <v>65</v>
      </c>
    </row>
    <row r="7" spans="1:12" ht="24" customHeight="1">
      <c r="C7" s="86" t="s">
        <v>0</v>
      </c>
      <c r="D7" s="86"/>
      <c r="E7" s="87">
        <v>2567</v>
      </c>
      <c r="F7" s="55"/>
      <c r="G7" s="87">
        <v>2566</v>
      </c>
      <c r="I7" s="87">
        <v>2567</v>
      </c>
      <c r="J7" s="55"/>
      <c r="K7" s="87">
        <v>2566</v>
      </c>
    </row>
    <row r="8" spans="1:12" ht="24" customHeight="1">
      <c r="C8" s="80"/>
      <c r="D8" s="55"/>
      <c r="E8" s="88" t="s">
        <v>90</v>
      </c>
      <c r="F8" s="88"/>
      <c r="G8" s="88" t="s">
        <v>73</v>
      </c>
      <c r="I8" s="88" t="s">
        <v>90</v>
      </c>
      <c r="J8" s="88"/>
      <c r="K8" s="88" t="s">
        <v>73</v>
      </c>
    </row>
    <row r="9" spans="1:12" ht="24" customHeight="1">
      <c r="C9" s="80"/>
      <c r="D9" s="55"/>
      <c r="E9" s="88" t="s">
        <v>74</v>
      </c>
      <c r="F9" s="88"/>
      <c r="G9" s="89"/>
      <c r="I9" s="88" t="s">
        <v>74</v>
      </c>
      <c r="J9" s="88"/>
      <c r="K9" s="89"/>
    </row>
    <row r="10" spans="1:12" ht="24" customHeight="1">
      <c r="A10" s="51" t="s">
        <v>1</v>
      </c>
      <c r="B10" s="90"/>
      <c r="C10" s="90"/>
      <c r="D10" s="90"/>
      <c r="E10" s="91"/>
      <c r="F10" s="90"/>
      <c r="J10" s="80"/>
      <c r="K10" s="91"/>
      <c r="L10" s="92"/>
    </row>
    <row r="11" spans="1:12" ht="24" customHeight="1">
      <c r="A11" s="38" t="s">
        <v>2</v>
      </c>
      <c r="B11" s="90"/>
      <c r="C11" s="90"/>
      <c r="D11" s="90"/>
      <c r="E11" s="65"/>
      <c r="F11" s="93"/>
      <c r="G11" s="65"/>
      <c r="H11" s="65"/>
      <c r="I11" s="65"/>
      <c r="J11" s="65"/>
      <c r="K11" s="65"/>
      <c r="L11" s="92"/>
    </row>
    <row r="12" spans="1:12" ht="24" customHeight="1">
      <c r="A12" s="82" t="s">
        <v>26</v>
      </c>
      <c r="B12" s="90"/>
      <c r="C12" s="90"/>
      <c r="D12" s="90"/>
      <c r="E12" s="70">
        <v>218203</v>
      </c>
      <c r="F12" s="65"/>
      <c r="G12" s="65">
        <v>412390</v>
      </c>
      <c r="H12" s="65"/>
      <c r="I12" s="70">
        <v>73461</v>
      </c>
      <c r="J12" s="65"/>
      <c r="K12" s="65">
        <v>252170</v>
      </c>
      <c r="L12" s="92"/>
    </row>
    <row r="13" spans="1:12" ht="24" customHeight="1">
      <c r="A13" s="82" t="s">
        <v>59</v>
      </c>
      <c r="B13" s="90"/>
      <c r="C13" s="90">
        <v>3</v>
      </c>
      <c r="D13" s="90"/>
      <c r="E13" s="70">
        <v>381010</v>
      </c>
      <c r="F13" s="93"/>
      <c r="G13" s="65">
        <v>425060</v>
      </c>
      <c r="H13" s="93"/>
      <c r="I13" s="70">
        <v>243052</v>
      </c>
      <c r="J13" s="65"/>
      <c r="K13" s="65">
        <v>253476</v>
      </c>
      <c r="L13" s="92"/>
    </row>
    <row r="14" spans="1:12" ht="24" customHeight="1">
      <c r="A14" s="82" t="s">
        <v>239</v>
      </c>
      <c r="B14" s="90"/>
      <c r="C14" s="90"/>
      <c r="D14" s="90"/>
      <c r="E14" s="70">
        <v>3354</v>
      </c>
      <c r="F14" s="93"/>
      <c r="G14" s="65">
        <v>0</v>
      </c>
      <c r="H14" s="93"/>
      <c r="I14" s="70">
        <v>0</v>
      </c>
      <c r="J14" s="65"/>
      <c r="K14" s="65">
        <v>0</v>
      </c>
      <c r="L14" s="92"/>
    </row>
    <row r="15" spans="1:12" ht="24" customHeight="1">
      <c r="A15" s="82" t="s">
        <v>151</v>
      </c>
      <c r="B15" s="90"/>
      <c r="C15" s="90"/>
      <c r="D15" s="90"/>
      <c r="E15" s="65">
        <v>10444</v>
      </c>
      <c r="F15" s="93"/>
      <c r="G15" s="65">
        <v>6554</v>
      </c>
      <c r="H15" s="93"/>
      <c r="I15" s="65">
        <v>10444</v>
      </c>
      <c r="J15" s="65"/>
      <c r="K15" s="65">
        <v>6554</v>
      </c>
      <c r="L15" s="92"/>
    </row>
    <row r="16" spans="1:12" ht="24" customHeight="1">
      <c r="A16" s="82" t="s">
        <v>56</v>
      </c>
      <c r="B16" s="90"/>
      <c r="C16" s="90">
        <v>4</v>
      </c>
      <c r="D16" s="90"/>
      <c r="E16" s="70">
        <v>357795</v>
      </c>
      <c r="F16" s="93"/>
      <c r="G16" s="65">
        <v>345270</v>
      </c>
      <c r="H16" s="93"/>
      <c r="I16" s="70">
        <v>107849</v>
      </c>
      <c r="J16" s="65"/>
      <c r="K16" s="65">
        <v>100347</v>
      </c>
      <c r="L16" s="92"/>
    </row>
    <row r="17" spans="1:13" ht="24" customHeight="1">
      <c r="A17" s="82" t="s">
        <v>227</v>
      </c>
      <c r="B17" s="90"/>
      <c r="C17" s="90">
        <v>2</v>
      </c>
      <c r="D17" s="90"/>
      <c r="E17" s="65">
        <v>0</v>
      </c>
      <c r="F17" s="93"/>
      <c r="G17" s="65">
        <v>0</v>
      </c>
      <c r="H17" s="93"/>
      <c r="I17" s="70">
        <v>5000</v>
      </c>
      <c r="J17" s="65"/>
      <c r="K17" s="65">
        <v>0</v>
      </c>
      <c r="L17" s="92"/>
      <c r="M17" s="94"/>
    </row>
    <row r="18" spans="1:13" ht="24" customHeight="1">
      <c r="A18" s="82" t="s">
        <v>96</v>
      </c>
      <c r="B18" s="90"/>
      <c r="C18" s="90"/>
      <c r="D18" s="90"/>
      <c r="E18" s="70">
        <v>1112</v>
      </c>
      <c r="F18" s="93"/>
      <c r="G18" s="65">
        <v>855</v>
      </c>
      <c r="H18" s="93"/>
      <c r="I18" s="70">
        <v>334</v>
      </c>
      <c r="J18" s="65"/>
      <c r="K18" s="65">
        <v>323</v>
      </c>
      <c r="L18" s="92"/>
    </row>
    <row r="19" spans="1:13" ht="24" customHeight="1">
      <c r="A19" s="82" t="s">
        <v>27</v>
      </c>
      <c r="B19" s="90"/>
      <c r="C19" s="90"/>
      <c r="D19" s="90"/>
      <c r="E19" s="70">
        <v>9625</v>
      </c>
      <c r="F19" s="93"/>
      <c r="G19" s="65">
        <v>12720</v>
      </c>
      <c r="H19" s="93"/>
      <c r="I19" s="70">
        <v>2613</v>
      </c>
      <c r="J19" s="65"/>
      <c r="K19" s="65">
        <v>3650</v>
      </c>
      <c r="L19" s="92"/>
    </row>
    <row r="20" spans="1:13" ht="24" customHeight="1">
      <c r="A20" s="38" t="s">
        <v>3</v>
      </c>
      <c r="B20" s="90"/>
      <c r="C20" s="90"/>
      <c r="D20" s="90"/>
      <c r="E20" s="95">
        <f>SUM(E12:E19)</f>
        <v>981543</v>
      </c>
      <c r="F20" s="65"/>
      <c r="G20" s="95">
        <f>SUM(G12:G19)</f>
        <v>1202849</v>
      </c>
      <c r="H20" s="65"/>
      <c r="I20" s="95">
        <f>SUM(I12:I19)</f>
        <v>442753</v>
      </c>
      <c r="J20" s="65"/>
      <c r="K20" s="95">
        <f>SUM(K12:K19)</f>
        <v>616520</v>
      </c>
      <c r="L20" s="92"/>
    </row>
    <row r="21" spans="1:13" ht="24" customHeight="1">
      <c r="A21" s="38" t="s">
        <v>12</v>
      </c>
      <c r="B21" s="90"/>
      <c r="C21" s="90"/>
      <c r="D21" s="90"/>
      <c r="E21" s="65"/>
      <c r="F21" s="93"/>
      <c r="G21" s="65"/>
      <c r="H21" s="65"/>
      <c r="I21" s="65"/>
      <c r="J21" s="65"/>
      <c r="K21" s="65"/>
      <c r="L21" s="92"/>
    </row>
    <row r="22" spans="1:13" ht="24" customHeight="1">
      <c r="A22" s="82" t="s">
        <v>106</v>
      </c>
      <c r="B22" s="90"/>
      <c r="C22" s="90">
        <v>9</v>
      </c>
      <c r="D22" s="90"/>
      <c r="E22" s="65">
        <v>46568</v>
      </c>
      <c r="F22" s="93"/>
      <c r="G22" s="65">
        <v>61547</v>
      </c>
      <c r="H22" s="65"/>
      <c r="I22" s="65">
        <v>30800</v>
      </c>
      <c r="J22" s="65"/>
      <c r="K22" s="65">
        <v>50800</v>
      </c>
      <c r="L22" s="92"/>
    </row>
    <row r="23" spans="1:13" ht="24" customHeight="1">
      <c r="A23" s="82" t="s">
        <v>161</v>
      </c>
      <c r="B23" s="82"/>
      <c r="C23" s="90">
        <v>2</v>
      </c>
      <c r="D23" s="90"/>
      <c r="E23" s="65">
        <v>0</v>
      </c>
      <c r="F23" s="93"/>
      <c r="G23" s="65">
        <v>0</v>
      </c>
      <c r="H23" s="65"/>
      <c r="I23" s="65">
        <v>91200</v>
      </c>
      <c r="J23" s="65"/>
      <c r="K23" s="65">
        <v>141200</v>
      </c>
      <c r="L23" s="92"/>
    </row>
    <row r="24" spans="1:13" ht="24" customHeight="1">
      <c r="A24" s="82" t="s">
        <v>174</v>
      </c>
      <c r="B24" s="82"/>
      <c r="C24" s="90"/>
      <c r="D24" s="90"/>
      <c r="E24" s="65">
        <v>36289</v>
      </c>
      <c r="F24" s="93"/>
      <c r="G24" s="65">
        <v>36289</v>
      </c>
      <c r="H24" s="65"/>
      <c r="I24" s="65">
        <v>36289</v>
      </c>
      <c r="J24" s="65"/>
      <c r="K24" s="65">
        <v>36289</v>
      </c>
      <c r="L24" s="92"/>
    </row>
    <row r="25" spans="1:13" ht="24" customHeight="1">
      <c r="A25" s="82" t="s">
        <v>28</v>
      </c>
      <c r="B25" s="90"/>
      <c r="C25" s="90">
        <v>5</v>
      </c>
      <c r="D25" s="90"/>
      <c r="E25" s="65">
        <v>0</v>
      </c>
      <c r="F25" s="93"/>
      <c r="G25" s="65">
        <v>0</v>
      </c>
      <c r="H25" s="93"/>
      <c r="I25" s="65">
        <v>1214740</v>
      </c>
      <c r="J25" s="65"/>
      <c r="K25" s="65">
        <v>1102230</v>
      </c>
      <c r="L25" s="92"/>
    </row>
    <row r="26" spans="1:13" ht="24" customHeight="1">
      <c r="A26" s="82" t="s">
        <v>122</v>
      </c>
      <c r="B26" s="90"/>
      <c r="C26" s="90">
        <v>6</v>
      </c>
      <c r="D26" s="90"/>
      <c r="E26" s="70">
        <v>6178</v>
      </c>
      <c r="F26" s="93"/>
      <c r="G26" s="65">
        <v>7079</v>
      </c>
      <c r="H26" s="93"/>
      <c r="I26" s="65">
        <v>10200</v>
      </c>
      <c r="J26" s="65"/>
      <c r="K26" s="65">
        <v>10200</v>
      </c>
      <c r="L26" s="92"/>
    </row>
    <row r="27" spans="1:13" ht="24" customHeight="1">
      <c r="A27" s="82" t="s">
        <v>170</v>
      </c>
      <c r="B27" s="90"/>
      <c r="C27" s="90"/>
      <c r="D27" s="90"/>
      <c r="E27" s="70">
        <v>644</v>
      </c>
      <c r="F27" s="93"/>
      <c r="G27" s="65">
        <v>815</v>
      </c>
      <c r="H27" s="93"/>
      <c r="I27" s="65">
        <v>0</v>
      </c>
      <c r="J27" s="65"/>
      <c r="K27" s="65">
        <v>0</v>
      </c>
      <c r="L27" s="92"/>
    </row>
    <row r="28" spans="1:13" ht="24" customHeight="1">
      <c r="A28" s="82" t="s">
        <v>57</v>
      </c>
      <c r="B28" s="90"/>
      <c r="C28" s="90">
        <v>7</v>
      </c>
      <c r="D28" s="90"/>
      <c r="E28" s="70">
        <v>983076</v>
      </c>
      <c r="F28" s="93"/>
      <c r="G28" s="65">
        <v>822375</v>
      </c>
      <c r="H28" s="65"/>
      <c r="I28" s="65">
        <v>285227</v>
      </c>
      <c r="J28" s="65"/>
      <c r="K28" s="65">
        <v>211616</v>
      </c>
      <c r="L28" s="92"/>
    </row>
    <row r="29" spans="1:13" ht="24" customHeight="1">
      <c r="A29" s="82" t="s">
        <v>94</v>
      </c>
      <c r="B29" s="90"/>
      <c r="C29" s="90">
        <v>8</v>
      </c>
      <c r="D29" s="90"/>
      <c r="E29" s="70">
        <v>110666</v>
      </c>
      <c r="F29" s="93"/>
      <c r="G29" s="65">
        <v>106897</v>
      </c>
      <c r="H29" s="65"/>
      <c r="I29" s="65">
        <v>2375</v>
      </c>
      <c r="J29" s="65"/>
      <c r="K29" s="65">
        <v>2884</v>
      </c>
      <c r="L29" s="92"/>
    </row>
    <row r="30" spans="1:13" ht="24" customHeight="1">
      <c r="A30" s="82" t="s">
        <v>107</v>
      </c>
      <c r="B30" s="90"/>
      <c r="C30" s="90"/>
      <c r="D30" s="90"/>
      <c r="E30" s="70">
        <v>477851</v>
      </c>
      <c r="F30" s="93"/>
      <c r="G30" s="65">
        <v>477851</v>
      </c>
      <c r="H30" s="65"/>
      <c r="I30" s="65">
        <v>0</v>
      </c>
      <c r="J30" s="65"/>
      <c r="K30" s="65">
        <v>0</v>
      </c>
      <c r="L30" s="92"/>
    </row>
    <row r="31" spans="1:13" ht="24" customHeight="1">
      <c r="A31" s="82" t="s">
        <v>246</v>
      </c>
      <c r="B31" s="90"/>
      <c r="C31" s="90"/>
      <c r="D31" s="90"/>
      <c r="E31" s="70"/>
      <c r="F31" s="93"/>
      <c r="G31" s="65"/>
      <c r="H31" s="65"/>
      <c r="I31" s="65"/>
      <c r="J31" s="65"/>
      <c r="K31" s="65"/>
      <c r="L31" s="92"/>
    </row>
    <row r="32" spans="1:13" ht="24" customHeight="1">
      <c r="A32" s="82" t="s">
        <v>247</v>
      </c>
      <c r="B32" s="90"/>
      <c r="C32" s="90">
        <v>5</v>
      </c>
      <c r="D32" s="90"/>
      <c r="E32" s="70">
        <v>92948</v>
      </c>
      <c r="F32" s="93"/>
      <c r="G32" s="65">
        <v>0</v>
      </c>
      <c r="H32" s="65"/>
      <c r="I32" s="65">
        <v>0</v>
      </c>
      <c r="J32" s="65"/>
      <c r="K32" s="65">
        <v>0</v>
      </c>
      <c r="L32" s="92"/>
    </row>
    <row r="33" spans="1:12" ht="24" customHeight="1">
      <c r="A33" s="82" t="s">
        <v>58</v>
      </c>
      <c r="B33" s="90"/>
      <c r="C33" s="90"/>
      <c r="D33" s="90"/>
      <c r="E33" s="70">
        <v>205014</v>
      </c>
      <c r="F33" s="93"/>
      <c r="G33" s="65">
        <v>197363</v>
      </c>
      <c r="H33" s="93"/>
      <c r="I33" s="96">
        <v>66135</v>
      </c>
      <c r="J33" s="65"/>
      <c r="K33" s="65">
        <v>58275</v>
      </c>
      <c r="L33" s="92"/>
    </row>
    <row r="34" spans="1:12" ht="24" customHeight="1">
      <c r="A34" s="82" t="s">
        <v>79</v>
      </c>
      <c r="B34" s="90"/>
      <c r="C34" s="90"/>
      <c r="D34" s="90"/>
      <c r="E34" s="70">
        <v>17968</v>
      </c>
      <c r="F34" s="93"/>
      <c r="G34" s="65">
        <v>15910</v>
      </c>
      <c r="H34" s="93"/>
      <c r="I34" s="65">
        <v>7028</v>
      </c>
      <c r="J34" s="65"/>
      <c r="K34" s="65">
        <v>5373</v>
      </c>
      <c r="L34" s="92"/>
    </row>
    <row r="35" spans="1:12" ht="24" customHeight="1">
      <c r="A35" s="82" t="s">
        <v>156</v>
      </c>
      <c r="B35" s="90"/>
      <c r="C35" s="90"/>
      <c r="D35" s="90"/>
      <c r="E35" s="70">
        <v>23419</v>
      </c>
      <c r="F35" s="93"/>
      <c r="G35" s="65">
        <v>21219</v>
      </c>
      <c r="H35" s="93"/>
      <c r="I35" s="65">
        <v>2100</v>
      </c>
      <c r="J35" s="65"/>
      <c r="K35" s="65">
        <v>2092</v>
      </c>
      <c r="L35" s="92"/>
    </row>
    <row r="36" spans="1:12" ht="24" customHeight="1">
      <c r="A36" s="82" t="s">
        <v>29</v>
      </c>
      <c r="B36" s="90"/>
      <c r="C36" s="90"/>
      <c r="D36" s="90"/>
      <c r="E36" s="70">
        <v>3668</v>
      </c>
      <c r="F36" s="93"/>
      <c r="G36" s="65">
        <v>2172</v>
      </c>
      <c r="H36" s="93"/>
      <c r="I36" s="65">
        <v>1429</v>
      </c>
      <c r="J36" s="65"/>
      <c r="K36" s="65">
        <v>1768</v>
      </c>
      <c r="L36" s="92"/>
    </row>
    <row r="37" spans="1:12" ht="24" customHeight="1">
      <c r="A37" s="38" t="s">
        <v>13</v>
      </c>
      <c r="B37" s="90"/>
      <c r="C37" s="90"/>
      <c r="D37" s="90"/>
      <c r="E37" s="95">
        <f>SUM(E22:E36)</f>
        <v>2004289</v>
      </c>
      <c r="F37" s="93"/>
      <c r="G37" s="95">
        <f>SUM(G22:G36)</f>
        <v>1749517</v>
      </c>
      <c r="H37" s="65"/>
      <c r="I37" s="95">
        <f>SUM(I22:I36)</f>
        <v>1747523</v>
      </c>
      <c r="J37" s="65"/>
      <c r="K37" s="95">
        <f>SUM(K22:K36)</f>
        <v>1622727</v>
      </c>
      <c r="L37" s="92"/>
    </row>
    <row r="38" spans="1:12" ht="24" customHeight="1" thickBot="1">
      <c r="A38" s="38" t="s">
        <v>4</v>
      </c>
      <c r="B38" s="90"/>
      <c r="C38" s="90"/>
      <c r="D38" s="90"/>
      <c r="E38" s="97">
        <f>SUM(E20,E37)</f>
        <v>2985832</v>
      </c>
      <c r="F38" s="93"/>
      <c r="G38" s="97">
        <f>SUM(G20,G37)</f>
        <v>2952366</v>
      </c>
      <c r="H38" s="65"/>
      <c r="I38" s="97">
        <f>SUM(I20,I37)</f>
        <v>2190276</v>
      </c>
      <c r="J38" s="65"/>
      <c r="K38" s="97">
        <f>SUM(K20,K37)</f>
        <v>2239247</v>
      </c>
      <c r="L38" s="92"/>
    </row>
    <row r="39" spans="1:12" ht="24" customHeight="1" thickTop="1">
      <c r="B39" s="82"/>
      <c r="C39" s="80"/>
      <c r="E39" s="91"/>
      <c r="F39" s="90"/>
      <c r="J39" s="80"/>
      <c r="K39" s="91"/>
      <c r="L39" s="81"/>
    </row>
    <row r="40" spans="1:12" ht="24" customHeight="1">
      <c r="A40" s="82" t="s">
        <v>5</v>
      </c>
      <c r="C40" s="80"/>
      <c r="D40" s="91"/>
      <c r="E40" s="65"/>
      <c r="F40" s="65"/>
      <c r="G40" s="65"/>
      <c r="H40" s="65"/>
      <c r="I40" s="65"/>
      <c r="J40" s="98"/>
      <c r="K40" s="65"/>
      <c r="L40" s="65"/>
    </row>
    <row r="41" spans="1:12" ht="24" customHeight="1">
      <c r="C41" s="80"/>
      <c r="D41" s="91"/>
      <c r="E41" s="65"/>
      <c r="F41" s="65"/>
      <c r="G41" s="65"/>
      <c r="H41" s="65"/>
      <c r="I41" s="65"/>
      <c r="J41" s="98"/>
      <c r="K41" s="65"/>
      <c r="L41" s="65"/>
    </row>
    <row r="42" spans="1:12" s="82" customFormat="1" ht="24" customHeight="1">
      <c r="A42" s="51" t="s">
        <v>102</v>
      </c>
      <c r="B42" s="51"/>
      <c r="C42" s="80"/>
      <c r="D42" s="80"/>
      <c r="E42" s="80"/>
      <c r="F42" s="80"/>
      <c r="G42" s="80"/>
      <c r="H42" s="80"/>
      <c r="I42" s="80"/>
      <c r="J42" s="80"/>
      <c r="K42" s="80"/>
      <c r="L42" s="81"/>
    </row>
    <row r="43" spans="1:12" s="82" customFormat="1" ht="24" customHeight="1">
      <c r="A43" s="38" t="s">
        <v>180</v>
      </c>
      <c r="B43" s="38"/>
      <c r="C43" s="54"/>
      <c r="D43" s="54"/>
      <c r="E43" s="54"/>
      <c r="F43" s="99"/>
      <c r="G43" s="54"/>
      <c r="H43" s="99"/>
      <c r="I43" s="54"/>
      <c r="J43" s="99"/>
      <c r="K43" s="54"/>
      <c r="L43" s="81"/>
    </row>
    <row r="44" spans="1:12" s="82" customFormat="1" ht="24" customHeight="1">
      <c r="A44" s="51" t="s">
        <v>214</v>
      </c>
      <c r="B44" s="80"/>
      <c r="C44" s="80"/>
      <c r="D44" s="80"/>
      <c r="E44" s="80"/>
      <c r="F44" s="80"/>
      <c r="G44" s="80"/>
      <c r="H44" s="80"/>
      <c r="I44" s="80"/>
      <c r="J44" s="81"/>
    </row>
    <row r="45" spans="1:12" s="82" customFormat="1" ht="24" customHeight="1">
      <c r="A45" s="83"/>
      <c r="B45" s="84"/>
      <c r="C45" s="84"/>
      <c r="D45" s="84"/>
      <c r="E45" s="84"/>
      <c r="F45" s="84"/>
      <c r="G45" s="81"/>
      <c r="H45" s="84"/>
      <c r="K45" s="81" t="s">
        <v>64</v>
      </c>
    </row>
    <row r="46" spans="1:12" s="82" customFormat="1" ht="24" customHeight="1">
      <c r="A46" s="83"/>
      <c r="B46" s="84"/>
      <c r="C46" s="80"/>
      <c r="D46" s="80"/>
      <c r="E46" s="122" t="s">
        <v>16</v>
      </c>
      <c r="F46" s="122"/>
      <c r="G46" s="122"/>
      <c r="H46" s="80"/>
      <c r="I46" s="122" t="s">
        <v>24</v>
      </c>
      <c r="J46" s="122"/>
      <c r="K46" s="122"/>
    </row>
    <row r="47" spans="1:12" s="82" customFormat="1" ht="24" customHeight="1">
      <c r="A47" s="83"/>
      <c r="C47" s="84"/>
      <c r="D47" s="84"/>
      <c r="E47" s="85" t="s">
        <v>215</v>
      </c>
      <c r="F47" s="85"/>
      <c r="G47" s="85" t="s">
        <v>65</v>
      </c>
      <c r="I47" s="85" t="s">
        <v>215</v>
      </c>
      <c r="J47" s="85"/>
      <c r="K47" s="85" t="s">
        <v>65</v>
      </c>
    </row>
    <row r="48" spans="1:12" ht="24" customHeight="1">
      <c r="C48" s="86" t="s">
        <v>0</v>
      </c>
      <c r="D48" s="86"/>
      <c r="E48" s="87">
        <v>2567</v>
      </c>
      <c r="F48" s="55"/>
      <c r="G48" s="87">
        <v>2566</v>
      </c>
      <c r="I48" s="87">
        <v>2567</v>
      </c>
      <c r="J48" s="55"/>
      <c r="K48" s="87">
        <v>2566</v>
      </c>
    </row>
    <row r="49" spans="1:12" ht="24" customHeight="1">
      <c r="C49" s="80"/>
      <c r="D49" s="55"/>
      <c r="E49" s="88" t="s">
        <v>90</v>
      </c>
      <c r="F49" s="88"/>
      <c r="G49" s="88" t="s">
        <v>73</v>
      </c>
      <c r="I49" s="88" t="s">
        <v>90</v>
      </c>
      <c r="J49" s="88"/>
      <c r="K49" s="88" t="s">
        <v>73</v>
      </c>
    </row>
    <row r="50" spans="1:12" ht="24" customHeight="1">
      <c r="C50" s="80"/>
      <c r="D50" s="55"/>
      <c r="E50" s="88" t="s">
        <v>74</v>
      </c>
      <c r="F50" s="88"/>
      <c r="G50" s="89"/>
      <c r="I50" s="88" t="s">
        <v>74</v>
      </c>
      <c r="J50" s="88"/>
      <c r="K50" s="89"/>
    </row>
    <row r="51" spans="1:12" ht="24" customHeight="1">
      <c r="A51" s="38" t="s">
        <v>25</v>
      </c>
      <c r="B51" s="86"/>
      <c r="C51" s="86"/>
      <c r="D51" s="86"/>
      <c r="E51" s="100"/>
      <c r="F51" s="55"/>
      <c r="G51" s="100"/>
      <c r="H51" s="55"/>
      <c r="I51" s="100"/>
      <c r="J51" s="55"/>
      <c r="K51" s="100"/>
      <c r="L51" s="92"/>
    </row>
    <row r="52" spans="1:12" ht="24" customHeight="1">
      <c r="A52" s="38" t="s">
        <v>6</v>
      </c>
      <c r="B52" s="90"/>
      <c r="C52" s="90"/>
      <c r="D52" s="90"/>
      <c r="E52" s="66"/>
      <c r="F52" s="93"/>
      <c r="G52" s="66"/>
      <c r="H52" s="66"/>
      <c r="I52" s="66"/>
      <c r="J52" s="66"/>
      <c r="K52" s="66"/>
      <c r="L52" s="92"/>
    </row>
    <row r="53" spans="1:12" ht="24" customHeight="1">
      <c r="A53" s="82" t="s">
        <v>240</v>
      </c>
      <c r="B53" s="90"/>
      <c r="C53" s="90">
        <v>9</v>
      </c>
      <c r="D53" s="90"/>
      <c r="E53" s="66">
        <v>47656</v>
      </c>
      <c r="F53" s="93"/>
      <c r="G53" s="66">
        <v>40000</v>
      </c>
      <c r="H53" s="93"/>
      <c r="I53" s="66">
        <v>0</v>
      </c>
      <c r="J53" s="65"/>
      <c r="K53" s="66">
        <v>0</v>
      </c>
      <c r="L53" s="92"/>
    </row>
    <row r="54" spans="1:12" ht="24" customHeight="1">
      <c r="A54" s="82" t="s">
        <v>60</v>
      </c>
      <c r="B54" s="90"/>
      <c r="C54" s="90">
        <v>10</v>
      </c>
      <c r="D54" s="90"/>
      <c r="E54" s="70">
        <v>308846</v>
      </c>
      <c r="F54" s="93"/>
      <c r="G54" s="66">
        <v>321510</v>
      </c>
      <c r="H54" s="93"/>
      <c r="I54" s="66">
        <v>41711</v>
      </c>
      <c r="J54" s="65"/>
      <c r="K54" s="66">
        <v>64347</v>
      </c>
      <c r="L54" s="92"/>
    </row>
    <row r="55" spans="1:12" ht="24" customHeight="1">
      <c r="A55" s="82" t="s">
        <v>238</v>
      </c>
      <c r="B55" s="90"/>
      <c r="C55" s="90">
        <v>2</v>
      </c>
      <c r="D55" s="90"/>
      <c r="E55" s="65">
        <v>14000</v>
      </c>
      <c r="F55" s="93"/>
      <c r="G55" s="65">
        <v>0</v>
      </c>
      <c r="H55" s="93"/>
      <c r="I55" s="66">
        <v>0</v>
      </c>
      <c r="J55" s="65"/>
      <c r="K55" s="65">
        <v>0</v>
      </c>
      <c r="L55" s="92"/>
    </row>
    <row r="56" spans="1:12" ht="24" customHeight="1">
      <c r="A56" s="82" t="s">
        <v>108</v>
      </c>
      <c r="B56" s="90"/>
      <c r="C56" s="90"/>
      <c r="D56" s="90"/>
      <c r="E56" s="65">
        <v>6100</v>
      </c>
      <c r="F56" s="93"/>
      <c r="G56" s="65">
        <v>6100</v>
      </c>
      <c r="H56" s="93"/>
      <c r="I56" s="66">
        <v>0</v>
      </c>
      <c r="J56" s="65"/>
      <c r="K56" s="65">
        <v>0</v>
      </c>
      <c r="L56" s="92"/>
    </row>
    <row r="57" spans="1:12" ht="24" customHeight="1">
      <c r="A57" s="82" t="s">
        <v>82</v>
      </c>
      <c r="B57" s="90"/>
      <c r="C57" s="90"/>
      <c r="D57" s="90"/>
      <c r="E57" s="70"/>
      <c r="F57" s="93"/>
      <c r="G57" s="65"/>
      <c r="H57" s="93"/>
      <c r="I57" s="65"/>
      <c r="J57" s="65"/>
      <c r="K57" s="65"/>
      <c r="L57" s="92"/>
    </row>
    <row r="58" spans="1:12" ht="24" customHeight="1">
      <c r="A58" s="82" t="s">
        <v>80</v>
      </c>
      <c r="B58" s="90"/>
      <c r="C58" s="90">
        <v>11</v>
      </c>
      <c r="D58" s="90"/>
      <c r="E58" s="70">
        <v>55206</v>
      </c>
      <c r="F58" s="93"/>
      <c r="G58" s="65">
        <v>54427</v>
      </c>
      <c r="H58" s="93"/>
      <c r="I58" s="66">
        <v>46077</v>
      </c>
      <c r="J58" s="65"/>
      <c r="K58" s="65">
        <v>46052</v>
      </c>
      <c r="L58" s="92"/>
    </row>
    <row r="59" spans="1:12" ht="24" customHeight="1">
      <c r="A59" s="82" t="s">
        <v>95</v>
      </c>
      <c r="B59" s="90"/>
      <c r="C59" s="90"/>
      <c r="D59" s="90"/>
      <c r="E59" s="70"/>
      <c r="F59" s="93"/>
      <c r="G59" s="65"/>
      <c r="H59" s="93"/>
      <c r="I59" s="65"/>
      <c r="J59" s="65"/>
      <c r="K59" s="65"/>
      <c r="L59" s="92"/>
    </row>
    <row r="60" spans="1:12" ht="24" customHeight="1">
      <c r="A60" s="82" t="s">
        <v>93</v>
      </c>
      <c r="B60" s="90"/>
      <c r="C60" s="90">
        <v>12</v>
      </c>
      <c r="D60" s="90"/>
      <c r="E60" s="70">
        <v>30233</v>
      </c>
      <c r="F60" s="93"/>
      <c r="G60" s="65">
        <v>38892</v>
      </c>
      <c r="H60" s="93"/>
      <c r="I60" s="65">
        <v>639</v>
      </c>
      <c r="J60" s="65"/>
      <c r="K60" s="65">
        <v>610</v>
      </c>
      <c r="L60" s="92"/>
    </row>
    <row r="61" spans="1:12" ht="24" customHeight="1">
      <c r="A61" s="82" t="s">
        <v>75</v>
      </c>
      <c r="B61" s="90"/>
      <c r="C61" s="90"/>
      <c r="D61" s="90"/>
      <c r="E61" s="70">
        <v>4217</v>
      </c>
      <c r="F61" s="93"/>
      <c r="G61" s="98">
        <v>4115</v>
      </c>
      <c r="H61" s="93"/>
      <c r="I61" s="98">
        <v>2136</v>
      </c>
      <c r="J61" s="65"/>
      <c r="K61" s="98">
        <v>867</v>
      </c>
      <c r="L61" s="92"/>
    </row>
    <row r="62" spans="1:12" ht="24" customHeight="1">
      <c r="A62" s="82" t="s">
        <v>175</v>
      </c>
      <c r="B62" s="90"/>
      <c r="C62" s="90"/>
      <c r="D62" s="90"/>
      <c r="E62" s="70"/>
      <c r="F62" s="93"/>
      <c r="G62" s="98"/>
      <c r="H62" s="93"/>
      <c r="I62" s="98"/>
      <c r="J62" s="65"/>
      <c r="K62" s="98"/>
      <c r="L62" s="92"/>
    </row>
    <row r="63" spans="1:12" ht="24" customHeight="1">
      <c r="A63" s="82" t="s">
        <v>176</v>
      </c>
      <c r="B63" s="90"/>
      <c r="C63" s="90"/>
      <c r="D63" s="90"/>
      <c r="E63" s="70">
        <v>1977</v>
      </c>
      <c r="F63" s="93"/>
      <c r="G63" s="98">
        <v>2787</v>
      </c>
      <c r="H63" s="93"/>
      <c r="I63" s="98">
        <v>640</v>
      </c>
      <c r="J63" s="65"/>
      <c r="K63" s="98">
        <v>1182</v>
      </c>
      <c r="L63" s="92"/>
    </row>
    <row r="64" spans="1:12" ht="24" customHeight="1">
      <c r="A64" s="82" t="s">
        <v>109</v>
      </c>
      <c r="B64" s="90"/>
      <c r="C64" s="90"/>
      <c r="D64" s="90"/>
      <c r="E64" s="70">
        <v>14541</v>
      </c>
      <c r="F64" s="93"/>
      <c r="G64" s="98">
        <v>10915</v>
      </c>
      <c r="H64" s="93"/>
      <c r="I64" s="98">
        <v>9474</v>
      </c>
      <c r="J64" s="65"/>
      <c r="K64" s="98">
        <v>8332</v>
      </c>
      <c r="L64" s="92"/>
    </row>
    <row r="65" spans="1:12" ht="24" customHeight="1">
      <c r="A65" s="38" t="s">
        <v>7</v>
      </c>
      <c r="B65" s="90"/>
      <c r="C65" s="90"/>
      <c r="D65" s="90"/>
      <c r="E65" s="95">
        <f>SUM(E53:E64)</f>
        <v>482776</v>
      </c>
      <c r="F65" s="65"/>
      <c r="G65" s="95">
        <f>SUM(G53:G64)</f>
        <v>478746</v>
      </c>
      <c r="H65" s="65"/>
      <c r="I65" s="95">
        <f>SUM(I53:I64)</f>
        <v>100677</v>
      </c>
      <c r="J65" s="65"/>
      <c r="K65" s="95">
        <f>SUM(K53:K64)</f>
        <v>121390</v>
      </c>
      <c r="L65" s="92"/>
    </row>
    <row r="66" spans="1:12" ht="24" customHeight="1">
      <c r="A66" s="38" t="s">
        <v>15</v>
      </c>
      <c r="B66" s="90"/>
      <c r="C66" s="90"/>
      <c r="D66" s="90"/>
      <c r="E66" s="65"/>
      <c r="F66" s="65"/>
      <c r="G66" s="65"/>
      <c r="H66" s="65"/>
      <c r="I66" s="65"/>
      <c r="J66" s="65"/>
      <c r="K66" s="65"/>
      <c r="L66" s="92"/>
    </row>
    <row r="67" spans="1:12" ht="24" customHeight="1">
      <c r="A67" s="82" t="s">
        <v>228</v>
      </c>
      <c r="B67" s="90"/>
      <c r="C67" s="90">
        <v>5</v>
      </c>
      <c r="D67" s="90"/>
      <c r="E67" s="65">
        <v>10408</v>
      </c>
      <c r="F67" s="65"/>
      <c r="G67" s="65">
        <v>0</v>
      </c>
      <c r="H67" s="65"/>
      <c r="I67" s="65">
        <v>10408</v>
      </c>
      <c r="J67" s="65"/>
      <c r="K67" s="65">
        <v>0</v>
      </c>
      <c r="L67" s="92"/>
    </row>
    <row r="68" spans="1:12" ht="24" customHeight="1">
      <c r="A68" s="82" t="s">
        <v>83</v>
      </c>
      <c r="B68" s="90"/>
      <c r="C68" s="90"/>
      <c r="D68" s="90"/>
      <c r="E68" s="65"/>
      <c r="F68" s="65"/>
      <c r="G68" s="65"/>
      <c r="H68" s="65"/>
      <c r="I68" s="65"/>
      <c r="J68" s="65"/>
      <c r="K68" s="65"/>
      <c r="L68" s="92"/>
    </row>
    <row r="69" spans="1:12" ht="24" customHeight="1">
      <c r="A69" s="82" t="s">
        <v>80</v>
      </c>
      <c r="B69" s="90"/>
      <c r="C69" s="90">
        <v>11</v>
      </c>
      <c r="D69" s="90"/>
      <c r="E69" s="70">
        <v>176231</v>
      </c>
      <c r="F69" s="65"/>
      <c r="G69" s="65">
        <v>200657</v>
      </c>
      <c r="H69" s="65"/>
      <c r="I69" s="65">
        <v>150231</v>
      </c>
      <c r="J69" s="65"/>
      <c r="K69" s="65">
        <v>184792</v>
      </c>
      <c r="L69" s="92"/>
    </row>
    <row r="70" spans="1:12" ht="24" customHeight="1">
      <c r="A70" s="82" t="s">
        <v>162</v>
      </c>
      <c r="B70" s="82"/>
      <c r="C70" s="90">
        <v>2</v>
      </c>
      <c r="D70" s="90"/>
      <c r="E70" s="65">
        <v>4800</v>
      </c>
      <c r="F70" s="65"/>
      <c r="G70" s="65">
        <v>4800</v>
      </c>
      <c r="H70" s="65"/>
      <c r="I70" s="65">
        <v>0</v>
      </c>
      <c r="J70" s="65"/>
      <c r="K70" s="65">
        <v>0</v>
      </c>
      <c r="L70" s="92"/>
    </row>
    <row r="71" spans="1:12" ht="24" customHeight="1">
      <c r="A71" s="82" t="s">
        <v>97</v>
      </c>
      <c r="B71" s="90"/>
      <c r="C71" s="90"/>
      <c r="D71" s="90"/>
      <c r="E71" s="70"/>
      <c r="F71" s="65"/>
      <c r="G71" s="65"/>
      <c r="H71" s="65"/>
      <c r="I71" s="65"/>
      <c r="J71" s="65"/>
      <c r="K71" s="65"/>
      <c r="L71" s="92"/>
    </row>
    <row r="72" spans="1:12" ht="24" customHeight="1">
      <c r="A72" s="82" t="s">
        <v>93</v>
      </c>
      <c r="B72" s="90"/>
      <c r="C72" s="90">
        <v>12</v>
      </c>
      <c r="D72" s="90"/>
      <c r="E72" s="70">
        <v>66233</v>
      </c>
      <c r="F72" s="65"/>
      <c r="G72" s="65">
        <v>54831</v>
      </c>
      <c r="H72" s="65"/>
      <c r="I72" s="65">
        <v>1865</v>
      </c>
      <c r="J72" s="65"/>
      <c r="K72" s="65">
        <v>2349</v>
      </c>
      <c r="L72" s="92"/>
    </row>
    <row r="73" spans="1:12" ht="24" customHeight="1">
      <c r="A73" s="55" t="s">
        <v>50</v>
      </c>
      <c r="B73" s="90"/>
      <c r="C73" s="90"/>
      <c r="D73" s="90"/>
      <c r="E73" s="70">
        <v>39935</v>
      </c>
      <c r="F73" s="65"/>
      <c r="G73" s="66">
        <v>32748</v>
      </c>
      <c r="H73" s="65"/>
      <c r="I73" s="65">
        <v>16845</v>
      </c>
      <c r="J73" s="65"/>
      <c r="K73" s="66">
        <v>15054</v>
      </c>
      <c r="L73" s="92"/>
    </row>
    <row r="74" spans="1:12" ht="24" customHeight="1">
      <c r="A74" s="55" t="s">
        <v>154</v>
      </c>
      <c r="B74" s="90"/>
      <c r="C74" s="90"/>
      <c r="D74" s="90"/>
      <c r="E74" s="70">
        <v>59446</v>
      </c>
      <c r="F74" s="65"/>
      <c r="G74" s="66">
        <v>59206</v>
      </c>
      <c r="H74" s="65"/>
      <c r="I74" s="66">
        <v>0</v>
      </c>
      <c r="J74" s="65"/>
      <c r="K74" s="66">
        <v>0</v>
      </c>
      <c r="L74" s="92"/>
    </row>
    <row r="75" spans="1:12" ht="24" customHeight="1">
      <c r="A75" s="55" t="s">
        <v>164</v>
      </c>
      <c r="B75" s="90"/>
      <c r="C75" s="90"/>
      <c r="D75" s="90"/>
      <c r="E75" s="70">
        <v>4621</v>
      </c>
      <c r="F75" s="65"/>
      <c r="G75" s="66">
        <v>3194</v>
      </c>
      <c r="H75" s="65"/>
      <c r="I75" s="66">
        <v>0</v>
      </c>
      <c r="J75" s="65"/>
      <c r="K75" s="66">
        <v>0</v>
      </c>
      <c r="L75" s="92"/>
    </row>
    <row r="76" spans="1:12" ht="24" customHeight="1">
      <c r="A76" s="55" t="s">
        <v>177</v>
      </c>
      <c r="B76" s="90"/>
      <c r="C76" s="90"/>
      <c r="D76" s="90"/>
      <c r="E76" s="70">
        <v>2862</v>
      </c>
      <c r="F76" s="65"/>
      <c r="G76" s="66">
        <v>463</v>
      </c>
      <c r="H76" s="65"/>
      <c r="I76" s="66">
        <v>0</v>
      </c>
      <c r="J76" s="65"/>
      <c r="K76" s="66">
        <v>0</v>
      </c>
      <c r="L76" s="92"/>
    </row>
    <row r="77" spans="1:12" ht="24" customHeight="1">
      <c r="A77" s="38" t="s">
        <v>14</v>
      </c>
      <c r="B77" s="90"/>
      <c r="C77" s="90"/>
      <c r="D77" s="90"/>
      <c r="E77" s="95">
        <f>SUM(E67:E76)</f>
        <v>364536</v>
      </c>
      <c r="F77" s="65"/>
      <c r="G77" s="95">
        <f>SUM(G67:G76)</f>
        <v>355899</v>
      </c>
      <c r="H77" s="65"/>
      <c r="I77" s="95">
        <f>SUM(I67:I76)</f>
        <v>179349</v>
      </c>
      <c r="J77" s="65"/>
      <c r="K77" s="95">
        <f>SUM(K67:K76)</f>
        <v>202195</v>
      </c>
      <c r="L77" s="92"/>
    </row>
    <row r="78" spans="1:12" ht="24" customHeight="1">
      <c r="A78" s="38" t="s">
        <v>8</v>
      </c>
      <c r="B78" s="90"/>
      <c r="C78" s="90"/>
      <c r="D78" s="90"/>
      <c r="E78" s="95">
        <f>SUM(E65,E77)</f>
        <v>847312</v>
      </c>
      <c r="F78" s="65"/>
      <c r="G78" s="95">
        <f>SUM(G65,G77)</f>
        <v>834645</v>
      </c>
      <c r="H78" s="65"/>
      <c r="I78" s="95">
        <f>SUM(I65,I77)</f>
        <v>280026</v>
      </c>
      <c r="J78" s="65"/>
      <c r="K78" s="95">
        <f>SUM(K65,K77)</f>
        <v>323585</v>
      </c>
      <c r="L78" s="92"/>
    </row>
    <row r="79" spans="1:12" ht="24" customHeight="1">
      <c r="B79" s="82"/>
      <c r="C79" s="80"/>
      <c r="E79" s="91"/>
      <c r="F79" s="90"/>
      <c r="J79" s="80"/>
      <c r="K79" s="91"/>
      <c r="L79" s="81"/>
    </row>
    <row r="80" spans="1:12" ht="24" customHeight="1">
      <c r="A80" s="82" t="s">
        <v>5</v>
      </c>
      <c r="C80" s="80"/>
      <c r="D80" s="91"/>
      <c r="E80" s="65"/>
      <c r="F80" s="65"/>
      <c r="G80" s="65"/>
      <c r="H80" s="65"/>
      <c r="I80" s="65"/>
      <c r="J80" s="98"/>
      <c r="K80" s="65"/>
      <c r="L80" s="65"/>
    </row>
    <row r="81" spans="1:12" s="82" customFormat="1" ht="24" customHeight="1">
      <c r="A81" s="51" t="s">
        <v>102</v>
      </c>
      <c r="B81" s="51"/>
      <c r="C81" s="80"/>
      <c r="D81" s="80"/>
      <c r="E81" s="80"/>
      <c r="F81" s="80"/>
      <c r="G81" s="80"/>
      <c r="H81" s="80"/>
      <c r="I81" s="80"/>
      <c r="J81" s="80"/>
      <c r="K81" s="80"/>
      <c r="L81" s="81"/>
    </row>
    <row r="82" spans="1:12" s="82" customFormat="1" ht="24" customHeight="1">
      <c r="A82" s="38" t="s">
        <v>180</v>
      </c>
      <c r="B82" s="38"/>
      <c r="C82" s="54"/>
      <c r="D82" s="54"/>
      <c r="E82" s="54"/>
      <c r="F82" s="99"/>
      <c r="G82" s="54"/>
      <c r="H82" s="99"/>
      <c r="I82" s="54"/>
      <c r="J82" s="99"/>
      <c r="K82" s="54"/>
      <c r="L82" s="81"/>
    </row>
    <row r="83" spans="1:12" s="82" customFormat="1" ht="24" customHeight="1">
      <c r="A83" s="51" t="s">
        <v>214</v>
      </c>
      <c r="B83" s="80"/>
      <c r="C83" s="80"/>
      <c r="D83" s="80"/>
      <c r="E83" s="80"/>
      <c r="F83" s="80"/>
      <c r="G83" s="80"/>
      <c r="H83" s="80"/>
      <c r="I83" s="80"/>
      <c r="J83" s="81"/>
    </row>
    <row r="84" spans="1:12" s="82" customFormat="1" ht="24" customHeight="1">
      <c r="A84" s="83"/>
      <c r="B84" s="84"/>
      <c r="C84" s="84"/>
      <c r="D84" s="84"/>
      <c r="E84" s="84"/>
      <c r="F84" s="84"/>
      <c r="G84" s="81"/>
      <c r="H84" s="84"/>
      <c r="K84" s="81" t="s">
        <v>64</v>
      </c>
    </row>
    <row r="85" spans="1:12" s="82" customFormat="1" ht="24" customHeight="1">
      <c r="A85" s="83"/>
      <c r="B85" s="84"/>
      <c r="C85" s="80"/>
      <c r="D85" s="80"/>
      <c r="E85" s="122" t="s">
        <v>16</v>
      </c>
      <c r="F85" s="122"/>
      <c r="G85" s="122"/>
      <c r="H85" s="80"/>
      <c r="I85" s="122" t="s">
        <v>24</v>
      </c>
      <c r="J85" s="122"/>
      <c r="K85" s="122"/>
    </row>
    <row r="86" spans="1:12" s="82" customFormat="1" ht="24" customHeight="1">
      <c r="A86" s="83"/>
      <c r="C86" s="84"/>
      <c r="D86" s="84"/>
      <c r="E86" s="85" t="s">
        <v>215</v>
      </c>
      <c r="F86" s="85"/>
      <c r="G86" s="85" t="s">
        <v>65</v>
      </c>
      <c r="I86" s="85" t="s">
        <v>215</v>
      </c>
      <c r="J86" s="85"/>
      <c r="K86" s="85" t="s">
        <v>65</v>
      </c>
    </row>
    <row r="87" spans="1:12" ht="24" customHeight="1">
      <c r="C87" s="86"/>
      <c r="D87" s="86"/>
      <c r="E87" s="87">
        <v>2567</v>
      </c>
      <c r="F87" s="55"/>
      <c r="G87" s="87">
        <v>2566</v>
      </c>
      <c r="I87" s="87">
        <v>2567</v>
      </c>
      <c r="J87" s="55"/>
      <c r="K87" s="87">
        <v>2566</v>
      </c>
    </row>
    <row r="88" spans="1:12" ht="24" customHeight="1">
      <c r="C88" s="80"/>
      <c r="D88" s="55"/>
      <c r="E88" s="88" t="s">
        <v>90</v>
      </c>
      <c r="F88" s="88"/>
      <c r="G88" s="88" t="s">
        <v>73</v>
      </c>
      <c r="I88" s="88" t="s">
        <v>90</v>
      </c>
      <c r="J88" s="88"/>
      <c r="K88" s="88" t="s">
        <v>73</v>
      </c>
    </row>
    <row r="89" spans="1:12" ht="24" customHeight="1">
      <c r="C89" s="80"/>
      <c r="D89" s="55"/>
      <c r="E89" s="88" t="s">
        <v>74</v>
      </c>
      <c r="F89" s="88"/>
      <c r="G89" s="89"/>
      <c r="I89" s="88" t="s">
        <v>74</v>
      </c>
      <c r="J89" s="88"/>
      <c r="K89" s="89"/>
    </row>
    <row r="90" spans="1:12" ht="24" customHeight="1">
      <c r="A90" s="38" t="s">
        <v>81</v>
      </c>
      <c r="C90" s="38"/>
      <c r="D90" s="86"/>
      <c r="E90" s="86"/>
      <c r="F90" s="100"/>
      <c r="G90" s="55"/>
      <c r="H90" s="100"/>
      <c r="I90" s="55"/>
      <c r="J90" s="100"/>
      <c r="K90" s="55"/>
      <c r="L90" s="100"/>
    </row>
    <row r="91" spans="1:12" ht="24" customHeight="1">
      <c r="A91" s="38" t="s">
        <v>76</v>
      </c>
      <c r="B91" s="90"/>
      <c r="C91" s="90"/>
      <c r="D91" s="90"/>
      <c r="E91" s="91"/>
      <c r="F91" s="90"/>
      <c r="H91" s="91"/>
      <c r="J91" s="91"/>
      <c r="K91" s="91"/>
      <c r="L91" s="92"/>
    </row>
    <row r="92" spans="1:12" ht="24" customHeight="1">
      <c r="A92" s="82" t="s">
        <v>30</v>
      </c>
      <c r="B92" s="90"/>
      <c r="C92" s="90">
        <v>14</v>
      </c>
      <c r="D92" s="90"/>
      <c r="E92" s="91"/>
      <c r="F92" s="90"/>
      <c r="H92" s="91"/>
      <c r="J92" s="91"/>
      <c r="K92" s="91"/>
      <c r="L92" s="92"/>
    </row>
    <row r="93" spans="1:12" ht="24" customHeight="1">
      <c r="A93" s="82" t="s">
        <v>31</v>
      </c>
      <c r="B93" s="90"/>
      <c r="C93" s="90"/>
      <c r="D93" s="90"/>
      <c r="E93" s="91"/>
      <c r="F93" s="90"/>
      <c r="H93" s="91"/>
      <c r="J93" s="91"/>
      <c r="K93" s="91"/>
      <c r="L93" s="92"/>
    </row>
    <row r="94" spans="1:12" ht="24" customHeight="1" thickBot="1">
      <c r="A94" s="82" t="s">
        <v>200</v>
      </c>
      <c r="B94" s="90"/>
      <c r="C94" s="90"/>
      <c r="D94" s="90"/>
      <c r="E94" s="97">
        <v>378387</v>
      </c>
      <c r="F94" s="65"/>
      <c r="G94" s="97">
        <v>243364</v>
      </c>
      <c r="H94" s="65"/>
      <c r="I94" s="97">
        <v>378387</v>
      </c>
      <c r="J94" s="65"/>
      <c r="K94" s="97">
        <v>243364</v>
      </c>
      <c r="L94" s="92"/>
    </row>
    <row r="95" spans="1:12" ht="24" customHeight="1" thickTop="1">
      <c r="A95" s="82" t="s">
        <v>201</v>
      </c>
      <c r="B95" s="90"/>
      <c r="C95" s="90"/>
      <c r="D95" s="90"/>
      <c r="E95" s="65"/>
      <c r="F95" s="65"/>
      <c r="G95" s="65"/>
      <c r="H95" s="65"/>
      <c r="I95" s="65"/>
      <c r="J95" s="65"/>
      <c r="K95" s="65"/>
      <c r="L95" s="92"/>
    </row>
    <row r="96" spans="1:12" ht="24" customHeight="1">
      <c r="A96" s="82" t="s">
        <v>202</v>
      </c>
      <c r="B96" s="90"/>
      <c r="C96" s="90"/>
      <c r="D96" s="90"/>
      <c r="E96" s="65"/>
      <c r="F96" s="65"/>
      <c r="G96" s="65"/>
      <c r="H96" s="65"/>
      <c r="I96" s="65"/>
      <c r="J96" s="65"/>
      <c r="K96" s="65"/>
      <c r="L96" s="92"/>
    </row>
    <row r="97" spans="1:13" ht="24" customHeight="1">
      <c r="A97" s="82" t="s">
        <v>32</v>
      </c>
      <c r="B97" s="90"/>
      <c r="C97" s="90"/>
      <c r="D97" s="90"/>
      <c r="E97" s="65"/>
      <c r="F97" s="65"/>
      <c r="G97" s="65"/>
      <c r="H97" s="65"/>
      <c r="I97" s="65"/>
      <c r="J97" s="65"/>
      <c r="K97" s="65"/>
      <c r="L97" s="92"/>
    </row>
    <row r="98" spans="1:13" ht="24" customHeight="1">
      <c r="A98" s="82" t="s">
        <v>199</v>
      </c>
      <c r="B98" s="90"/>
      <c r="C98" s="90"/>
      <c r="D98" s="90"/>
      <c r="E98" s="65"/>
      <c r="F98" s="65"/>
      <c r="G98" s="65"/>
      <c r="H98" s="65"/>
      <c r="I98" s="65"/>
      <c r="J98" s="65"/>
      <c r="K98" s="65"/>
      <c r="L98" s="92"/>
    </row>
    <row r="99" spans="1:13" ht="24" customHeight="1">
      <c r="A99" s="82" t="s">
        <v>203</v>
      </c>
      <c r="B99" s="90"/>
      <c r="C99" s="90"/>
      <c r="D99" s="90"/>
      <c r="E99" s="65"/>
      <c r="F99" s="65"/>
      <c r="G99" s="65"/>
      <c r="H99" s="65"/>
      <c r="I99" s="65"/>
      <c r="J99" s="65"/>
      <c r="K99" s="65"/>
      <c r="L99" s="92"/>
    </row>
    <row r="100" spans="1:13" ht="24" customHeight="1">
      <c r="A100" s="82" t="s">
        <v>202</v>
      </c>
      <c r="B100" s="82"/>
      <c r="C100" s="82"/>
      <c r="D100" s="90"/>
      <c r="E100" s="65">
        <f>'CE Consol'!E34</f>
        <v>302672</v>
      </c>
      <c r="F100" s="65"/>
      <c r="G100" s="65">
        <f>'CE Consol'!E26</f>
        <v>186260</v>
      </c>
      <c r="H100" s="65"/>
      <c r="I100" s="65">
        <f>'CE Separate'!E23</f>
        <v>302672</v>
      </c>
      <c r="J100" s="65"/>
      <c r="K100" s="65">
        <f>'CE Separate'!E17</f>
        <v>186260</v>
      </c>
      <c r="L100" s="92"/>
    </row>
    <row r="101" spans="1:13" ht="24" customHeight="1">
      <c r="A101" s="82" t="s">
        <v>33</v>
      </c>
      <c r="B101" s="90"/>
      <c r="C101" s="90"/>
      <c r="D101" s="90"/>
      <c r="E101" s="65">
        <f>'CE Consol'!G34</f>
        <v>1479698</v>
      </c>
      <c r="F101" s="65"/>
      <c r="G101" s="65">
        <f>'CE Consol'!G26</f>
        <v>1479698</v>
      </c>
      <c r="H101" s="65"/>
      <c r="I101" s="65">
        <f>'CE Separate'!G23</f>
        <v>1479698</v>
      </c>
      <c r="J101" s="65"/>
      <c r="K101" s="65">
        <f>'CE Separate'!G17</f>
        <v>1479698</v>
      </c>
      <c r="L101" s="92"/>
    </row>
    <row r="102" spans="1:13" ht="24" customHeight="1">
      <c r="A102" s="82" t="s">
        <v>103</v>
      </c>
      <c r="B102" s="90"/>
      <c r="C102" s="90"/>
      <c r="D102" s="90"/>
      <c r="E102" s="65">
        <f>'CE Consol'!I34</f>
        <v>18273</v>
      </c>
      <c r="F102" s="65"/>
      <c r="G102" s="65">
        <f>'CE Consol'!I26</f>
        <v>18273</v>
      </c>
      <c r="H102" s="65"/>
      <c r="I102" s="65">
        <f>'CE Separate'!I23</f>
        <v>18273</v>
      </c>
      <c r="J102" s="65"/>
      <c r="K102" s="65">
        <f>'CE Separate'!I17</f>
        <v>18273</v>
      </c>
      <c r="L102" s="12"/>
      <c r="M102" s="12"/>
    </row>
    <row r="103" spans="1:13" ht="24" customHeight="1">
      <c r="A103" s="82" t="s">
        <v>89</v>
      </c>
      <c r="B103" s="90"/>
      <c r="C103" s="90"/>
      <c r="D103" s="90"/>
      <c r="E103" s="65">
        <f>'CE Consol'!K34</f>
        <v>3703</v>
      </c>
      <c r="F103" s="65"/>
      <c r="G103" s="65">
        <f>'CE Consol'!K26</f>
        <v>3703</v>
      </c>
      <c r="H103" s="65"/>
      <c r="I103" s="65">
        <v>0</v>
      </c>
      <c r="J103" s="65"/>
      <c r="K103" s="65">
        <v>0</v>
      </c>
      <c r="L103" s="12"/>
      <c r="M103" s="12"/>
    </row>
    <row r="104" spans="1:13" ht="24" customHeight="1">
      <c r="A104" s="82" t="s">
        <v>21</v>
      </c>
      <c r="B104" s="90"/>
      <c r="C104" s="90"/>
      <c r="D104" s="90"/>
      <c r="E104" s="98"/>
      <c r="F104" s="93"/>
      <c r="G104" s="98"/>
      <c r="H104" s="65"/>
      <c r="I104" s="98"/>
      <c r="J104" s="65"/>
      <c r="K104" s="98"/>
      <c r="L104" s="92"/>
    </row>
    <row r="105" spans="1:13" ht="24" customHeight="1">
      <c r="A105" s="82" t="s">
        <v>34</v>
      </c>
      <c r="B105" s="90"/>
      <c r="C105" s="90"/>
      <c r="D105" s="90"/>
      <c r="E105" s="98">
        <f>'CE Consol'!M34</f>
        <v>23153</v>
      </c>
      <c r="F105" s="93"/>
      <c r="G105" s="98">
        <f>'CE Consol'!M26</f>
        <v>23153</v>
      </c>
      <c r="H105" s="65"/>
      <c r="I105" s="98">
        <f>'CE Separate'!K23</f>
        <v>23153</v>
      </c>
      <c r="J105" s="65"/>
      <c r="K105" s="98">
        <f>'CE Separate'!K17</f>
        <v>23153</v>
      </c>
      <c r="L105" s="92"/>
    </row>
    <row r="106" spans="1:13" ht="24" customHeight="1">
      <c r="A106" s="82" t="s">
        <v>35</v>
      </c>
      <c r="B106" s="90"/>
      <c r="C106" s="90"/>
      <c r="D106" s="90"/>
      <c r="E106" s="101">
        <f>'CE Consol'!O34</f>
        <v>95744</v>
      </c>
      <c r="F106" s="93"/>
      <c r="G106" s="101">
        <f>'CE Consol'!O26</f>
        <v>202100</v>
      </c>
      <c r="H106" s="65"/>
      <c r="I106" s="101">
        <f>'CE Separate'!M23</f>
        <v>86454</v>
      </c>
      <c r="J106" s="65"/>
      <c r="K106" s="101">
        <f>'CE Separate'!M17</f>
        <v>208278</v>
      </c>
      <c r="L106" s="92"/>
    </row>
    <row r="107" spans="1:13" ht="24" customHeight="1">
      <c r="A107" s="102" t="s">
        <v>104</v>
      </c>
      <c r="B107" s="90"/>
      <c r="C107" s="90"/>
      <c r="D107" s="90"/>
      <c r="E107" s="98">
        <f>SUM(E100:F106)</f>
        <v>1923243</v>
      </c>
      <c r="F107" s="93"/>
      <c r="G107" s="98">
        <f>SUM(G100:H106)</f>
        <v>1913187</v>
      </c>
      <c r="H107" s="65"/>
      <c r="I107" s="98">
        <f>SUM(I100:J106)</f>
        <v>1910250</v>
      </c>
      <c r="J107" s="65"/>
      <c r="K107" s="98">
        <f>SUM(K100:L106)</f>
        <v>1915662</v>
      </c>
      <c r="L107" s="92"/>
    </row>
    <row r="108" spans="1:13" ht="24" customHeight="1">
      <c r="A108" s="102" t="s">
        <v>105</v>
      </c>
      <c r="B108" s="90"/>
      <c r="C108" s="90"/>
      <c r="D108" s="90"/>
      <c r="E108" s="101">
        <f>'CE Consol'!S34</f>
        <v>215277</v>
      </c>
      <c r="F108" s="93"/>
      <c r="G108" s="101">
        <f>'CE Consol'!S26</f>
        <v>204534</v>
      </c>
      <c r="H108" s="65"/>
      <c r="I108" s="101">
        <v>0</v>
      </c>
      <c r="J108" s="65"/>
      <c r="K108" s="101">
        <v>0</v>
      </c>
      <c r="L108" s="92"/>
    </row>
    <row r="109" spans="1:13" ht="24" customHeight="1">
      <c r="A109" s="38" t="s">
        <v>9</v>
      </c>
      <c r="B109" s="90"/>
      <c r="C109" s="90"/>
      <c r="D109" s="90"/>
      <c r="E109" s="71">
        <f>SUM(E107:E108)</f>
        <v>2138520</v>
      </c>
      <c r="F109" s="93"/>
      <c r="G109" s="71">
        <f>SUM(G107:G108)</f>
        <v>2117721</v>
      </c>
      <c r="H109" s="65"/>
      <c r="I109" s="71">
        <f>SUM(I107:I108)</f>
        <v>1910250</v>
      </c>
      <c r="J109" s="65"/>
      <c r="K109" s="71">
        <f>SUM(K107:K108)</f>
        <v>1915662</v>
      </c>
      <c r="L109" s="92"/>
    </row>
    <row r="110" spans="1:13" ht="24" customHeight="1" thickBot="1">
      <c r="A110" s="38" t="s">
        <v>10</v>
      </c>
      <c r="B110" s="90"/>
      <c r="C110" s="90"/>
      <c r="D110" s="90"/>
      <c r="E110" s="97">
        <f>SUM(E78,E109)</f>
        <v>2985832</v>
      </c>
      <c r="F110" s="93"/>
      <c r="G110" s="97">
        <f>SUM(G78,G109)</f>
        <v>2952366</v>
      </c>
      <c r="H110" s="65"/>
      <c r="I110" s="97">
        <f>SUM(I78,I109)</f>
        <v>2190276</v>
      </c>
      <c r="J110" s="65"/>
      <c r="K110" s="97">
        <f>SUM(K78,K109)</f>
        <v>2239247</v>
      </c>
      <c r="L110" s="92"/>
    </row>
    <row r="111" spans="1:13" ht="24" customHeight="1" thickTop="1">
      <c r="C111" s="80"/>
      <c r="E111" s="65"/>
      <c r="F111" s="93"/>
      <c r="G111" s="65"/>
      <c r="H111" s="65"/>
      <c r="I111" s="65"/>
      <c r="J111" s="65"/>
      <c r="K111" s="65"/>
      <c r="L111" s="92"/>
    </row>
    <row r="112" spans="1:13" ht="24" customHeight="1">
      <c r="A112" s="82" t="s">
        <v>5</v>
      </c>
      <c r="C112" s="80"/>
      <c r="D112" s="91"/>
      <c r="E112" s="65"/>
      <c r="F112" s="65"/>
      <c r="G112" s="65"/>
      <c r="H112" s="65"/>
      <c r="I112" s="65"/>
      <c r="J112" s="98"/>
      <c r="K112" s="65"/>
      <c r="L112" s="65"/>
    </row>
    <row r="113" spans="1:12" ht="24" customHeight="1">
      <c r="C113" s="80"/>
      <c r="D113" s="91"/>
      <c r="E113" s="65"/>
      <c r="F113" s="65"/>
      <c r="G113" s="65"/>
      <c r="H113" s="65"/>
      <c r="I113" s="65"/>
      <c r="J113" s="98"/>
      <c r="K113" s="65"/>
      <c r="L113" s="65"/>
    </row>
    <row r="114" spans="1:12" ht="24" customHeight="1">
      <c r="A114" s="103"/>
      <c r="C114" s="80"/>
      <c r="D114" s="91"/>
      <c r="E114" s="65"/>
      <c r="F114" s="65"/>
      <c r="G114" s="65"/>
      <c r="H114" s="65"/>
      <c r="I114" s="65"/>
      <c r="J114" s="98"/>
      <c r="K114" s="65"/>
      <c r="L114" s="65"/>
    </row>
    <row r="115" spans="1:12" ht="24" customHeight="1">
      <c r="C115" s="80"/>
      <c r="D115" s="91"/>
      <c r="E115" s="65"/>
      <c r="F115" s="65"/>
      <c r="G115" s="65"/>
      <c r="H115" s="65"/>
      <c r="I115" s="65"/>
      <c r="J115" s="98"/>
      <c r="K115" s="65"/>
      <c r="L115" s="65"/>
    </row>
    <row r="116" spans="1:12" ht="24" customHeight="1">
      <c r="B116" s="80" t="s">
        <v>11</v>
      </c>
      <c r="C116" s="80"/>
      <c r="D116" s="91"/>
      <c r="E116" s="65"/>
      <c r="F116" s="65"/>
      <c r="G116" s="65"/>
      <c r="H116" s="65"/>
      <c r="I116" s="65"/>
      <c r="J116" s="98"/>
      <c r="K116" s="65"/>
      <c r="L116" s="65"/>
    </row>
    <row r="117" spans="1:12" ht="24" customHeight="1">
      <c r="A117" s="103"/>
      <c r="C117" s="80"/>
      <c r="D117" s="91"/>
      <c r="E117" s="65"/>
      <c r="F117" s="65"/>
      <c r="G117" s="65"/>
      <c r="H117" s="65"/>
      <c r="I117" s="65"/>
      <c r="J117" s="98"/>
      <c r="K117" s="65"/>
      <c r="L117" s="65"/>
    </row>
    <row r="118" spans="1:12" ht="24" customHeight="1">
      <c r="E118" s="65"/>
      <c r="F118" s="65"/>
      <c r="G118" s="65"/>
      <c r="H118" s="65"/>
      <c r="I118" s="65"/>
      <c r="J118" s="98"/>
      <c r="K118" s="65"/>
      <c r="L118" s="65"/>
    </row>
    <row r="119" spans="1:12" ht="24" customHeight="1">
      <c r="E119" s="65"/>
      <c r="F119" s="65"/>
      <c r="G119" s="65"/>
      <c r="H119" s="65"/>
      <c r="I119" s="65"/>
      <c r="J119" s="98"/>
      <c r="K119" s="65"/>
      <c r="L119" s="65"/>
    </row>
    <row r="120" spans="1:12" ht="24" customHeight="1">
      <c r="E120" s="65"/>
      <c r="F120" s="65"/>
      <c r="G120" s="65"/>
      <c r="H120" s="65"/>
      <c r="I120" s="65"/>
      <c r="J120" s="98"/>
      <c r="K120" s="65"/>
      <c r="L120" s="65"/>
    </row>
    <row r="121" spans="1:12" ht="24" customHeight="1">
      <c r="E121" s="65"/>
      <c r="F121" s="65"/>
      <c r="G121" s="65"/>
      <c r="H121" s="65"/>
      <c r="I121" s="65"/>
      <c r="J121" s="98"/>
      <c r="K121" s="65"/>
      <c r="L121" s="65"/>
    </row>
    <row r="122" spans="1:12" ht="24" customHeight="1">
      <c r="E122" s="65"/>
      <c r="F122" s="65"/>
      <c r="G122" s="65"/>
      <c r="H122" s="65"/>
      <c r="I122" s="65"/>
      <c r="J122" s="98"/>
      <c r="K122" s="65"/>
      <c r="L122" s="65"/>
    </row>
    <row r="123" spans="1:12" ht="24" customHeight="1">
      <c r="E123" s="65"/>
      <c r="F123" s="65"/>
      <c r="G123" s="65"/>
      <c r="H123" s="65"/>
      <c r="I123" s="65"/>
      <c r="J123" s="98"/>
      <c r="K123" s="65"/>
      <c r="L123" s="65"/>
    </row>
  </sheetData>
  <mergeCells count="6">
    <mergeCell ref="E5:G5"/>
    <mergeCell ref="I5:K5"/>
    <mergeCell ref="E46:G46"/>
    <mergeCell ref="I46:K46"/>
    <mergeCell ref="E85:G85"/>
    <mergeCell ref="I85:K85"/>
  </mergeCells>
  <printOptions horizontalCentered="1"/>
  <pageMargins left="0.98425196850393704" right="0.19685039370078741" top="0.78740157480314965" bottom="0.19685039370078741" header="0.19685039370078741" footer="0.19685039370078741"/>
  <pageSetup paperSize="9" scale="80" fitToHeight="0" orientation="portrait" r:id="rId1"/>
  <headerFooter>
    <oddHeader>&amp;C&amp;"Arial,Bold"&amp;12FINAL DRAFT</oddHeader>
    <oddFooter>&amp;C&amp;"Arial,Regular"&amp;10We, being responsible for the preparation of these financial statements 
and notes thereto, hereby approve their issue in final form.
…………..………………………………………………..…….
Directors</oddFooter>
  </headerFooter>
  <rowBreaks count="2" manualBreakCount="2">
    <brk id="41" max="16383" man="1"/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83"/>
  <sheetViews>
    <sheetView showGridLines="0" view="pageBreakPreview" zoomScale="85" zoomScaleNormal="100" zoomScaleSheetLayoutView="85" workbookViewId="0"/>
  </sheetViews>
  <sheetFormatPr defaultColWidth="10.5703125" defaultRowHeight="24" customHeight="1"/>
  <cols>
    <col min="1" max="1" width="50.7109375" style="15" customWidth="1"/>
    <col min="2" max="2" width="1.7109375" style="16" customWidth="1"/>
    <col min="3" max="3" width="8.7109375" style="16" customWidth="1"/>
    <col min="4" max="4" width="1.7109375" style="16" customWidth="1"/>
    <col min="5" max="5" width="13.7109375" style="17" customWidth="1"/>
    <col min="6" max="6" width="1.7109375" style="16" customWidth="1"/>
    <col min="7" max="7" width="13.7109375" style="17" customWidth="1"/>
    <col min="8" max="8" width="1.7109375" style="16" customWidth="1"/>
    <col min="9" max="9" width="13.7109375" style="1" customWidth="1"/>
    <col min="10" max="10" width="1.7109375" style="16" customWidth="1"/>
    <col min="11" max="11" width="13.7109375" style="17" customWidth="1"/>
    <col min="12" max="12" width="1.7109375" style="16" customWidth="1"/>
    <col min="13" max="14" width="13.85546875" style="16" customWidth="1"/>
    <col min="15" max="16384" width="10.5703125" style="16"/>
  </cols>
  <sheetData>
    <row r="1" spans="1:14" ht="24" customHeight="1">
      <c r="K1" s="18" t="s">
        <v>66</v>
      </c>
    </row>
    <row r="2" spans="1:14" s="15" customFormat="1" ht="24" customHeight="1">
      <c r="A2" s="19" t="s">
        <v>102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4" s="15" customFormat="1" ht="24" customHeight="1">
      <c r="A3" s="20" t="s">
        <v>49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4" s="15" customFormat="1" ht="24" customHeight="1">
      <c r="A4" s="19" t="s">
        <v>216</v>
      </c>
      <c r="B4" s="16"/>
      <c r="C4" s="16"/>
      <c r="D4" s="16"/>
      <c r="E4" s="16"/>
      <c r="F4" s="16"/>
      <c r="G4" s="16"/>
      <c r="H4" s="16"/>
      <c r="I4" s="16"/>
      <c r="J4" s="16"/>
      <c r="K4" s="16"/>
      <c r="M4" s="16"/>
      <c r="N4" s="16"/>
    </row>
    <row r="5" spans="1:14" s="15" customFormat="1" ht="24" customHeight="1">
      <c r="A5" s="21"/>
      <c r="B5" s="18"/>
      <c r="C5" s="18"/>
      <c r="D5" s="18"/>
      <c r="E5" s="18"/>
      <c r="F5" s="18"/>
      <c r="G5" s="18"/>
      <c r="H5" s="18"/>
      <c r="I5" s="2"/>
      <c r="J5" s="18"/>
      <c r="K5" s="18" t="s">
        <v>131</v>
      </c>
      <c r="M5" s="16"/>
      <c r="N5" s="16"/>
    </row>
    <row r="6" spans="1:14" s="15" customFormat="1" ht="24" customHeight="1">
      <c r="A6" s="21"/>
      <c r="B6" s="18"/>
      <c r="C6" s="22"/>
      <c r="E6" s="123" t="s">
        <v>16</v>
      </c>
      <c r="F6" s="123"/>
      <c r="G6" s="123"/>
      <c r="I6" s="3"/>
      <c r="J6" s="23" t="s">
        <v>24</v>
      </c>
      <c r="K6" s="24"/>
      <c r="M6" s="16"/>
      <c r="N6" s="16"/>
    </row>
    <row r="7" spans="1:14" ht="24" customHeight="1">
      <c r="C7" s="25" t="s">
        <v>0</v>
      </c>
      <c r="D7" s="26"/>
      <c r="E7" s="27">
        <v>2567</v>
      </c>
      <c r="F7" s="26"/>
      <c r="G7" s="27">
        <v>2566</v>
      </c>
      <c r="H7" s="26"/>
      <c r="I7" s="27">
        <v>2567</v>
      </c>
      <c r="J7" s="26"/>
      <c r="K7" s="27">
        <v>2566</v>
      </c>
    </row>
    <row r="8" spans="1:14" ht="24" customHeight="1">
      <c r="A8" s="28" t="s">
        <v>63</v>
      </c>
      <c r="C8" s="25"/>
      <c r="D8" s="26"/>
      <c r="E8" s="27"/>
      <c r="F8" s="26"/>
      <c r="G8" s="29" t="s">
        <v>178</v>
      </c>
      <c r="H8" s="26"/>
      <c r="I8" s="27"/>
      <c r="J8" s="26"/>
      <c r="K8" s="30"/>
    </row>
    <row r="9" spans="1:14" ht="24" customHeight="1">
      <c r="A9" s="31" t="s">
        <v>36</v>
      </c>
      <c r="C9" s="32"/>
    </row>
    <row r="10" spans="1:14" ht="24" customHeight="1">
      <c r="A10" s="33" t="s">
        <v>36</v>
      </c>
      <c r="C10" s="32"/>
      <c r="E10" s="34">
        <v>436104</v>
      </c>
      <c r="F10" s="34"/>
      <c r="G10" s="34">
        <v>438844</v>
      </c>
      <c r="H10" s="34"/>
      <c r="I10" s="34">
        <v>118842</v>
      </c>
      <c r="J10" s="34"/>
      <c r="K10" s="34">
        <v>119592</v>
      </c>
    </row>
    <row r="11" spans="1:14" ht="24" customHeight="1">
      <c r="A11" s="15" t="s">
        <v>44</v>
      </c>
      <c r="C11" s="32"/>
      <c r="E11" s="34">
        <v>4650</v>
      </c>
      <c r="F11" s="34"/>
      <c r="G11" s="34">
        <v>4186</v>
      </c>
      <c r="H11" s="34"/>
      <c r="I11" s="34">
        <v>14907</v>
      </c>
      <c r="J11" s="34"/>
      <c r="K11" s="34">
        <v>18376</v>
      </c>
    </row>
    <row r="12" spans="1:14" ht="24" customHeight="1">
      <c r="A12" s="31" t="s">
        <v>37</v>
      </c>
      <c r="C12" s="32"/>
      <c r="E12" s="35">
        <f>SUM(E10:E11)</f>
        <v>440754</v>
      </c>
      <c r="F12" s="34"/>
      <c r="G12" s="35">
        <f>SUM(G10:G11)</f>
        <v>443030</v>
      </c>
      <c r="H12" s="34"/>
      <c r="I12" s="35">
        <f>SUM(I10:I11)</f>
        <v>133749</v>
      </c>
      <c r="J12" s="34"/>
      <c r="K12" s="35">
        <f>SUM(K10:K11)</f>
        <v>137968</v>
      </c>
    </row>
    <row r="13" spans="1:14" ht="24" customHeight="1">
      <c r="A13" s="31" t="s">
        <v>38</v>
      </c>
      <c r="C13" s="32"/>
      <c r="E13" s="34"/>
      <c r="F13" s="34"/>
      <c r="G13" s="34"/>
      <c r="H13" s="34"/>
      <c r="I13" s="34"/>
      <c r="J13" s="34"/>
      <c r="K13" s="34"/>
    </row>
    <row r="14" spans="1:14" ht="24" customHeight="1">
      <c r="A14" s="15" t="s">
        <v>153</v>
      </c>
      <c r="C14" s="32"/>
      <c r="E14" s="34">
        <v>279389</v>
      </c>
      <c r="F14" s="34"/>
      <c r="G14" s="34">
        <v>282422</v>
      </c>
      <c r="H14" s="34"/>
      <c r="I14" s="34">
        <v>76368</v>
      </c>
      <c r="J14" s="34"/>
      <c r="K14" s="34">
        <v>70390</v>
      </c>
    </row>
    <row r="15" spans="1:14" ht="24" customHeight="1">
      <c r="A15" s="15" t="s">
        <v>98</v>
      </c>
      <c r="C15" s="32"/>
      <c r="E15" s="34">
        <v>99773</v>
      </c>
      <c r="F15" s="34"/>
      <c r="G15" s="34">
        <v>91718</v>
      </c>
      <c r="H15" s="34"/>
      <c r="I15" s="34">
        <v>28360</v>
      </c>
      <c r="J15" s="34"/>
      <c r="K15" s="34">
        <v>29974</v>
      </c>
    </row>
    <row r="16" spans="1:14" ht="24" customHeight="1">
      <c r="A16" s="15" t="s">
        <v>45</v>
      </c>
      <c r="C16" s="32"/>
      <c r="E16" s="34">
        <v>47830</v>
      </c>
      <c r="F16" s="34"/>
      <c r="G16" s="34">
        <v>40217</v>
      </c>
      <c r="H16" s="34"/>
      <c r="I16" s="34">
        <v>19469</v>
      </c>
      <c r="J16" s="34"/>
      <c r="K16" s="36">
        <v>19368</v>
      </c>
    </row>
    <row r="17" spans="1:11" ht="24" customHeight="1">
      <c r="A17" s="31" t="s">
        <v>39</v>
      </c>
      <c r="C17" s="32"/>
      <c r="E17" s="35">
        <f>SUM(E14:E16)</f>
        <v>426992</v>
      </c>
      <c r="F17" s="34"/>
      <c r="G17" s="35">
        <f>SUM(G14:G16)</f>
        <v>414357</v>
      </c>
      <c r="H17" s="34"/>
      <c r="I17" s="35">
        <f>SUM(I14:I16)</f>
        <v>124197</v>
      </c>
      <c r="J17" s="34"/>
      <c r="K17" s="35">
        <f>SUM(K14:K16)</f>
        <v>119732</v>
      </c>
    </row>
    <row r="18" spans="1:11" ht="24" customHeight="1">
      <c r="A18" s="31" t="s">
        <v>134</v>
      </c>
      <c r="C18" s="32"/>
      <c r="E18" s="34">
        <f>E12-E17</f>
        <v>13762</v>
      </c>
      <c r="F18" s="34"/>
      <c r="G18" s="34">
        <f>G12-G17</f>
        <v>28673</v>
      </c>
      <c r="H18" s="34"/>
      <c r="I18" s="34">
        <f>I12-I17</f>
        <v>9552</v>
      </c>
      <c r="J18" s="34"/>
      <c r="K18" s="34">
        <f>K12-K17</f>
        <v>18236</v>
      </c>
    </row>
    <row r="19" spans="1:11" ht="24" customHeight="1">
      <c r="A19" s="15" t="s">
        <v>135</v>
      </c>
      <c r="C19" s="32"/>
      <c r="E19" s="34">
        <v>-222</v>
      </c>
      <c r="F19" s="34"/>
      <c r="G19" s="34">
        <v>-989</v>
      </c>
      <c r="H19" s="34"/>
      <c r="I19" s="34">
        <v>0</v>
      </c>
      <c r="J19" s="34"/>
      <c r="K19" s="34">
        <v>0</v>
      </c>
    </row>
    <row r="20" spans="1:11" ht="24" customHeight="1">
      <c r="A20" s="15" t="s">
        <v>99</v>
      </c>
      <c r="C20" s="32"/>
      <c r="E20" s="37">
        <v>-4450</v>
      </c>
      <c r="F20" s="34"/>
      <c r="G20" s="37">
        <v>-8009</v>
      </c>
      <c r="H20" s="34"/>
      <c r="I20" s="37">
        <v>-2550</v>
      </c>
      <c r="J20" s="34"/>
      <c r="K20" s="37">
        <v>-3601</v>
      </c>
    </row>
    <row r="21" spans="1:11" ht="24" customHeight="1">
      <c r="A21" s="31" t="s">
        <v>110</v>
      </c>
      <c r="C21" s="32"/>
      <c r="E21" s="36">
        <f>SUM(E18:E20)</f>
        <v>9090</v>
      </c>
      <c r="F21" s="34"/>
      <c r="G21" s="36">
        <f>SUM(G18:G20)</f>
        <v>19675</v>
      </c>
      <c r="H21" s="34"/>
      <c r="I21" s="36">
        <f>SUM(I18:I20)</f>
        <v>7002</v>
      </c>
      <c r="J21" s="34"/>
      <c r="K21" s="36">
        <f>SUM(K18:K20)</f>
        <v>14635</v>
      </c>
    </row>
    <row r="22" spans="1:11" ht="24" customHeight="1">
      <c r="A22" s="15" t="s">
        <v>111</v>
      </c>
      <c r="C22" s="32">
        <v>13</v>
      </c>
      <c r="E22" s="36">
        <v>-2811</v>
      </c>
      <c r="F22" s="34"/>
      <c r="G22" s="36">
        <v>-6177</v>
      </c>
      <c r="H22" s="34"/>
      <c r="I22" s="36">
        <v>-1649</v>
      </c>
      <c r="J22" s="34"/>
      <c r="K22" s="36">
        <v>-3117</v>
      </c>
    </row>
    <row r="23" spans="1:11" ht="24" customHeight="1">
      <c r="A23" s="31" t="s">
        <v>67</v>
      </c>
      <c r="C23" s="32"/>
      <c r="E23" s="35">
        <f>SUM(E21:E22)</f>
        <v>6279</v>
      </c>
      <c r="F23" s="34"/>
      <c r="G23" s="35">
        <f>SUM(G21:G22)</f>
        <v>13498</v>
      </c>
      <c r="H23" s="34"/>
      <c r="I23" s="35">
        <f>SUM(I21:I22)</f>
        <v>5353</v>
      </c>
      <c r="J23" s="34"/>
      <c r="K23" s="35">
        <f>SUM(K21:K22)</f>
        <v>11518</v>
      </c>
    </row>
    <row r="24" spans="1:11" ht="24" customHeight="1">
      <c r="A24" s="38" t="s">
        <v>77</v>
      </c>
      <c r="C24" s="32"/>
      <c r="E24" s="39">
        <v>0</v>
      </c>
      <c r="F24" s="34"/>
      <c r="G24" s="39">
        <v>0</v>
      </c>
      <c r="H24" s="34"/>
      <c r="I24" s="39">
        <v>0</v>
      </c>
      <c r="J24" s="34"/>
      <c r="K24" s="39">
        <v>0</v>
      </c>
    </row>
    <row r="25" spans="1:11" ht="24" customHeight="1" thickBot="1">
      <c r="A25" s="40" t="s">
        <v>68</v>
      </c>
      <c r="E25" s="41">
        <f>E23+E24</f>
        <v>6279</v>
      </c>
      <c r="F25" s="34"/>
      <c r="G25" s="41">
        <f>G23+G24</f>
        <v>13498</v>
      </c>
      <c r="H25" s="34"/>
      <c r="I25" s="41">
        <f>I23+I24</f>
        <v>5353</v>
      </c>
      <c r="J25" s="34"/>
      <c r="K25" s="41">
        <f>K23+K24</f>
        <v>11518</v>
      </c>
    </row>
    <row r="26" spans="1:11" ht="24" customHeight="1" thickTop="1">
      <c r="A26" s="40"/>
      <c r="E26" s="42"/>
      <c r="F26" s="34"/>
      <c r="G26" s="43"/>
      <c r="H26" s="34"/>
      <c r="I26" s="42"/>
      <c r="J26" s="34"/>
      <c r="K26" s="43"/>
    </row>
    <row r="27" spans="1:11" ht="24" customHeight="1">
      <c r="A27" s="31" t="s">
        <v>229</v>
      </c>
      <c r="E27" s="34"/>
      <c r="F27" s="34"/>
      <c r="G27" s="34"/>
      <c r="H27" s="34"/>
      <c r="I27" s="8"/>
      <c r="J27" s="34"/>
      <c r="K27" s="8"/>
    </row>
    <row r="28" spans="1:11" ht="24" customHeight="1" thickBot="1">
      <c r="A28" s="15" t="s">
        <v>112</v>
      </c>
      <c r="E28" s="34">
        <f>E30-E29</f>
        <v>3807</v>
      </c>
      <c r="F28" s="34"/>
      <c r="G28" s="34">
        <f>G30-G29</f>
        <v>12788</v>
      </c>
      <c r="H28" s="34"/>
      <c r="I28" s="13">
        <f>+I23</f>
        <v>5353</v>
      </c>
      <c r="J28" s="34"/>
      <c r="K28" s="13">
        <f>+K23</f>
        <v>11518</v>
      </c>
    </row>
    <row r="29" spans="1:11" ht="24" customHeight="1" thickTop="1">
      <c r="A29" s="15" t="s">
        <v>113</v>
      </c>
      <c r="E29" s="44">
        <v>2472</v>
      </c>
      <c r="F29" s="34"/>
      <c r="G29" s="44">
        <v>710</v>
      </c>
      <c r="H29" s="34"/>
      <c r="I29" s="8"/>
      <c r="J29" s="34"/>
      <c r="K29" s="8"/>
    </row>
    <row r="30" spans="1:11" ht="24" customHeight="1" thickBot="1">
      <c r="E30" s="41">
        <f>E25</f>
        <v>6279</v>
      </c>
      <c r="F30" s="34"/>
      <c r="G30" s="41">
        <f>G25</f>
        <v>13498</v>
      </c>
      <c r="H30" s="34"/>
      <c r="I30" s="8"/>
      <c r="J30" s="34"/>
      <c r="K30" s="8"/>
    </row>
    <row r="31" spans="1:11" ht="24" customHeight="1" thickTop="1">
      <c r="A31" s="31" t="s">
        <v>206</v>
      </c>
      <c r="E31" s="34"/>
      <c r="F31" s="34"/>
      <c r="G31" s="34"/>
      <c r="H31" s="34"/>
      <c r="I31" s="8"/>
      <c r="J31" s="34"/>
      <c r="K31" s="8"/>
    </row>
    <row r="32" spans="1:11" ht="24" customHeight="1" thickBot="1">
      <c r="A32" s="15" t="s">
        <v>112</v>
      </c>
      <c r="E32" s="34">
        <f>E34-E33</f>
        <v>3807</v>
      </c>
      <c r="F32" s="34"/>
      <c r="G32" s="34">
        <f>G34-G33</f>
        <v>12788</v>
      </c>
      <c r="H32" s="34"/>
      <c r="I32" s="13">
        <f>I25</f>
        <v>5353</v>
      </c>
      <c r="J32" s="34"/>
      <c r="K32" s="13">
        <f>K25</f>
        <v>11518</v>
      </c>
    </row>
    <row r="33" spans="1:14" ht="24" customHeight="1" thickTop="1">
      <c r="A33" s="15" t="s">
        <v>113</v>
      </c>
      <c r="E33" s="44">
        <v>2472</v>
      </c>
      <c r="F33" s="34"/>
      <c r="G33" s="44">
        <v>710</v>
      </c>
      <c r="H33" s="34"/>
      <c r="I33" s="4"/>
      <c r="K33" s="4"/>
    </row>
    <row r="34" spans="1:14" ht="24" customHeight="1" thickBot="1">
      <c r="A34" s="40"/>
      <c r="E34" s="41">
        <f>E25</f>
        <v>6279</v>
      </c>
      <c r="F34" s="34"/>
      <c r="G34" s="41">
        <f>G25</f>
        <v>13498</v>
      </c>
      <c r="H34" s="34"/>
      <c r="I34" s="4"/>
      <c r="K34" s="4"/>
    </row>
    <row r="35" spans="1:14" ht="24" customHeight="1" thickTop="1">
      <c r="A35" s="28" t="s">
        <v>100</v>
      </c>
      <c r="C35" s="32">
        <v>17</v>
      </c>
      <c r="I35" s="4"/>
      <c r="K35" s="4"/>
    </row>
    <row r="36" spans="1:14" ht="24" customHeight="1">
      <c r="A36" s="26" t="s">
        <v>101</v>
      </c>
      <c r="C36" s="5"/>
      <c r="E36" s="5"/>
      <c r="G36" s="5"/>
      <c r="I36" s="4"/>
      <c r="K36" s="4"/>
    </row>
    <row r="37" spans="1:14" ht="24" customHeight="1" thickBot="1">
      <c r="A37" s="45" t="s">
        <v>115</v>
      </c>
      <c r="C37" s="45"/>
      <c r="D37" s="45"/>
      <c r="E37" s="14">
        <f>E28/E39</f>
        <v>6.2889860971612832E-3</v>
      </c>
      <c r="F37" s="46"/>
      <c r="G37" s="14">
        <f>G28/G39</f>
        <v>2.112517841095311E-2</v>
      </c>
      <c r="H37" s="46"/>
      <c r="I37" s="14">
        <f>I28/I39</f>
        <v>8.8429058518792614E-3</v>
      </c>
      <c r="J37" s="47"/>
      <c r="K37" s="14">
        <f>K28/K39</f>
        <v>1.9027197758629804E-2</v>
      </c>
      <c r="L37" s="46"/>
    </row>
    <row r="38" spans="1:14" ht="24" customHeight="1" thickTop="1">
      <c r="A38" s="45"/>
      <c r="C38" s="45"/>
      <c r="D38" s="45"/>
      <c r="E38" s="11"/>
      <c r="F38" s="46"/>
      <c r="G38" s="11"/>
      <c r="H38" s="46"/>
      <c r="I38" s="11"/>
      <c r="J38" s="46"/>
      <c r="K38" s="11"/>
      <c r="L38" s="46"/>
    </row>
    <row r="39" spans="1:14" ht="24" customHeight="1" thickBot="1">
      <c r="A39" s="26" t="s">
        <v>88</v>
      </c>
      <c r="C39" s="45"/>
      <c r="D39" s="45"/>
      <c r="E39" s="48">
        <v>605344</v>
      </c>
      <c r="F39" s="18"/>
      <c r="G39" s="48">
        <v>605344</v>
      </c>
      <c r="H39" s="18"/>
      <c r="I39" s="48">
        <v>605344</v>
      </c>
      <c r="J39" s="18"/>
      <c r="K39" s="48">
        <v>605344</v>
      </c>
    </row>
    <row r="40" spans="1:14" ht="24" customHeight="1" thickTop="1">
      <c r="I40" s="17"/>
    </row>
    <row r="41" spans="1:14" ht="24" customHeight="1">
      <c r="A41" s="15" t="s">
        <v>5</v>
      </c>
      <c r="D41" s="17"/>
      <c r="E41" s="16"/>
      <c r="F41" s="17"/>
      <c r="G41" s="16"/>
      <c r="H41" s="17"/>
      <c r="J41" s="17"/>
      <c r="K41" s="16"/>
      <c r="M41" s="15"/>
      <c r="N41" s="15"/>
    </row>
    <row r="42" spans="1:14" ht="24" customHeight="1">
      <c r="D42" s="17"/>
      <c r="E42" s="16"/>
      <c r="F42" s="17"/>
      <c r="G42" s="16"/>
      <c r="H42" s="17"/>
      <c r="J42" s="17"/>
      <c r="K42" s="16"/>
      <c r="M42" s="15"/>
      <c r="N42" s="15"/>
    </row>
    <row r="43" spans="1:14" ht="24" customHeight="1">
      <c r="K43" s="18" t="s">
        <v>66</v>
      </c>
    </row>
    <row r="44" spans="1:14" s="15" customFormat="1" ht="24" customHeight="1">
      <c r="A44" s="19" t="s">
        <v>102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spans="1:14" s="15" customFormat="1" ht="24" customHeight="1">
      <c r="A45" s="20" t="s">
        <v>49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spans="1:14" s="15" customFormat="1" ht="24" customHeight="1">
      <c r="A46" s="19" t="s">
        <v>219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  <c r="M46" s="16"/>
      <c r="N46" s="16"/>
    </row>
    <row r="47" spans="1:14" s="15" customFormat="1" ht="24" customHeight="1">
      <c r="A47" s="21"/>
      <c r="B47" s="18"/>
      <c r="C47" s="18"/>
      <c r="D47" s="18"/>
      <c r="E47" s="18"/>
      <c r="F47" s="18"/>
      <c r="G47" s="18"/>
      <c r="H47" s="18"/>
      <c r="I47" s="2"/>
      <c r="J47" s="18"/>
      <c r="K47" s="18" t="s">
        <v>131</v>
      </c>
      <c r="M47" s="16"/>
      <c r="N47" s="16"/>
    </row>
    <row r="48" spans="1:14" s="15" customFormat="1" ht="24" customHeight="1">
      <c r="A48" s="21"/>
      <c r="B48" s="18"/>
      <c r="C48" s="22"/>
      <c r="E48" s="123" t="s">
        <v>16</v>
      </c>
      <c r="F48" s="123"/>
      <c r="G48" s="123"/>
      <c r="I48" s="3"/>
      <c r="J48" s="23" t="s">
        <v>24</v>
      </c>
      <c r="K48" s="24"/>
      <c r="M48" s="16"/>
      <c r="N48" s="16"/>
    </row>
    <row r="49" spans="1:11" ht="24" customHeight="1">
      <c r="C49" s="25" t="s">
        <v>0</v>
      </c>
      <c r="D49" s="26"/>
      <c r="E49" s="27">
        <v>2567</v>
      </c>
      <c r="F49" s="26"/>
      <c r="G49" s="27">
        <v>2566</v>
      </c>
      <c r="H49" s="26"/>
      <c r="I49" s="27">
        <v>2567</v>
      </c>
      <c r="J49" s="26"/>
      <c r="K49" s="27">
        <v>2566</v>
      </c>
    </row>
    <row r="50" spans="1:11" ht="24" customHeight="1">
      <c r="A50" s="28" t="s">
        <v>63</v>
      </c>
      <c r="C50" s="25"/>
      <c r="D50" s="26"/>
      <c r="E50" s="27"/>
      <c r="F50" s="26"/>
      <c r="G50" s="29" t="s">
        <v>178</v>
      </c>
      <c r="H50" s="26"/>
      <c r="I50" s="27"/>
      <c r="J50" s="26"/>
      <c r="K50" s="30"/>
    </row>
    <row r="51" spans="1:11" ht="24" customHeight="1">
      <c r="A51" s="31" t="s">
        <v>36</v>
      </c>
      <c r="C51" s="32"/>
    </row>
    <row r="52" spans="1:11" ht="24" customHeight="1">
      <c r="A52" s="33" t="s">
        <v>36</v>
      </c>
      <c r="C52" s="32"/>
      <c r="E52" s="34">
        <v>1365379</v>
      </c>
      <c r="F52" s="34"/>
      <c r="G52" s="34">
        <v>1356168</v>
      </c>
      <c r="H52" s="34"/>
      <c r="I52" s="34">
        <v>411039</v>
      </c>
      <c r="J52" s="34"/>
      <c r="K52" s="34">
        <v>420647</v>
      </c>
    </row>
    <row r="53" spans="1:11" ht="24" customHeight="1">
      <c r="A53" s="15" t="s">
        <v>44</v>
      </c>
      <c r="C53" s="32"/>
      <c r="E53" s="34">
        <v>10925</v>
      </c>
      <c r="F53" s="34"/>
      <c r="G53" s="34">
        <v>12034</v>
      </c>
      <c r="H53" s="34"/>
      <c r="I53" s="34">
        <v>44355</v>
      </c>
      <c r="J53" s="34"/>
      <c r="K53" s="34">
        <v>43204</v>
      </c>
    </row>
    <row r="54" spans="1:11" ht="24" customHeight="1">
      <c r="A54" s="31" t="s">
        <v>37</v>
      </c>
      <c r="C54" s="32"/>
      <c r="E54" s="35">
        <f>SUM(E52:E53)</f>
        <v>1376304</v>
      </c>
      <c r="F54" s="34"/>
      <c r="G54" s="35">
        <f>SUM(G52:G53)</f>
        <v>1368202</v>
      </c>
      <c r="H54" s="34"/>
      <c r="I54" s="35">
        <f>SUM(I52:I53)</f>
        <v>455394</v>
      </c>
      <c r="J54" s="34"/>
      <c r="K54" s="35">
        <f>SUM(K52:K53)</f>
        <v>463851</v>
      </c>
    </row>
    <row r="55" spans="1:11" ht="24" customHeight="1">
      <c r="A55" s="31" t="s">
        <v>38</v>
      </c>
      <c r="C55" s="32"/>
      <c r="E55" s="34"/>
      <c r="F55" s="34"/>
      <c r="G55" s="34"/>
      <c r="H55" s="34"/>
      <c r="I55" s="34"/>
      <c r="J55" s="34"/>
      <c r="K55" s="34"/>
    </row>
    <row r="56" spans="1:11" ht="24" customHeight="1">
      <c r="A56" s="15" t="s">
        <v>153</v>
      </c>
      <c r="C56" s="32"/>
      <c r="E56" s="34">
        <v>862434</v>
      </c>
      <c r="F56" s="34"/>
      <c r="G56" s="34">
        <v>843502</v>
      </c>
      <c r="H56" s="34"/>
      <c r="I56" s="34">
        <v>269087</v>
      </c>
      <c r="J56" s="34"/>
      <c r="K56" s="34">
        <v>233258</v>
      </c>
    </row>
    <row r="57" spans="1:11" ht="24" customHeight="1">
      <c r="A57" s="15" t="s">
        <v>98</v>
      </c>
      <c r="C57" s="32"/>
      <c r="E57" s="34">
        <v>316816</v>
      </c>
      <c r="F57" s="34"/>
      <c r="G57" s="34">
        <v>258670</v>
      </c>
      <c r="H57" s="34"/>
      <c r="I57" s="34">
        <v>104224</v>
      </c>
      <c r="J57" s="34"/>
      <c r="K57" s="34">
        <v>86146</v>
      </c>
    </row>
    <row r="58" spans="1:11" ht="24" customHeight="1">
      <c r="A58" s="15" t="s">
        <v>45</v>
      </c>
      <c r="C58" s="32"/>
      <c r="E58" s="34">
        <v>148043</v>
      </c>
      <c r="F58" s="34"/>
      <c r="G58" s="34">
        <v>150679</v>
      </c>
      <c r="H58" s="34"/>
      <c r="I58" s="34">
        <v>63545</v>
      </c>
      <c r="J58" s="34"/>
      <c r="K58" s="36">
        <v>58046</v>
      </c>
    </row>
    <row r="59" spans="1:11" ht="24" customHeight="1">
      <c r="A59" s="31" t="s">
        <v>39</v>
      </c>
      <c r="C59" s="32"/>
      <c r="E59" s="35">
        <f>SUM(E56:E58)</f>
        <v>1327293</v>
      </c>
      <c r="F59" s="34"/>
      <c r="G59" s="35">
        <f>SUM(G56:G58)</f>
        <v>1252851</v>
      </c>
      <c r="H59" s="34"/>
      <c r="I59" s="35">
        <f>SUM(I56:I58)</f>
        <v>436856</v>
      </c>
      <c r="J59" s="34"/>
      <c r="K59" s="35">
        <f>SUM(K56:K58)</f>
        <v>377450</v>
      </c>
    </row>
    <row r="60" spans="1:11" ht="24" customHeight="1">
      <c r="A60" s="31" t="s">
        <v>134</v>
      </c>
      <c r="C60" s="32"/>
      <c r="E60" s="34">
        <f>E54-E59</f>
        <v>49011</v>
      </c>
      <c r="F60" s="34"/>
      <c r="G60" s="34">
        <f>G54-G59</f>
        <v>115351</v>
      </c>
      <c r="H60" s="34"/>
      <c r="I60" s="34">
        <f>I54-I59</f>
        <v>18538</v>
      </c>
      <c r="J60" s="34"/>
      <c r="K60" s="34">
        <f>K54-K59</f>
        <v>86401</v>
      </c>
    </row>
    <row r="61" spans="1:11" ht="24" customHeight="1">
      <c r="A61" s="15" t="s">
        <v>135</v>
      </c>
      <c r="C61" s="32">
        <v>6</v>
      </c>
      <c r="E61" s="34">
        <v>-901</v>
      </c>
      <c r="F61" s="34"/>
      <c r="G61" s="34">
        <v>-1638</v>
      </c>
      <c r="H61" s="34"/>
      <c r="I61" s="34">
        <v>0</v>
      </c>
      <c r="J61" s="34"/>
      <c r="K61" s="34">
        <v>0</v>
      </c>
    </row>
    <row r="62" spans="1:11" ht="24" customHeight="1">
      <c r="A62" s="15" t="s">
        <v>99</v>
      </c>
      <c r="C62" s="32"/>
      <c r="E62" s="37">
        <v>-14672</v>
      </c>
      <c r="F62" s="34"/>
      <c r="G62" s="37">
        <v>-21477</v>
      </c>
      <c r="H62" s="34"/>
      <c r="I62" s="37">
        <v>-8040</v>
      </c>
      <c r="J62" s="34"/>
      <c r="K62" s="37">
        <v>-12005</v>
      </c>
    </row>
    <row r="63" spans="1:11" ht="24" customHeight="1">
      <c r="A63" s="31" t="s">
        <v>110</v>
      </c>
      <c r="C63" s="32"/>
      <c r="E63" s="36">
        <f>SUM(E60:E62)</f>
        <v>33438</v>
      </c>
      <c r="F63" s="34"/>
      <c r="G63" s="36">
        <f>SUM(G60:G62)</f>
        <v>92236</v>
      </c>
      <c r="H63" s="34"/>
      <c r="I63" s="36">
        <f>SUM(I60:I62)</f>
        <v>10498</v>
      </c>
      <c r="J63" s="34"/>
      <c r="K63" s="36">
        <f>SUM(K60:K62)</f>
        <v>74396</v>
      </c>
    </row>
    <row r="64" spans="1:11" ht="24" customHeight="1">
      <c r="A64" s="15" t="s">
        <v>111</v>
      </c>
      <c r="C64" s="32">
        <v>13</v>
      </c>
      <c r="E64" s="36">
        <v>-11314</v>
      </c>
      <c r="F64" s="34"/>
      <c r="G64" s="36">
        <v>-25431</v>
      </c>
      <c r="H64" s="34"/>
      <c r="I64" s="36">
        <v>-2946</v>
      </c>
      <c r="J64" s="34"/>
      <c r="K64" s="36">
        <v>-15313</v>
      </c>
    </row>
    <row r="65" spans="1:12" ht="24" customHeight="1">
      <c r="A65" s="31" t="s">
        <v>67</v>
      </c>
      <c r="C65" s="32"/>
      <c r="E65" s="35">
        <f>SUM(E63:E64)</f>
        <v>22124</v>
      </c>
      <c r="F65" s="34"/>
      <c r="G65" s="35">
        <f>SUM(G63:G64)</f>
        <v>66805</v>
      </c>
      <c r="H65" s="34"/>
      <c r="I65" s="35">
        <f>SUM(I63:I64)</f>
        <v>7552</v>
      </c>
      <c r="J65" s="34"/>
      <c r="K65" s="35">
        <f>SUM(K63:K64)</f>
        <v>59083</v>
      </c>
    </row>
    <row r="66" spans="1:12" ht="24" customHeight="1">
      <c r="A66" s="38" t="s">
        <v>77</v>
      </c>
      <c r="C66" s="32"/>
      <c r="E66" s="39">
        <v>0</v>
      </c>
      <c r="F66" s="34"/>
      <c r="G66" s="39">
        <v>0</v>
      </c>
      <c r="H66" s="34"/>
      <c r="I66" s="39">
        <v>0</v>
      </c>
      <c r="J66" s="34"/>
      <c r="K66" s="39">
        <v>0</v>
      </c>
    </row>
    <row r="67" spans="1:12" ht="24" customHeight="1" thickBot="1">
      <c r="A67" s="40" t="s">
        <v>68</v>
      </c>
      <c r="E67" s="41">
        <f>E65+E66</f>
        <v>22124</v>
      </c>
      <c r="F67" s="34"/>
      <c r="G67" s="41">
        <f>G65+G66</f>
        <v>66805</v>
      </c>
      <c r="H67" s="34"/>
      <c r="I67" s="41">
        <f>I65+I66</f>
        <v>7552</v>
      </c>
      <c r="J67" s="34"/>
      <c r="K67" s="41">
        <f>K65+K66</f>
        <v>59083</v>
      </c>
    </row>
    <row r="68" spans="1:12" ht="24" customHeight="1" thickTop="1">
      <c r="A68" s="40"/>
      <c r="E68" s="42"/>
      <c r="F68" s="34"/>
      <c r="G68" s="43"/>
      <c r="H68" s="34"/>
      <c r="I68" s="42"/>
      <c r="J68" s="34"/>
      <c r="K68" s="43"/>
    </row>
    <row r="69" spans="1:12" ht="24" customHeight="1">
      <c r="A69" s="31" t="s">
        <v>241</v>
      </c>
      <c r="E69" s="34"/>
      <c r="F69" s="34"/>
      <c r="G69" s="34"/>
      <c r="H69" s="34"/>
      <c r="I69" s="8"/>
      <c r="J69" s="34"/>
      <c r="K69" s="8"/>
    </row>
    <row r="70" spans="1:12" ht="24" customHeight="1" thickBot="1">
      <c r="A70" s="15" t="s">
        <v>112</v>
      </c>
      <c r="E70" s="34">
        <f>E72-E71</f>
        <v>23020</v>
      </c>
      <c r="F70" s="34"/>
      <c r="G70" s="34">
        <f>G72-G71</f>
        <v>62395</v>
      </c>
      <c r="H70" s="34"/>
      <c r="I70" s="13">
        <f>+I65</f>
        <v>7552</v>
      </c>
      <c r="J70" s="34"/>
      <c r="K70" s="13">
        <f>+K65</f>
        <v>59083</v>
      </c>
    </row>
    <row r="71" spans="1:12" ht="24" customHeight="1" thickTop="1">
      <c r="A71" s="15" t="s">
        <v>113</v>
      </c>
      <c r="E71" s="44">
        <v>-896</v>
      </c>
      <c r="F71" s="34"/>
      <c r="G71" s="44">
        <v>4410</v>
      </c>
      <c r="H71" s="34"/>
      <c r="I71" s="8"/>
      <c r="J71" s="34"/>
      <c r="K71" s="8"/>
    </row>
    <row r="72" spans="1:12" ht="24" customHeight="1" thickBot="1">
      <c r="E72" s="41">
        <f>E67</f>
        <v>22124</v>
      </c>
      <c r="F72" s="34"/>
      <c r="G72" s="41">
        <f>G67</f>
        <v>66805</v>
      </c>
      <c r="H72" s="34"/>
      <c r="I72" s="8"/>
      <c r="J72" s="34"/>
      <c r="K72" s="8"/>
    </row>
    <row r="73" spans="1:12" ht="24" customHeight="1" thickTop="1">
      <c r="A73" s="31" t="s">
        <v>114</v>
      </c>
      <c r="E73" s="34"/>
      <c r="F73" s="34"/>
      <c r="G73" s="34"/>
      <c r="H73" s="34"/>
      <c r="I73" s="8"/>
      <c r="J73" s="34"/>
      <c r="K73" s="8"/>
    </row>
    <row r="74" spans="1:12" ht="24" customHeight="1" thickBot="1">
      <c r="A74" s="15" t="s">
        <v>112</v>
      </c>
      <c r="E74" s="34">
        <f>E76-E75</f>
        <v>23020</v>
      </c>
      <c r="F74" s="34"/>
      <c r="G74" s="34">
        <f>G76-G75</f>
        <v>62395</v>
      </c>
      <c r="H74" s="34"/>
      <c r="I74" s="13">
        <f>I67</f>
        <v>7552</v>
      </c>
      <c r="J74" s="34"/>
      <c r="K74" s="13">
        <f>K67</f>
        <v>59083</v>
      </c>
    </row>
    <row r="75" spans="1:12" ht="24" customHeight="1" thickTop="1">
      <c r="A75" s="15" t="s">
        <v>113</v>
      </c>
      <c r="E75" s="44">
        <f>E71</f>
        <v>-896</v>
      </c>
      <c r="F75" s="34"/>
      <c r="G75" s="44">
        <v>4410</v>
      </c>
      <c r="H75" s="34"/>
      <c r="I75" s="4"/>
      <c r="K75" s="4"/>
    </row>
    <row r="76" spans="1:12" ht="24" customHeight="1" thickBot="1">
      <c r="A76" s="40"/>
      <c r="E76" s="41">
        <f>E67</f>
        <v>22124</v>
      </c>
      <c r="F76" s="34"/>
      <c r="G76" s="41">
        <f>G67</f>
        <v>66805</v>
      </c>
      <c r="H76" s="34"/>
      <c r="I76" s="4"/>
      <c r="K76" s="4"/>
    </row>
    <row r="77" spans="1:12" ht="24" customHeight="1" thickTop="1">
      <c r="A77" s="28" t="s">
        <v>100</v>
      </c>
      <c r="C77" s="32">
        <v>17</v>
      </c>
      <c r="I77" s="4"/>
      <c r="K77" s="4"/>
    </row>
    <row r="78" spans="1:12" ht="24" customHeight="1">
      <c r="A78" s="26" t="s">
        <v>101</v>
      </c>
      <c r="C78" s="5"/>
      <c r="E78" s="5"/>
      <c r="G78" s="5"/>
      <c r="I78" s="4"/>
      <c r="K78" s="4"/>
    </row>
    <row r="79" spans="1:12" ht="24" customHeight="1" thickBot="1">
      <c r="A79" s="45" t="s">
        <v>115</v>
      </c>
      <c r="C79" s="45"/>
      <c r="D79" s="45"/>
      <c r="E79" s="14">
        <f>E70/E81</f>
        <v>3.8027964264946874E-2</v>
      </c>
      <c r="F79" s="46"/>
      <c r="G79" s="14">
        <f>G70/G81</f>
        <v>0.10307362425331712</v>
      </c>
      <c r="H79" s="46"/>
      <c r="I79" s="14">
        <f>I70/I81</f>
        <v>1.247555109161072E-2</v>
      </c>
      <c r="J79" s="47"/>
      <c r="K79" s="14">
        <f>K70/K81</f>
        <v>9.7602355024581061E-2</v>
      </c>
      <c r="L79" s="46"/>
    </row>
    <row r="80" spans="1:12" ht="24" customHeight="1" thickTop="1">
      <c r="A80" s="45"/>
      <c r="C80" s="45"/>
      <c r="D80" s="45"/>
      <c r="E80" s="11"/>
      <c r="F80" s="46"/>
      <c r="G80" s="11"/>
      <c r="H80" s="46"/>
      <c r="I80" s="11"/>
      <c r="J80" s="46"/>
      <c r="K80" s="11"/>
      <c r="L80" s="46"/>
    </row>
    <row r="81" spans="1:14" ht="24" customHeight="1" thickBot="1">
      <c r="A81" s="26" t="s">
        <v>88</v>
      </c>
      <c r="C81" s="45"/>
      <c r="D81" s="45"/>
      <c r="E81" s="48">
        <v>605344</v>
      </c>
      <c r="F81" s="18"/>
      <c r="G81" s="48">
        <v>605344</v>
      </c>
      <c r="H81" s="18"/>
      <c r="I81" s="48">
        <v>605344</v>
      </c>
      <c r="J81" s="18"/>
      <c r="K81" s="48">
        <v>605344</v>
      </c>
    </row>
    <row r="82" spans="1:14" ht="24" customHeight="1" thickTop="1">
      <c r="I82" s="17"/>
    </row>
    <row r="83" spans="1:14" ht="24" customHeight="1">
      <c r="A83" s="15" t="s">
        <v>5</v>
      </c>
      <c r="D83" s="17"/>
      <c r="E83" s="16"/>
      <c r="F83" s="17"/>
      <c r="G83" s="16"/>
      <c r="H83" s="17"/>
      <c r="J83" s="17"/>
      <c r="K83" s="16"/>
      <c r="M83" s="15"/>
      <c r="N83" s="15"/>
    </row>
  </sheetData>
  <mergeCells count="2">
    <mergeCell ref="E48:G48"/>
    <mergeCell ref="E6:G6"/>
  </mergeCells>
  <printOptions horizontalCentered="1"/>
  <pageMargins left="0.98425196850393704" right="0.19685039370078741" top="0.78740157480314965" bottom="0.19685039370078741" header="0.19685039370078741" footer="0.19685039370078741"/>
  <pageSetup paperSize="9" scale="80" fitToHeight="0" orientation="portrait" r:id="rId1"/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39"/>
  <sheetViews>
    <sheetView showGridLines="0" view="pageBreakPreview" zoomScale="85" zoomScaleNormal="75" zoomScaleSheetLayoutView="85" workbookViewId="0"/>
  </sheetViews>
  <sheetFormatPr defaultColWidth="8.7109375" defaultRowHeight="23.1" customHeight="1"/>
  <cols>
    <col min="1" max="1" width="37.7109375" style="49" customWidth="1"/>
    <col min="2" max="2" width="1.7109375" style="49" customWidth="1"/>
    <col min="3" max="3" width="8.7109375" style="49" customWidth="1"/>
    <col min="4" max="4" width="1.7109375" style="49" customWidth="1"/>
    <col min="5" max="5" width="15.7109375" style="49" customWidth="1"/>
    <col min="6" max="6" width="1.7109375" style="49" customWidth="1"/>
    <col min="7" max="7" width="15.7109375" style="49" customWidth="1"/>
    <col min="8" max="8" width="1.7109375" style="49" customWidth="1"/>
    <col min="9" max="9" width="15.7109375" style="49" customWidth="1"/>
    <col min="10" max="10" width="1.7109375" style="49" customWidth="1"/>
    <col min="11" max="11" width="15.7109375" style="49" customWidth="1"/>
    <col min="12" max="12" width="1.7109375" style="49" customWidth="1"/>
    <col min="13" max="13" width="15.7109375" style="49" customWidth="1"/>
    <col min="14" max="14" width="1.7109375" style="49" customWidth="1"/>
    <col min="15" max="15" width="15.7109375" style="49" customWidth="1"/>
    <col min="16" max="16" width="1.7109375" style="49" customWidth="1"/>
    <col min="17" max="17" width="15.7109375" style="49" customWidth="1"/>
    <col min="18" max="18" width="1.7109375" style="49" customWidth="1"/>
    <col min="19" max="19" width="15.7109375" style="49" customWidth="1"/>
    <col min="20" max="20" width="1.7109375" style="49" customWidth="1"/>
    <col min="21" max="21" width="15.7109375" style="49" customWidth="1"/>
    <col min="22" max="22" width="1.7109375" style="49" customWidth="1"/>
    <col min="23" max="23" width="9.5703125" style="49" customWidth="1"/>
    <col min="24" max="24" width="0.5703125" style="49" customWidth="1"/>
    <col min="25" max="16384" width="8.7109375" style="49"/>
  </cols>
  <sheetData>
    <row r="1" spans="1:256" ht="21.95" customHeight="1">
      <c r="U1" s="50" t="s">
        <v>66</v>
      </c>
    </row>
    <row r="2" spans="1:256" ht="21.95" customHeight="1">
      <c r="A2" s="51" t="s">
        <v>102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</row>
    <row r="3" spans="1:256" ht="21.95" customHeight="1">
      <c r="A3" s="53" t="s">
        <v>181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</row>
    <row r="4" spans="1:256" ht="21.95" customHeight="1">
      <c r="A4" s="51" t="s">
        <v>219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</row>
    <row r="5" spans="1:256" ht="18" customHeight="1"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0" t="s">
        <v>72</v>
      </c>
      <c r="V5" s="54"/>
    </row>
    <row r="6" spans="1:256" ht="21" customHeight="1">
      <c r="A6" s="55"/>
      <c r="B6" s="56"/>
      <c r="C6" s="56"/>
      <c r="D6" s="57"/>
      <c r="E6" s="124" t="s">
        <v>16</v>
      </c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58"/>
      <c r="W6" s="58"/>
    </row>
    <row r="7" spans="1:256" ht="21" customHeight="1">
      <c r="A7" s="55"/>
      <c r="B7" s="56"/>
      <c r="C7" s="56"/>
      <c r="D7" s="57"/>
      <c r="E7" s="127" t="s">
        <v>104</v>
      </c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58"/>
      <c r="S7" s="58"/>
      <c r="T7" s="58"/>
      <c r="U7" s="58"/>
      <c r="V7" s="58"/>
      <c r="W7" s="58"/>
    </row>
    <row r="8" spans="1:256" ht="21" customHeight="1">
      <c r="A8" s="55"/>
      <c r="B8" s="56"/>
      <c r="C8" s="56"/>
      <c r="D8" s="59"/>
      <c r="E8" s="56"/>
      <c r="F8" s="56"/>
      <c r="G8" s="56"/>
      <c r="H8" s="56"/>
      <c r="I8" s="56" t="s">
        <v>84</v>
      </c>
      <c r="J8" s="56"/>
      <c r="K8" s="56" t="s">
        <v>84</v>
      </c>
      <c r="L8" s="56"/>
      <c r="M8" s="56"/>
      <c r="N8" s="56"/>
      <c r="O8" s="56"/>
      <c r="P8" s="56"/>
      <c r="Q8" s="56"/>
      <c r="R8" s="56"/>
      <c r="S8" s="56" t="s">
        <v>146</v>
      </c>
      <c r="T8" s="56"/>
      <c r="U8" s="56"/>
      <c r="V8" s="56"/>
      <c r="W8" s="58"/>
    </row>
    <row r="9" spans="1:256" s="56" customFormat="1" ht="21" customHeight="1">
      <c r="I9" s="56" t="s">
        <v>116</v>
      </c>
      <c r="K9" s="56" t="s">
        <v>85</v>
      </c>
      <c r="M9" s="125" t="s">
        <v>21</v>
      </c>
      <c r="N9" s="125"/>
      <c r="O9" s="125"/>
      <c r="Q9" s="56" t="s">
        <v>120</v>
      </c>
      <c r="S9" s="56" t="s">
        <v>118</v>
      </c>
    </row>
    <row r="10" spans="1:256" s="56" customFormat="1" ht="21" customHeight="1">
      <c r="D10" s="126" t="s">
        <v>30</v>
      </c>
      <c r="E10" s="126"/>
      <c r="G10" s="56" t="s">
        <v>22</v>
      </c>
      <c r="I10" s="56" t="s">
        <v>133</v>
      </c>
      <c r="K10" s="56" t="s">
        <v>86</v>
      </c>
      <c r="M10" s="56" t="s">
        <v>51</v>
      </c>
      <c r="Q10" s="56" t="s">
        <v>144</v>
      </c>
      <c r="S10" s="56" t="s">
        <v>119</v>
      </c>
      <c r="U10" s="56" t="s">
        <v>120</v>
      </c>
    </row>
    <row r="11" spans="1:256" s="56" customFormat="1" ht="21" customHeight="1">
      <c r="E11" s="60" t="s">
        <v>52</v>
      </c>
      <c r="G11" s="60" t="s">
        <v>23</v>
      </c>
      <c r="I11" s="60" t="s">
        <v>132</v>
      </c>
      <c r="K11" s="60" t="s">
        <v>87</v>
      </c>
      <c r="M11" s="60" t="s">
        <v>53</v>
      </c>
      <c r="O11" s="60" t="s">
        <v>54</v>
      </c>
      <c r="Q11" s="61" t="s">
        <v>145</v>
      </c>
      <c r="S11" s="61" t="s">
        <v>147</v>
      </c>
      <c r="U11" s="60" t="s">
        <v>55</v>
      </c>
    </row>
    <row r="12" spans="1:256" s="56" customFormat="1" ht="23.1" customHeight="1">
      <c r="A12" s="62" t="s">
        <v>185</v>
      </c>
      <c r="Q12" s="63"/>
      <c r="S12" s="63"/>
    </row>
    <row r="13" spans="1:256" s="56" customFormat="1" ht="23.1" customHeight="1">
      <c r="A13" s="62" t="s">
        <v>186</v>
      </c>
      <c r="B13" s="64"/>
      <c r="C13" s="64"/>
      <c r="D13" s="64"/>
      <c r="E13" s="65">
        <v>186260</v>
      </c>
      <c r="F13" s="65"/>
      <c r="G13" s="65">
        <v>1479698</v>
      </c>
      <c r="H13" s="65"/>
      <c r="I13" s="65">
        <v>18273</v>
      </c>
      <c r="J13" s="65"/>
      <c r="K13" s="65">
        <v>3703</v>
      </c>
      <c r="L13" s="65"/>
      <c r="M13" s="65">
        <v>20243</v>
      </c>
      <c r="N13" s="65"/>
      <c r="O13" s="65">
        <v>218381</v>
      </c>
      <c r="P13" s="65"/>
      <c r="Q13" s="66">
        <f>SUM(E13:O13)</f>
        <v>1926558</v>
      </c>
      <c r="R13" s="66"/>
      <c r="S13" s="66">
        <v>147021</v>
      </c>
      <c r="T13" s="65"/>
      <c r="U13" s="66">
        <f>SUM(Q13:S13)</f>
        <v>2073579</v>
      </c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/>
      <c r="AR13" s="64"/>
      <c r="AS13" s="64"/>
      <c r="AT13" s="64"/>
      <c r="AU13" s="64"/>
      <c r="AV13" s="64"/>
      <c r="AW13" s="64"/>
      <c r="AX13" s="64"/>
      <c r="AY13" s="64"/>
      <c r="AZ13" s="64"/>
      <c r="BA13" s="64"/>
      <c r="BB13" s="64"/>
      <c r="BC13" s="64"/>
      <c r="BD13" s="64"/>
      <c r="BE13" s="64"/>
      <c r="BF13" s="64"/>
      <c r="BG13" s="64"/>
      <c r="BH13" s="64"/>
      <c r="BI13" s="64"/>
      <c r="BJ13" s="64"/>
      <c r="BK13" s="64"/>
      <c r="BL13" s="64"/>
      <c r="BM13" s="64"/>
      <c r="BN13" s="64"/>
      <c r="BO13" s="64"/>
      <c r="BP13" s="64"/>
      <c r="BQ13" s="64"/>
      <c r="BR13" s="64"/>
      <c r="BS13" s="64"/>
      <c r="BT13" s="64"/>
      <c r="BU13" s="64"/>
      <c r="BV13" s="64"/>
      <c r="BW13" s="64"/>
      <c r="BX13" s="64"/>
      <c r="BY13" s="64"/>
      <c r="BZ13" s="64"/>
      <c r="CA13" s="64"/>
      <c r="CB13" s="64"/>
      <c r="CC13" s="64"/>
      <c r="CD13" s="64"/>
      <c r="CE13" s="64"/>
      <c r="CF13" s="64"/>
      <c r="CG13" s="64"/>
      <c r="CH13" s="64"/>
      <c r="CI13" s="64"/>
      <c r="CJ13" s="64"/>
      <c r="CK13" s="64"/>
      <c r="CL13" s="64"/>
      <c r="CM13" s="64"/>
      <c r="CN13" s="64"/>
      <c r="CO13" s="64"/>
      <c r="CP13" s="64"/>
      <c r="CQ13" s="64"/>
      <c r="CR13" s="64"/>
      <c r="CS13" s="64"/>
      <c r="CT13" s="64"/>
      <c r="CU13" s="64"/>
      <c r="CV13" s="64"/>
      <c r="CW13" s="64"/>
      <c r="CX13" s="64"/>
      <c r="CY13" s="64"/>
      <c r="CZ13" s="64"/>
      <c r="DA13" s="64"/>
      <c r="DB13" s="64"/>
      <c r="DC13" s="64"/>
      <c r="DD13" s="64"/>
      <c r="DE13" s="64"/>
      <c r="DF13" s="64"/>
      <c r="DG13" s="64"/>
      <c r="DH13" s="64"/>
      <c r="DI13" s="64"/>
      <c r="DJ13" s="64"/>
      <c r="DK13" s="64"/>
      <c r="DL13" s="64"/>
      <c r="DM13" s="64"/>
      <c r="DN13" s="64"/>
      <c r="DO13" s="64"/>
      <c r="DP13" s="64"/>
      <c r="DQ13" s="64"/>
      <c r="DR13" s="64"/>
      <c r="DS13" s="64"/>
      <c r="DT13" s="64"/>
      <c r="DU13" s="64"/>
      <c r="DV13" s="64"/>
      <c r="DW13" s="64"/>
      <c r="DX13" s="64"/>
      <c r="DY13" s="64"/>
      <c r="DZ13" s="64"/>
      <c r="EA13" s="64"/>
      <c r="EB13" s="64"/>
      <c r="EC13" s="64"/>
      <c r="ED13" s="64"/>
      <c r="EE13" s="64"/>
      <c r="EF13" s="64"/>
      <c r="EG13" s="64"/>
      <c r="EH13" s="64"/>
      <c r="EI13" s="64"/>
      <c r="EJ13" s="64"/>
      <c r="EK13" s="64"/>
      <c r="EL13" s="64"/>
      <c r="EM13" s="64"/>
      <c r="EN13" s="64"/>
      <c r="EO13" s="64"/>
      <c r="EP13" s="64"/>
      <c r="EQ13" s="64"/>
      <c r="ER13" s="64"/>
      <c r="ES13" s="64"/>
      <c r="ET13" s="64"/>
      <c r="EU13" s="64"/>
      <c r="EV13" s="64"/>
      <c r="EW13" s="64"/>
      <c r="EX13" s="64"/>
      <c r="EY13" s="64"/>
      <c r="EZ13" s="64"/>
      <c r="FA13" s="64"/>
      <c r="FB13" s="64"/>
      <c r="FC13" s="64"/>
      <c r="FD13" s="64"/>
      <c r="FE13" s="64"/>
      <c r="FF13" s="64"/>
      <c r="FG13" s="64"/>
      <c r="FH13" s="64"/>
      <c r="FI13" s="64"/>
      <c r="FJ13" s="64"/>
      <c r="FK13" s="64"/>
      <c r="FL13" s="64"/>
      <c r="FM13" s="64"/>
      <c r="FN13" s="64"/>
      <c r="FO13" s="64"/>
      <c r="FP13" s="64"/>
      <c r="FQ13" s="64"/>
      <c r="FR13" s="64"/>
      <c r="FS13" s="64"/>
      <c r="FT13" s="64"/>
      <c r="FU13" s="64"/>
      <c r="FV13" s="64"/>
      <c r="FW13" s="64"/>
      <c r="FX13" s="64"/>
      <c r="FY13" s="64"/>
      <c r="FZ13" s="64"/>
      <c r="GA13" s="64"/>
      <c r="GB13" s="64"/>
      <c r="GC13" s="64"/>
      <c r="GD13" s="64"/>
      <c r="GE13" s="64"/>
      <c r="GF13" s="64"/>
      <c r="GG13" s="64"/>
      <c r="GH13" s="64"/>
      <c r="GI13" s="64"/>
      <c r="GJ13" s="64"/>
      <c r="GK13" s="64"/>
      <c r="GL13" s="64"/>
      <c r="GM13" s="64"/>
      <c r="GN13" s="64"/>
      <c r="GO13" s="64"/>
      <c r="GP13" s="64"/>
      <c r="GQ13" s="64"/>
      <c r="GR13" s="64"/>
      <c r="GS13" s="64"/>
      <c r="GT13" s="64"/>
      <c r="GU13" s="64"/>
      <c r="GV13" s="64"/>
      <c r="GW13" s="64"/>
      <c r="GX13" s="64"/>
      <c r="GY13" s="64"/>
      <c r="GZ13" s="64"/>
      <c r="HA13" s="64"/>
      <c r="HB13" s="64"/>
      <c r="HC13" s="64"/>
      <c r="HD13" s="64"/>
      <c r="HE13" s="64"/>
      <c r="HF13" s="64"/>
      <c r="HG13" s="64"/>
      <c r="HH13" s="64"/>
      <c r="HI13" s="64"/>
      <c r="HJ13" s="64"/>
      <c r="HK13" s="64"/>
      <c r="HL13" s="64"/>
      <c r="HM13" s="64"/>
      <c r="HN13" s="64"/>
      <c r="HO13" s="64"/>
      <c r="HP13" s="64"/>
      <c r="HQ13" s="64"/>
      <c r="HR13" s="64"/>
      <c r="HS13" s="64"/>
      <c r="HT13" s="64"/>
      <c r="HU13" s="64"/>
      <c r="HV13" s="64"/>
      <c r="HW13" s="64"/>
      <c r="HX13" s="64"/>
      <c r="HY13" s="64"/>
      <c r="HZ13" s="64"/>
      <c r="IA13" s="64"/>
      <c r="IB13" s="64"/>
      <c r="IC13" s="64"/>
      <c r="ID13" s="64"/>
      <c r="IE13" s="64"/>
      <c r="IF13" s="64"/>
      <c r="IG13" s="64"/>
      <c r="IH13" s="64"/>
      <c r="II13" s="64"/>
      <c r="IJ13" s="64"/>
      <c r="IK13" s="64"/>
      <c r="IL13" s="64"/>
      <c r="IM13" s="64"/>
      <c r="IN13" s="64"/>
      <c r="IO13" s="64"/>
      <c r="IP13" s="64"/>
      <c r="IQ13" s="64"/>
      <c r="IR13" s="64"/>
      <c r="IS13" s="64"/>
      <c r="IT13" s="64"/>
      <c r="IU13" s="64"/>
      <c r="IV13" s="64"/>
    </row>
    <row r="14" spans="1:256" s="56" customFormat="1" ht="23.1" customHeight="1">
      <c r="A14" s="67" t="s">
        <v>183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8"/>
      <c r="R14" s="64"/>
      <c r="S14" s="68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64"/>
      <c r="AO14" s="64"/>
      <c r="AP14" s="64"/>
      <c r="AQ14" s="64"/>
      <c r="AR14" s="64"/>
      <c r="AS14" s="64"/>
      <c r="AT14" s="64"/>
      <c r="AU14" s="64"/>
      <c r="AV14" s="64"/>
      <c r="AW14" s="64"/>
      <c r="AX14" s="64"/>
      <c r="AY14" s="64"/>
      <c r="AZ14" s="64"/>
      <c r="BA14" s="64"/>
      <c r="BB14" s="64"/>
      <c r="BC14" s="64"/>
      <c r="BD14" s="64"/>
      <c r="BE14" s="64"/>
      <c r="BF14" s="64"/>
      <c r="BG14" s="64"/>
      <c r="BH14" s="64"/>
      <c r="BI14" s="64"/>
      <c r="BJ14" s="64"/>
      <c r="BK14" s="64"/>
      <c r="BL14" s="64"/>
      <c r="BM14" s="64"/>
      <c r="BN14" s="64"/>
      <c r="BO14" s="64"/>
      <c r="BP14" s="64"/>
      <c r="BQ14" s="64"/>
      <c r="BR14" s="64"/>
      <c r="BS14" s="64"/>
      <c r="BT14" s="64"/>
      <c r="BU14" s="64"/>
      <c r="BV14" s="64"/>
      <c r="BW14" s="64"/>
      <c r="BX14" s="64"/>
      <c r="BY14" s="64"/>
      <c r="BZ14" s="64"/>
      <c r="CA14" s="64"/>
      <c r="CB14" s="64"/>
      <c r="CC14" s="64"/>
      <c r="CD14" s="64"/>
      <c r="CE14" s="64"/>
      <c r="CF14" s="64"/>
      <c r="CG14" s="64"/>
      <c r="CH14" s="64"/>
      <c r="CI14" s="64"/>
      <c r="CJ14" s="64"/>
      <c r="CK14" s="64"/>
      <c r="CL14" s="64"/>
      <c r="CM14" s="64"/>
      <c r="CN14" s="64"/>
      <c r="CO14" s="64"/>
      <c r="CP14" s="64"/>
      <c r="CQ14" s="64"/>
      <c r="CR14" s="64"/>
      <c r="CS14" s="64"/>
      <c r="CT14" s="64"/>
      <c r="CU14" s="64"/>
      <c r="CV14" s="64"/>
      <c r="CW14" s="64"/>
      <c r="CX14" s="64"/>
      <c r="CY14" s="64"/>
      <c r="CZ14" s="64"/>
      <c r="DA14" s="64"/>
      <c r="DB14" s="64"/>
      <c r="DC14" s="64"/>
      <c r="DD14" s="64"/>
      <c r="DE14" s="64"/>
      <c r="DF14" s="64"/>
      <c r="DG14" s="64"/>
      <c r="DH14" s="64"/>
      <c r="DI14" s="64"/>
      <c r="DJ14" s="64"/>
      <c r="DK14" s="64"/>
      <c r="DL14" s="64"/>
      <c r="DM14" s="64"/>
      <c r="DN14" s="64"/>
      <c r="DO14" s="64"/>
      <c r="DP14" s="64"/>
      <c r="DQ14" s="64"/>
      <c r="DR14" s="64"/>
      <c r="DS14" s="64"/>
      <c r="DT14" s="64"/>
      <c r="DU14" s="64"/>
      <c r="DV14" s="64"/>
      <c r="DW14" s="64"/>
      <c r="DX14" s="64"/>
      <c r="DY14" s="64"/>
      <c r="DZ14" s="64"/>
      <c r="EA14" s="64"/>
      <c r="EB14" s="64"/>
      <c r="EC14" s="64"/>
      <c r="ED14" s="64"/>
      <c r="EE14" s="64"/>
      <c r="EF14" s="64"/>
      <c r="EG14" s="64"/>
      <c r="EH14" s="64"/>
      <c r="EI14" s="64"/>
      <c r="EJ14" s="64"/>
      <c r="EK14" s="64"/>
      <c r="EL14" s="64"/>
      <c r="EM14" s="64"/>
      <c r="EN14" s="64"/>
      <c r="EO14" s="64"/>
      <c r="EP14" s="64"/>
      <c r="EQ14" s="64"/>
      <c r="ER14" s="64"/>
      <c r="ES14" s="64"/>
      <c r="ET14" s="64"/>
      <c r="EU14" s="64"/>
      <c r="EV14" s="64"/>
      <c r="EW14" s="64"/>
      <c r="EX14" s="64"/>
      <c r="EY14" s="64"/>
      <c r="EZ14" s="64"/>
      <c r="FA14" s="64"/>
      <c r="FB14" s="64"/>
      <c r="FC14" s="64"/>
      <c r="FD14" s="64"/>
      <c r="FE14" s="64"/>
      <c r="FF14" s="64"/>
      <c r="FG14" s="64"/>
      <c r="FH14" s="64"/>
      <c r="FI14" s="64"/>
      <c r="FJ14" s="64"/>
      <c r="FK14" s="64"/>
      <c r="FL14" s="64"/>
      <c r="FM14" s="64"/>
      <c r="FN14" s="64"/>
      <c r="FO14" s="64"/>
      <c r="FP14" s="64"/>
      <c r="FQ14" s="64"/>
      <c r="FR14" s="64"/>
      <c r="FS14" s="64"/>
      <c r="FT14" s="64"/>
      <c r="FU14" s="64"/>
      <c r="FV14" s="64"/>
      <c r="FW14" s="64"/>
      <c r="FX14" s="64"/>
      <c r="FY14" s="64"/>
      <c r="FZ14" s="64"/>
      <c r="GA14" s="64"/>
      <c r="GB14" s="64"/>
      <c r="GC14" s="64"/>
      <c r="GD14" s="64"/>
      <c r="GE14" s="64"/>
      <c r="GF14" s="64"/>
      <c r="GG14" s="64"/>
      <c r="GH14" s="64"/>
      <c r="GI14" s="64"/>
      <c r="GJ14" s="64"/>
      <c r="GK14" s="64"/>
      <c r="GL14" s="64"/>
      <c r="GM14" s="64"/>
      <c r="GN14" s="64"/>
      <c r="GO14" s="64"/>
      <c r="GP14" s="64"/>
      <c r="GQ14" s="64"/>
      <c r="GR14" s="64"/>
      <c r="GS14" s="64"/>
      <c r="GT14" s="64"/>
      <c r="GU14" s="64"/>
      <c r="GV14" s="64"/>
      <c r="GW14" s="64"/>
      <c r="GX14" s="64"/>
      <c r="GY14" s="64"/>
      <c r="GZ14" s="64"/>
      <c r="HA14" s="64"/>
      <c r="HB14" s="64"/>
      <c r="HC14" s="64"/>
      <c r="HD14" s="64"/>
      <c r="HE14" s="64"/>
      <c r="HF14" s="64"/>
      <c r="HG14" s="64"/>
      <c r="HH14" s="64"/>
      <c r="HI14" s="64"/>
      <c r="HJ14" s="64"/>
      <c r="HK14" s="64"/>
      <c r="HL14" s="64"/>
      <c r="HM14" s="64"/>
      <c r="HN14" s="64"/>
      <c r="HO14" s="64"/>
      <c r="HP14" s="64"/>
      <c r="HQ14" s="64"/>
      <c r="HR14" s="64"/>
      <c r="HS14" s="64"/>
      <c r="HT14" s="64"/>
      <c r="HU14" s="64"/>
      <c r="HV14" s="64"/>
      <c r="HW14" s="64"/>
      <c r="HX14" s="64"/>
      <c r="HY14" s="64"/>
      <c r="HZ14" s="64"/>
      <c r="IA14" s="64"/>
      <c r="IB14" s="64"/>
      <c r="IC14" s="64"/>
      <c r="ID14" s="64"/>
      <c r="IE14" s="64"/>
      <c r="IF14" s="64"/>
      <c r="IG14" s="64"/>
      <c r="IH14" s="64"/>
      <c r="II14" s="64"/>
      <c r="IJ14" s="64"/>
      <c r="IK14" s="64"/>
      <c r="IL14" s="64"/>
      <c r="IM14" s="64"/>
      <c r="IN14" s="64"/>
      <c r="IO14" s="64"/>
      <c r="IP14" s="64"/>
      <c r="IQ14" s="64"/>
      <c r="IR14" s="64"/>
      <c r="IS14" s="64"/>
      <c r="IT14" s="64"/>
      <c r="IU14" s="64"/>
      <c r="IV14" s="64"/>
    </row>
    <row r="15" spans="1:256" s="56" customFormat="1" ht="23.1" customHeight="1">
      <c r="A15" s="67" t="s">
        <v>225</v>
      </c>
      <c r="B15" s="64"/>
      <c r="C15" s="64"/>
      <c r="D15" s="64"/>
      <c r="E15" s="69">
        <v>0</v>
      </c>
      <c r="F15" s="70"/>
      <c r="G15" s="69">
        <v>0</v>
      </c>
      <c r="H15" s="70"/>
      <c r="I15" s="69">
        <v>0</v>
      </c>
      <c r="J15" s="70"/>
      <c r="K15" s="69">
        <v>0</v>
      </c>
      <c r="L15" s="70"/>
      <c r="M15" s="69">
        <v>0</v>
      </c>
      <c r="N15" s="70"/>
      <c r="O15" s="71">
        <v>-361</v>
      </c>
      <c r="P15" s="65"/>
      <c r="Q15" s="72">
        <f>SUM(E15:O15)</f>
        <v>-361</v>
      </c>
      <c r="R15" s="65"/>
      <c r="S15" s="71">
        <v>43233</v>
      </c>
      <c r="T15" s="70"/>
      <c r="U15" s="73">
        <f>SUM(Q15:S15)</f>
        <v>42872</v>
      </c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  <c r="AP15" s="64"/>
      <c r="AQ15" s="64"/>
      <c r="AR15" s="64"/>
      <c r="AS15" s="64"/>
      <c r="AT15" s="64"/>
      <c r="AU15" s="64"/>
      <c r="AV15" s="64"/>
      <c r="AW15" s="64"/>
      <c r="AX15" s="64"/>
      <c r="AY15" s="64"/>
      <c r="AZ15" s="64"/>
      <c r="BA15" s="64"/>
      <c r="BB15" s="64"/>
      <c r="BC15" s="64"/>
      <c r="BD15" s="64"/>
      <c r="BE15" s="64"/>
      <c r="BF15" s="64"/>
      <c r="BG15" s="64"/>
      <c r="BH15" s="64"/>
      <c r="BI15" s="64"/>
      <c r="BJ15" s="64"/>
      <c r="BK15" s="64"/>
      <c r="BL15" s="64"/>
      <c r="BM15" s="64"/>
      <c r="BN15" s="64"/>
      <c r="BO15" s="64"/>
      <c r="BP15" s="64"/>
      <c r="BQ15" s="64"/>
      <c r="BR15" s="64"/>
      <c r="BS15" s="64"/>
      <c r="BT15" s="64"/>
      <c r="BU15" s="64"/>
      <c r="BV15" s="64"/>
      <c r="BW15" s="64"/>
      <c r="BX15" s="64"/>
      <c r="BY15" s="64"/>
      <c r="BZ15" s="64"/>
      <c r="CA15" s="64"/>
      <c r="CB15" s="64"/>
      <c r="CC15" s="64"/>
      <c r="CD15" s="64"/>
      <c r="CE15" s="64"/>
      <c r="CF15" s="64"/>
      <c r="CG15" s="64"/>
      <c r="CH15" s="64"/>
      <c r="CI15" s="64"/>
      <c r="CJ15" s="64"/>
      <c r="CK15" s="64"/>
      <c r="CL15" s="64"/>
      <c r="CM15" s="64"/>
      <c r="CN15" s="64"/>
      <c r="CO15" s="64"/>
      <c r="CP15" s="64"/>
      <c r="CQ15" s="64"/>
      <c r="CR15" s="64"/>
      <c r="CS15" s="64"/>
      <c r="CT15" s="64"/>
      <c r="CU15" s="64"/>
      <c r="CV15" s="64"/>
      <c r="CW15" s="64"/>
      <c r="CX15" s="64"/>
      <c r="CY15" s="64"/>
      <c r="CZ15" s="64"/>
      <c r="DA15" s="64"/>
      <c r="DB15" s="64"/>
      <c r="DC15" s="64"/>
      <c r="DD15" s="64"/>
      <c r="DE15" s="64"/>
      <c r="DF15" s="64"/>
      <c r="DG15" s="64"/>
      <c r="DH15" s="64"/>
      <c r="DI15" s="64"/>
      <c r="DJ15" s="64"/>
      <c r="DK15" s="64"/>
      <c r="DL15" s="64"/>
      <c r="DM15" s="64"/>
      <c r="DN15" s="64"/>
      <c r="DO15" s="64"/>
      <c r="DP15" s="64"/>
      <c r="DQ15" s="64"/>
      <c r="DR15" s="64"/>
      <c r="DS15" s="64"/>
      <c r="DT15" s="64"/>
      <c r="DU15" s="64"/>
      <c r="DV15" s="64"/>
      <c r="DW15" s="64"/>
      <c r="DX15" s="64"/>
      <c r="DY15" s="64"/>
      <c r="DZ15" s="64"/>
      <c r="EA15" s="64"/>
      <c r="EB15" s="64"/>
      <c r="EC15" s="64"/>
      <c r="ED15" s="64"/>
      <c r="EE15" s="64"/>
      <c r="EF15" s="64"/>
      <c r="EG15" s="64"/>
      <c r="EH15" s="64"/>
      <c r="EI15" s="64"/>
      <c r="EJ15" s="64"/>
      <c r="EK15" s="64"/>
      <c r="EL15" s="64"/>
      <c r="EM15" s="64"/>
      <c r="EN15" s="64"/>
      <c r="EO15" s="64"/>
      <c r="EP15" s="64"/>
      <c r="EQ15" s="64"/>
      <c r="ER15" s="64"/>
      <c r="ES15" s="64"/>
      <c r="ET15" s="64"/>
      <c r="EU15" s="64"/>
      <c r="EV15" s="64"/>
      <c r="EW15" s="64"/>
      <c r="EX15" s="64"/>
      <c r="EY15" s="64"/>
      <c r="EZ15" s="64"/>
      <c r="FA15" s="64"/>
      <c r="FB15" s="64"/>
      <c r="FC15" s="64"/>
      <c r="FD15" s="64"/>
      <c r="FE15" s="64"/>
      <c r="FF15" s="64"/>
      <c r="FG15" s="64"/>
      <c r="FH15" s="64"/>
      <c r="FI15" s="64"/>
      <c r="FJ15" s="64"/>
      <c r="FK15" s="64"/>
      <c r="FL15" s="64"/>
      <c r="FM15" s="64"/>
      <c r="FN15" s="64"/>
      <c r="FO15" s="64"/>
      <c r="FP15" s="64"/>
      <c r="FQ15" s="64"/>
      <c r="FR15" s="64"/>
      <c r="FS15" s="64"/>
      <c r="FT15" s="64"/>
      <c r="FU15" s="64"/>
      <c r="FV15" s="64"/>
      <c r="FW15" s="64"/>
      <c r="FX15" s="64"/>
      <c r="FY15" s="64"/>
      <c r="FZ15" s="64"/>
      <c r="GA15" s="64"/>
      <c r="GB15" s="64"/>
      <c r="GC15" s="64"/>
      <c r="GD15" s="64"/>
      <c r="GE15" s="64"/>
      <c r="GF15" s="64"/>
      <c r="GG15" s="64"/>
      <c r="GH15" s="64"/>
      <c r="GI15" s="64"/>
      <c r="GJ15" s="64"/>
      <c r="GK15" s="64"/>
      <c r="GL15" s="64"/>
      <c r="GM15" s="64"/>
      <c r="GN15" s="64"/>
      <c r="GO15" s="64"/>
      <c r="GP15" s="64"/>
      <c r="GQ15" s="64"/>
      <c r="GR15" s="64"/>
      <c r="GS15" s="64"/>
      <c r="GT15" s="64"/>
      <c r="GU15" s="64"/>
      <c r="GV15" s="64"/>
      <c r="GW15" s="64"/>
      <c r="GX15" s="64"/>
      <c r="GY15" s="64"/>
      <c r="GZ15" s="64"/>
      <c r="HA15" s="64"/>
      <c r="HB15" s="64"/>
      <c r="HC15" s="64"/>
      <c r="HD15" s="64"/>
      <c r="HE15" s="64"/>
      <c r="HF15" s="64"/>
      <c r="HG15" s="64"/>
      <c r="HH15" s="64"/>
      <c r="HI15" s="64"/>
      <c r="HJ15" s="64"/>
      <c r="HK15" s="64"/>
      <c r="HL15" s="64"/>
      <c r="HM15" s="64"/>
      <c r="HN15" s="64"/>
      <c r="HO15" s="64"/>
      <c r="HP15" s="64"/>
      <c r="HQ15" s="64"/>
      <c r="HR15" s="64"/>
      <c r="HS15" s="64"/>
      <c r="HT15" s="64"/>
      <c r="HU15" s="64"/>
      <c r="HV15" s="64"/>
      <c r="HW15" s="64"/>
      <c r="HX15" s="64"/>
      <c r="HY15" s="64"/>
      <c r="HZ15" s="64"/>
      <c r="IA15" s="64"/>
      <c r="IB15" s="64"/>
      <c r="IC15" s="64"/>
      <c r="ID15" s="64"/>
      <c r="IE15" s="64"/>
      <c r="IF15" s="64"/>
      <c r="IG15" s="64"/>
      <c r="IH15" s="64"/>
      <c r="II15" s="64"/>
      <c r="IJ15" s="64"/>
      <c r="IK15" s="64"/>
      <c r="IL15" s="64"/>
      <c r="IM15" s="64"/>
      <c r="IN15" s="64"/>
      <c r="IO15" s="64"/>
      <c r="IP15" s="64"/>
      <c r="IQ15" s="64"/>
      <c r="IR15" s="64"/>
      <c r="IS15" s="64"/>
      <c r="IT15" s="64"/>
      <c r="IU15" s="64"/>
      <c r="IV15" s="64"/>
    </row>
    <row r="16" spans="1:256" s="56" customFormat="1" ht="23.1" customHeight="1">
      <c r="A16" s="62" t="s">
        <v>184</v>
      </c>
      <c r="B16" s="64"/>
      <c r="C16" s="64"/>
      <c r="D16" s="64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65"/>
      <c r="P16" s="65"/>
      <c r="Q16" s="66"/>
      <c r="R16" s="65"/>
      <c r="S16" s="65"/>
      <c r="T16" s="70"/>
      <c r="U16" s="7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  <c r="AP16" s="64"/>
      <c r="AQ16" s="64"/>
      <c r="AR16" s="64"/>
      <c r="AS16" s="64"/>
      <c r="AT16" s="64"/>
      <c r="AU16" s="64"/>
      <c r="AV16" s="64"/>
      <c r="AW16" s="64"/>
      <c r="AX16" s="64"/>
      <c r="AY16" s="64"/>
      <c r="AZ16" s="64"/>
      <c r="BA16" s="64"/>
      <c r="BB16" s="64"/>
      <c r="BC16" s="64"/>
      <c r="BD16" s="64"/>
      <c r="BE16" s="64"/>
      <c r="BF16" s="64"/>
      <c r="BG16" s="64"/>
      <c r="BH16" s="64"/>
      <c r="BI16" s="64"/>
      <c r="BJ16" s="64"/>
      <c r="BK16" s="64"/>
      <c r="BL16" s="64"/>
      <c r="BM16" s="64"/>
      <c r="BN16" s="64"/>
      <c r="BO16" s="64"/>
      <c r="BP16" s="64"/>
      <c r="BQ16" s="64"/>
      <c r="BR16" s="64"/>
      <c r="BS16" s="64"/>
      <c r="BT16" s="64"/>
      <c r="BU16" s="64"/>
      <c r="BV16" s="64"/>
      <c r="BW16" s="64"/>
      <c r="BX16" s="64"/>
      <c r="BY16" s="64"/>
      <c r="BZ16" s="64"/>
      <c r="CA16" s="64"/>
      <c r="CB16" s="64"/>
      <c r="CC16" s="64"/>
      <c r="CD16" s="64"/>
      <c r="CE16" s="64"/>
      <c r="CF16" s="64"/>
      <c r="CG16" s="64"/>
      <c r="CH16" s="64"/>
      <c r="CI16" s="64"/>
      <c r="CJ16" s="64"/>
      <c r="CK16" s="64"/>
      <c r="CL16" s="64"/>
      <c r="CM16" s="64"/>
      <c r="CN16" s="64"/>
      <c r="CO16" s="64"/>
      <c r="CP16" s="64"/>
      <c r="CQ16" s="64"/>
      <c r="CR16" s="64"/>
      <c r="CS16" s="64"/>
      <c r="CT16" s="64"/>
      <c r="CU16" s="64"/>
      <c r="CV16" s="64"/>
      <c r="CW16" s="64"/>
      <c r="CX16" s="64"/>
      <c r="CY16" s="64"/>
      <c r="CZ16" s="64"/>
      <c r="DA16" s="64"/>
      <c r="DB16" s="64"/>
      <c r="DC16" s="64"/>
      <c r="DD16" s="64"/>
      <c r="DE16" s="64"/>
      <c r="DF16" s="64"/>
      <c r="DG16" s="64"/>
      <c r="DH16" s="64"/>
      <c r="DI16" s="64"/>
      <c r="DJ16" s="64"/>
      <c r="DK16" s="64"/>
      <c r="DL16" s="64"/>
      <c r="DM16" s="64"/>
      <c r="DN16" s="64"/>
      <c r="DO16" s="64"/>
      <c r="DP16" s="64"/>
      <c r="DQ16" s="64"/>
      <c r="DR16" s="64"/>
      <c r="DS16" s="64"/>
      <c r="DT16" s="64"/>
      <c r="DU16" s="64"/>
      <c r="DV16" s="64"/>
      <c r="DW16" s="64"/>
      <c r="DX16" s="64"/>
      <c r="DY16" s="64"/>
      <c r="DZ16" s="64"/>
      <c r="EA16" s="64"/>
      <c r="EB16" s="64"/>
      <c r="EC16" s="64"/>
      <c r="ED16" s="64"/>
      <c r="EE16" s="64"/>
      <c r="EF16" s="64"/>
      <c r="EG16" s="64"/>
      <c r="EH16" s="64"/>
      <c r="EI16" s="64"/>
      <c r="EJ16" s="64"/>
      <c r="EK16" s="64"/>
      <c r="EL16" s="64"/>
      <c r="EM16" s="64"/>
      <c r="EN16" s="64"/>
      <c r="EO16" s="64"/>
      <c r="EP16" s="64"/>
      <c r="EQ16" s="64"/>
      <c r="ER16" s="64"/>
      <c r="ES16" s="64"/>
      <c r="ET16" s="64"/>
      <c r="EU16" s="64"/>
      <c r="EV16" s="64"/>
      <c r="EW16" s="64"/>
      <c r="EX16" s="64"/>
      <c r="EY16" s="64"/>
      <c r="EZ16" s="64"/>
      <c r="FA16" s="64"/>
      <c r="FB16" s="64"/>
      <c r="FC16" s="64"/>
      <c r="FD16" s="64"/>
      <c r="FE16" s="64"/>
      <c r="FF16" s="64"/>
      <c r="FG16" s="64"/>
      <c r="FH16" s="64"/>
      <c r="FI16" s="64"/>
      <c r="FJ16" s="64"/>
      <c r="FK16" s="64"/>
      <c r="FL16" s="64"/>
      <c r="FM16" s="64"/>
      <c r="FN16" s="64"/>
      <c r="FO16" s="64"/>
      <c r="FP16" s="64"/>
      <c r="FQ16" s="64"/>
      <c r="FR16" s="64"/>
      <c r="FS16" s="64"/>
      <c r="FT16" s="64"/>
      <c r="FU16" s="64"/>
      <c r="FV16" s="64"/>
      <c r="FW16" s="64"/>
      <c r="FX16" s="64"/>
      <c r="FY16" s="64"/>
      <c r="FZ16" s="64"/>
      <c r="GA16" s="64"/>
      <c r="GB16" s="64"/>
      <c r="GC16" s="64"/>
      <c r="GD16" s="64"/>
      <c r="GE16" s="64"/>
      <c r="GF16" s="64"/>
      <c r="GG16" s="64"/>
      <c r="GH16" s="64"/>
      <c r="GI16" s="64"/>
      <c r="GJ16" s="64"/>
      <c r="GK16" s="64"/>
      <c r="GL16" s="64"/>
      <c r="GM16" s="64"/>
      <c r="GN16" s="64"/>
      <c r="GO16" s="64"/>
      <c r="GP16" s="64"/>
      <c r="GQ16" s="64"/>
      <c r="GR16" s="64"/>
      <c r="GS16" s="64"/>
      <c r="GT16" s="64"/>
      <c r="GU16" s="64"/>
      <c r="GV16" s="64"/>
      <c r="GW16" s="64"/>
      <c r="GX16" s="64"/>
      <c r="GY16" s="64"/>
      <c r="GZ16" s="64"/>
      <c r="HA16" s="64"/>
      <c r="HB16" s="64"/>
      <c r="HC16" s="64"/>
      <c r="HD16" s="64"/>
      <c r="HE16" s="64"/>
      <c r="HF16" s="64"/>
      <c r="HG16" s="64"/>
      <c r="HH16" s="64"/>
      <c r="HI16" s="64"/>
      <c r="HJ16" s="64"/>
      <c r="HK16" s="64"/>
      <c r="HL16" s="64"/>
      <c r="HM16" s="64"/>
      <c r="HN16" s="64"/>
      <c r="HO16" s="64"/>
      <c r="HP16" s="64"/>
      <c r="HQ16" s="64"/>
      <c r="HR16" s="64"/>
      <c r="HS16" s="64"/>
      <c r="HT16" s="64"/>
      <c r="HU16" s="64"/>
      <c r="HV16" s="64"/>
      <c r="HW16" s="64"/>
      <c r="HX16" s="64"/>
      <c r="HY16" s="64"/>
      <c r="HZ16" s="64"/>
      <c r="IA16" s="64"/>
      <c r="IB16" s="64"/>
      <c r="IC16" s="64"/>
      <c r="ID16" s="64"/>
      <c r="IE16" s="64"/>
      <c r="IF16" s="64"/>
      <c r="IG16" s="64"/>
      <c r="IH16" s="64"/>
      <c r="II16" s="64"/>
      <c r="IJ16" s="64"/>
      <c r="IK16" s="64"/>
      <c r="IL16" s="64"/>
      <c r="IM16" s="64"/>
      <c r="IN16" s="64"/>
      <c r="IO16" s="64"/>
      <c r="IP16" s="64"/>
      <c r="IQ16" s="64"/>
      <c r="IR16" s="64"/>
      <c r="IS16" s="64"/>
      <c r="IT16" s="64"/>
      <c r="IU16" s="64"/>
      <c r="IV16" s="64"/>
    </row>
    <row r="17" spans="1:23" ht="23.1" customHeight="1">
      <c r="A17" s="62" t="s">
        <v>171</v>
      </c>
      <c r="D17" s="56"/>
      <c r="E17" s="66">
        <f>SUM(E13:E15)</f>
        <v>186260</v>
      </c>
      <c r="F17" s="66"/>
      <c r="G17" s="66">
        <f>SUM(G13:G15)</f>
        <v>1479698</v>
      </c>
      <c r="H17" s="66"/>
      <c r="I17" s="66">
        <f>SUM(I13:I15)</f>
        <v>18273</v>
      </c>
      <c r="J17" s="66"/>
      <c r="K17" s="66">
        <f>SUM(K13:K15)</f>
        <v>3703</v>
      </c>
      <c r="L17" s="66"/>
      <c r="M17" s="66">
        <f>SUM(M13:M15)</f>
        <v>20243</v>
      </c>
      <c r="N17" s="66"/>
      <c r="O17" s="66">
        <f>SUM(O13:O15)</f>
        <v>218020</v>
      </c>
      <c r="P17" s="66"/>
      <c r="Q17" s="66">
        <f>SUM(Q13:Q15)</f>
        <v>1926197</v>
      </c>
      <c r="R17" s="66"/>
      <c r="S17" s="66">
        <f>SUM(S13:S15)</f>
        <v>190254</v>
      </c>
      <c r="T17" s="66"/>
      <c r="U17" s="66">
        <f>SUM(U13:U15)</f>
        <v>2116451</v>
      </c>
      <c r="V17" s="56"/>
    </row>
    <row r="18" spans="1:23" ht="23.1" customHeight="1">
      <c r="A18" s="55" t="s">
        <v>167</v>
      </c>
      <c r="D18" s="56"/>
      <c r="E18" s="65">
        <v>0</v>
      </c>
      <c r="F18" s="65"/>
      <c r="G18" s="65">
        <v>0</v>
      </c>
      <c r="H18" s="65"/>
      <c r="I18" s="65">
        <v>0</v>
      </c>
      <c r="J18" s="65"/>
      <c r="K18" s="65">
        <v>0</v>
      </c>
      <c r="L18" s="65"/>
      <c r="M18" s="65">
        <v>0</v>
      </c>
      <c r="N18" s="65"/>
      <c r="O18" s="65">
        <f>PL!G70</f>
        <v>62395</v>
      </c>
      <c r="P18" s="65"/>
      <c r="Q18" s="66">
        <f>SUM(E18:O18)</f>
        <v>62395</v>
      </c>
      <c r="R18" s="65"/>
      <c r="S18" s="65">
        <f>PL!G71</f>
        <v>4410</v>
      </c>
      <c r="T18" s="65"/>
      <c r="U18" s="66">
        <f>SUM(Q18:S18)</f>
        <v>66805</v>
      </c>
      <c r="V18" s="56"/>
    </row>
    <row r="19" spans="1:23" ht="23.1" customHeight="1">
      <c r="A19" s="55" t="s">
        <v>77</v>
      </c>
      <c r="D19" s="56"/>
      <c r="E19" s="71">
        <v>0</v>
      </c>
      <c r="F19" s="65"/>
      <c r="G19" s="71">
        <v>0</v>
      </c>
      <c r="H19" s="65"/>
      <c r="I19" s="71">
        <v>0</v>
      </c>
      <c r="J19" s="65"/>
      <c r="K19" s="71">
        <v>0</v>
      </c>
      <c r="L19" s="65"/>
      <c r="M19" s="71">
        <v>0</v>
      </c>
      <c r="N19" s="65"/>
      <c r="O19" s="71">
        <v>0</v>
      </c>
      <c r="P19" s="65"/>
      <c r="Q19" s="72">
        <f>SUM(E19:O19)</f>
        <v>0</v>
      </c>
      <c r="R19" s="65"/>
      <c r="S19" s="71">
        <v>0</v>
      </c>
      <c r="T19" s="65"/>
      <c r="U19" s="72">
        <f>SUM(Q19:S19)</f>
        <v>0</v>
      </c>
      <c r="V19" s="56"/>
    </row>
    <row r="20" spans="1:23" ht="23.1" customHeight="1">
      <c r="A20" s="55" t="s">
        <v>78</v>
      </c>
      <c r="D20" s="56"/>
      <c r="E20" s="75">
        <f>SUM(E18:E19)</f>
        <v>0</v>
      </c>
      <c r="F20" s="65"/>
      <c r="G20" s="75">
        <f>SUM(G18:G19)</f>
        <v>0</v>
      </c>
      <c r="H20" s="65"/>
      <c r="I20" s="75">
        <f>SUM(I18:I19)</f>
        <v>0</v>
      </c>
      <c r="J20" s="65"/>
      <c r="K20" s="75">
        <f>SUM(K18:K19)</f>
        <v>0</v>
      </c>
      <c r="L20" s="65"/>
      <c r="M20" s="75">
        <f>SUM(M18:M19)</f>
        <v>0</v>
      </c>
      <c r="N20" s="65"/>
      <c r="O20" s="75">
        <f>SUM(O18:O19)</f>
        <v>62395</v>
      </c>
      <c r="P20" s="65"/>
      <c r="Q20" s="76">
        <f>SUM(E20:O20)</f>
        <v>62395</v>
      </c>
      <c r="R20" s="65"/>
      <c r="S20" s="75">
        <f>SUM(S18:S19)</f>
        <v>4410</v>
      </c>
      <c r="T20" s="65"/>
      <c r="U20" s="76">
        <f>SUM(Q20:S20)</f>
        <v>66805</v>
      </c>
      <c r="V20" s="56"/>
    </row>
    <row r="21" spans="1:23" ht="23.1" customHeight="1">
      <c r="A21" s="55" t="s">
        <v>220</v>
      </c>
      <c r="D21" s="56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6"/>
      <c r="R21" s="65"/>
      <c r="S21" s="65"/>
      <c r="T21" s="65"/>
      <c r="U21" s="66"/>
      <c r="V21" s="56"/>
    </row>
    <row r="22" spans="1:23" ht="23.1" customHeight="1">
      <c r="A22" s="55" t="s">
        <v>221</v>
      </c>
      <c r="D22" s="56"/>
      <c r="E22" s="65">
        <v>0</v>
      </c>
      <c r="F22" s="65"/>
      <c r="G22" s="65">
        <v>0</v>
      </c>
      <c r="H22" s="65"/>
      <c r="I22" s="65">
        <v>0</v>
      </c>
      <c r="J22" s="65"/>
      <c r="K22" s="65">
        <v>0</v>
      </c>
      <c r="L22" s="65"/>
      <c r="M22" s="65">
        <v>0</v>
      </c>
      <c r="N22" s="65"/>
      <c r="O22" s="65">
        <v>0</v>
      </c>
      <c r="P22" s="65"/>
      <c r="Q22" s="66">
        <f>SUM(E22:O22)</f>
        <v>0</v>
      </c>
      <c r="R22" s="65"/>
      <c r="S22" s="65">
        <v>6200</v>
      </c>
      <c r="T22" s="65"/>
      <c r="U22" s="66">
        <f>SUM(Q22:S22)</f>
        <v>6200</v>
      </c>
      <c r="V22" s="56"/>
    </row>
    <row r="23" spans="1:23" ht="23.1" customHeight="1">
      <c r="A23" s="55" t="s">
        <v>224</v>
      </c>
      <c r="D23" s="56"/>
      <c r="E23" s="71">
        <v>0</v>
      </c>
      <c r="F23" s="65"/>
      <c r="G23" s="71">
        <v>0</v>
      </c>
      <c r="H23" s="65"/>
      <c r="I23" s="71">
        <v>0</v>
      </c>
      <c r="J23" s="65"/>
      <c r="K23" s="71">
        <v>0</v>
      </c>
      <c r="L23" s="65"/>
      <c r="M23" s="71">
        <v>0</v>
      </c>
      <c r="N23" s="65"/>
      <c r="O23" s="71">
        <v>-67054</v>
      </c>
      <c r="P23" s="65"/>
      <c r="Q23" s="72">
        <f>SUM(E23:O23)</f>
        <v>-67054</v>
      </c>
      <c r="R23" s="65"/>
      <c r="S23" s="71">
        <v>0</v>
      </c>
      <c r="T23" s="65"/>
      <c r="U23" s="72">
        <f>SUM(Q23:S23)</f>
        <v>-67054</v>
      </c>
      <c r="V23" s="56"/>
    </row>
    <row r="24" spans="1:23" ht="24" customHeight="1" thickBot="1">
      <c r="A24" s="62" t="s">
        <v>235</v>
      </c>
      <c r="D24" s="56"/>
      <c r="E24" s="77">
        <f>SUM(E17:E23)-E20</f>
        <v>186260</v>
      </c>
      <c r="F24" s="66"/>
      <c r="G24" s="77">
        <f>SUM(G17:G23)-G20</f>
        <v>1479698</v>
      </c>
      <c r="H24" s="66"/>
      <c r="I24" s="77">
        <f>SUM(I17:I23)-I20</f>
        <v>18273</v>
      </c>
      <c r="J24" s="66"/>
      <c r="K24" s="77">
        <f>SUM(K17:K23)-K20</f>
        <v>3703</v>
      </c>
      <c r="L24" s="66"/>
      <c r="M24" s="77">
        <f>SUM(M17:M23)-M20</f>
        <v>20243</v>
      </c>
      <c r="N24" s="66"/>
      <c r="O24" s="77">
        <f>SUM(O17:O23)-O20</f>
        <v>213361</v>
      </c>
      <c r="P24" s="66"/>
      <c r="Q24" s="77">
        <f>SUM(Q17:Q23)-Q20</f>
        <v>1921538</v>
      </c>
      <c r="R24" s="66"/>
      <c r="S24" s="77">
        <f>SUM(S17:S23)-S20</f>
        <v>200864</v>
      </c>
      <c r="T24" s="66"/>
      <c r="U24" s="77">
        <f>SUM(U17:U23)-U20</f>
        <v>2122402</v>
      </c>
      <c r="V24" s="56"/>
    </row>
    <row r="25" spans="1:23" ht="8.1" customHeight="1" thickTop="1">
      <c r="A25" s="78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</row>
    <row r="26" spans="1:23" ht="23.1" customHeight="1">
      <c r="A26" s="78" t="s">
        <v>173</v>
      </c>
      <c r="D26" s="56"/>
      <c r="E26" s="65">
        <v>186260</v>
      </c>
      <c r="F26" s="65"/>
      <c r="G26" s="65">
        <v>1479698</v>
      </c>
      <c r="H26" s="65"/>
      <c r="I26" s="65">
        <v>18273</v>
      </c>
      <c r="J26" s="65"/>
      <c r="K26" s="65">
        <v>3703</v>
      </c>
      <c r="L26" s="65"/>
      <c r="M26" s="65">
        <v>23153</v>
      </c>
      <c r="N26" s="65"/>
      <c r="O26" s="65">
        <v>202100</v>
      </c>
      <c r="P26" s="65"/>
      <c r="Q26" s="66">
        <f>SUM(E26:O26)</f>
        <v>1913187</v>
      </c>
      <c r="R26" s="66"/>
      <c r="S26" s="66">
        <v>204534</v>
      </c>
      <c r="T26" s="65"/>
      <c r="U26" s="66">
        <f>SUM(Q26:S26)</f>
        <v>2117721</v>
      </c>
      <c r="V26" s="56"/>
    </row>
    <row r="27" spans="1:23" ht="23.1" customHeight="1">
      <c r="A27" s="55" t="s">
        <v>236</v>
      </c>
      <c r="D27" s="56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6"/>
      <c r="R27" s="66"/>
      <c r="S27" s="66"/>
      <c r="T27" s="65"/>
      <c r="U27" s="66"/>
      <c r="V27" s="56"/>
    </row>
    <row r="28" spans="1:23" ht="23.1" customHeight="1">
      <c r="A28" s="55" t="s">
        <v>237</v>
      </c>
      <c r="D28" s="56"/>
      <c r="E28" s="65">
        <v>0</v>
      </c>
      <c r="F28" s="65"/>
      <c r="G28" s="65">
        <v>0</v>
      </c>
      <c r="H28" s="65"/>
      <c r="I28" s="65">
        <v>0</v>
      </c>
      <c r="J28" s="65"/>
      <c r="K28" s="65">
        <v>0</v>
      </c>
      <c r="L28" s="65"/>
      <c r="M28" s="65">
        <v>0</v>
      </c>
      <c r="N28" s="65"/>
      <c r="O28" s="65">
        <v>0</v>
      </c>
      <c r="P28" s="65"/>
      <c r="Q28" s="65">
        <v>0</v>
      </c>
      <c r="R28" s="66"/>
      <c r="S28" s="66">
        <v>11639</v>
      </c>
      <c r="T28" s="65"/>
      <c r="U28" s="66">
        <f>SUM(Q28:S28)</f>
        <v>11639</v>
      </c>
      <c r="V28" s="56"/>
    </row>
    <row r="29" spans="1:23" ht="23.1" customHeight="1">
      <c r="A29" s="55" t="s">
        <v>189</v>
      </c>
      <c r="D29" s="56"/>
      <c r="E29" s="65">
        <v>0</v>
      </c>
      <c r="F29" s="65"/>
      <c r="G29" s="65">
        <v>0</v>
      </c>
      <c r="H29" s="65"/>
      <c r="I29" s="65">
        <v>0</v>
      </c>
      <c r="J29" s="65"/>
      <c r="K29" s="65">
        <v>0</v>
      </c>
      <c r="L29" s="65"/>
      <c r="M29" s="65">
        <v>0</v>
      </c>
      <c r="N29" s="65"/>
      <c r="O29" s="65">
        <f>PL!E70</f>
        <v>23020</v>
      </c>
      <c r="P29" s="65"/>
      <c r="Q29" s="66">
        <f>SUM(E29:O29)</f>
        <v>23020</v>
      </c>
      <c r="R29" s="65"/>
      <c r="S29" s="65">
        <f>PL!E71</f>
        <v>-896</v>
      </c>
      <c r="T29" s="65"/>
      <c r="U29" s="66">
        <f>SUM(Q29:S29)</f>
        <v>22124</v>
      </c>
      <c r="V29" s="56"/>
    </row>
    <row r="30" spans="1:23" ht="23.1" customHeight="1">
      <c r="A30" s="55" t="s">
        <v>77</v>
      </c>
      <c r="D30" s="56"/>
      <c r="E30" s="71">
        <v>0</v>
      </c>
      <c r="F30" s="65"/>
      <c r="G30" s="71">
        <v>0</v>
      </c>
      <c r="H30" s="65"/>
      <c r="I30" s="71">
        <v>0</v>
      </c>
      <c r="J30" s="65"/>
      <c r="K30" s="71">
        <v>0</v>
      </c>
      <c r="L30" s="65"/>
      <c r="M30" s="71">
        <v>0</v>
      </c>
      <c r="N30" s="65"/>
      <c r="O30" s="71">
        <v>0</v>
      </c>
      <c r="P30" s="65"/>
      <c r="Q30" s="72">
        <f>SUM(E30:O30)</f>
        <v>0</v>
      </c>
      <c r="R30" s="65"/>
      <c r="S30" s="71">
        <v>0</v>
      </c>
      <c r="T30" s="65"/>
      <c r="U30" s="72">
        <f>SUM(Q30:S30)</f>
        <v>0</v>
      </c>
      <c r="V30" s="56"/>
    </row>
    <row r="31" spans="1:23" ht="23.1" customHeight="1">
      <c r="A31" s="55" t="s">
        <v>78</v>
      </c>
      <c r="D31" s="56"/>
      <c r="E31" s="65">
        <f>SUM(E29:E30)</f>
        <v>0</v>
      </c>
      <c r="F31" s="65"/>
      <c r="G31" s="65">
        <f>SUM(G29:G30)</f>
        <v>0</v>
      </c>
      <c r="H31" s="65"/>
      <c r="I31" s="65">
        <f>SUM(I29:I30)</f>
        <v>0</v>
      </c>
      <c r="J31" s="65"/>
      <c r="K31" s="65">
        <f>SUM(K29:K30)</f>
        <v>0</v>
      </c>
      <c r="L31" s="65"/>
      <c r="M31" s="65">
        <f>SUM(M29:M30)</f>
        <v>0</v>
      </c>
      <c r="N31" s="65"/>
      <c r="O31" s="65">
        <f>SUM(O29:O30)</f>
        <v>23020</v>
      </c>
      <c r="P31" s="65"/>
      <c r="Q31" s="65">
        <f>SUM(Q29:Q30)</f>
        <v>23020</v>
      </c>
      <c r="R31" s="65"/>
      <c r="S31" s="65">
        <f>SUM(S29:S30)</f>
        <v>-896</v>
      </c>
      <c r="T31" s="65"/>
      <c r="U31" s="65">
        <f>SUM(U29:U30)</f>
        <v>22124</v>
      </c>
      <c r="V31" s="56"/>
    </row>
    <row r="32" spans="1:23" ht="23.1" customHeight="1">
      <c r="A32" s="55" t="s">
        <v>226</v>
      </c>
      <c r="D32" s="56"/>
      <c r="E32" s="65">
        <v>116412</v>
      </c>
      <c r="F32" s="65"/>
      <c r="G32" s="65">
        <v>0</v>
      </c>
      <c r="H32" s="65"/>
      <c r="I32" s="65">
        <v>0</v>
      </c>
      <c r="J32" s="65"/>
      <c r="K32" s="65">
        <v>0</v>
      </c>
      <c r="L32" s="65"/>
      <c r="M32" s="65">
        <v>0</v>
      </c>
      <c r="N32" s="65"/>
      <c r="O32" s="65">
        <v>-116412</v>
      </c>
      <c r="P32" s="65"/>
      <c r="Q32" s="66">
        <f>SUM(E32:O32)</f>
        <v>0</v>
      </c>
      <c r="R32" s="65"/>
      <c r="S32" s="65">
        <v>0</v>
      </c>
      <c r="T32" s="65"/>
      <c r="U32" s="66">
        <f>SUM(Q32:S32)</f>
        <v>0</v>
      </c>
      <c r="V32" s="56"/>
    </row>
    <row r="33" spans="1:22" ht="23.1" customHeight="1">
      <c r="A33" s="55" t="s">
        <v>224</v>
      </c>
      <c r="D33" s="56"/>
      <c r="E33" s="71">
        <v>0</v>
      </c>
      <c r="F33" s="65"/>
      <c r="G33" s="71">
        <v>0</v>
      </c>
      <c r="H33" s="65"/>
      <c r="I33" s="71">
        <v>0</v>
      </c>
      <c r="J33" s="65"/>
      <c r="K33" s="71">
        <v>0</v>
      </c>
      <c r="L33" s="65"/>
      <c r="M33" s="71">
        <v>0</v>
      </c>
      <c r="N33" s="65"/>
      <c r="O33" s="71">
        <v>-12964</v>
      </c>
      <c r="P33" s="65"/>
      <c r="Q33" s="72">
        <f>SUM(E33:O33)</f>
        <v>-12964</v>
      </c>
      <c r="R33" s="65"/>
      <c r="S33" s="71">
        <v>0</v>
      </c>
      <c r="T33" s="65"/>
      <c r="U33" s="72">
        <f>SUM(Q33:S33)</f>
        <v>-12964</v>
      </c>
      <c r="V33" s="56"/>
    </row>
    <row r="34" spans="1:22" ht="24" customHeight="1" thickBot="1">
      <c r="A34" s="78" t="s">
        <v>218</v>
      </c>
      <c r="D34" s="56"/>
      <c r="E34" s="77">
        <f>SUM(E26:E33)-E31</f>
        <v>302672</v>
      </c>
      <c r="F34" s="66"/>
      <c r="G34" s="77">
        <f>SUM(G26:G33)-G31</f>
        <v>1479698</v>
      </c>
      <c r="H34" s="66"/>
      <c r="I34" s="77">
        <f>SUM(I26:I33)-I31</f>
        <v>18273</v>
      </c>
      <c r="J34" s="66"/>
      <c r="K34" s="77">
        <f>SUM(K26:K33)-K31</f>
        <v>3703</v>
      </c>
      <c r="L34" s="66"/>
      <c r="M34" s="77">
        <f>SUM(M26:M33)-M31</f>
        <v>23153</v>
      </c>
      <c r="N34" s="66"/>
      <c r="O34" s="77">
        <f>SUM(O26:O33)-O31</f>
        <v>95744</v>
      </c>
      <c r="P34" s="66"/>
      <c r="Q34" s="77">
        <f>SUM(Q26:Q33)-Q31</f>
        <v>1923243</v>
      </c>
      <c r="R34" s="66"/>
      <c r="S34" s="77">
        <f>SUM(S26:S33)-S31</f>
        <v>215277</v>
      </c>
      <c r="T34" s="66"/>
      <c r="U34" s="77">
        <f>SUM(U26:U33)-U31</f>
        <v>2138520</v>
      </c>
      <c r="V34" s="56"/>
    </row>
    <row r="35" spans="1:22" ht="8.1" customHeight="1" thickTop="1">
      <c r="A35" s="55"/>
    </row>
    <row r="36" spans="1:22" ht="23.1" customHeight="1">
      <c r="A36" s="55" t="s">
        <v>5</v>
      </c>
      <c r="F36" s="79"/>
    </row>
    <row r="39" spans="1:22" ht="23.1" customHeight="1"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</row>
  </sheetData>
  <mergeCells count="4">
    <mergeCell ref="E6:U6"/>
    <mergeCell ref="M9:O9"/>
    <mergeCell ref="D10:E10"/>
    <mergeCell ref="E7:Q7"/>
  </mergeCells>
  <printOptions horizontalCentered="1"/>
  <pageMargins left="0.31496062992125984" right="0" top="0.6692913385826772" bottom="0" header="0.19685039370078741" footer="0.19685039370078741"/>
  <pageSetup paperSize="9" scale="73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8"/>
  <sheetViews>
    <sheetView showGridLines="0" view="pageBreakPreview" zoomScale="85" zoomScaleNormal="75" zoomScaleSheetLayoutView="85" workbookViewId="0"/>
  </sheetViews>
  <sheetFormatPr defaultColWidth="8.7109375" defaultRowHeight="24" customHeight="1"/>
  <cols>
    <col min="1" max="1" width="38.7109375" style="49" customWidth="1"/>
    <col min="2" max="2" width="1.7109375" style="49" customWidth="1"/>
    <col min="3" max="3" width="8.7109375" style="49" customWidth="1"/>
    <col min="4" max="4" width="1.7109375" style="49" customWidth="1"/>
    <col min="5" max="5" width="17.7109375" style="49" customWidth="1"/>
    <col min="6" max="6" width="1.7109375" style="49" customWidth="1"/>
    <col min="7" max="7" width="17.7109375" style="49" customWidth="1"/>
    <col min="8" max="8" width="1.7109375" style="49" customWidth="1"/>
    <col min="9" max="9" width="17.7109375" style="49" customWidth="1"/>
    <col min="10" max="10" width="1.7109375" style="49" customWidth="1"/>
    <col min="11" max="11" width="17.7109375" style="49" customWidth="1"/>
    <col min="12" max="12" width="1.7109375" style="49" customWidth="1"/>
    <col min="13" max="13" width="17.7109375" style="49" customWidth="1"/>
    <col min="14" max="14" width="1.7109375" style="49" customWidth="1"/>
    <col min="15" max="15" width="17.7109375" style="49" customWidth="1"/>
    <col min="16" max="16" width="1.7109375" style="49" customWidth="1"/>
    <col min="17" max="17" width="5.42578125" style="49" customWidth="1"/>
    <col min="18" max="16384" width="8.7109375" style="49"/>
  </cols>
  <sheetData>
    <row r="1" spans="1:16" ht="24" customHeight="1">
      <c r="O1" s="50" t="s">
        <v>66</v>
      </c>
    </row>
    <row r="2" spans="1:16" ht="24" customHeight="1">
      <c r="A2" s="51" t="s">
        <v>102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</row>
    <row r="3" spans="1:16" ht="24" customHeight="1">
      <c r="A3" s="53" t="s">
        <v>182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</row>
    <row r="4" spans="1:16" ht="24" customHeight="1">
      <c r="A4" s="51" t="s">
        <v>219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</row>
    <row r="5" spans="1:16" ht="24" customHeight="1"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0" t="s">
        <v>72</v>
      </c>
    </row>
    <row r="6" spans="1:16" ht="24" customHeight="1">
      <c r="A6" s="55"/>
      <c r="B6" s="56"/>
      <c r="C6" s="56"/>
      <c r="D6" s="57"/>
      <c r="E6" s="124" t="s">
        <v>24</v>
      </c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58"/>
    </row>
    <row r="7" spans="1:16" s="56" customFormat="1" ht="24" customHeight="1">
      <c r="I7" s="56" t="s">
        <v>84</v>
      </c>
      <c r="K7" s="125" t="s">
        <v>21</v>
      </c>
      <c r="L7" s="125"/>
      <c r="M7" s="125"/>
    </row>
    <row r="8" spans="1:16" s="56" customFormat="1" ht="24" customHeight="1">
      <c r="D8" s="126" t="s">
        <v>30</v>
      </c>
      <c r="E8" s="126"/>
      <c r="G8" s="56" t="s">
        <v>22</v>
      </c>
      <c r="I8" s="56" t="s">
        <v>116</v>
      </c>
      <c r="K8" s="56" t="s">
        <v>51</v>
      </c>
      <c r="O8" s="56" t="s">
        <v>120</v>
      </c>
    </row>
    <row r="9" spans="1:16" s="56" customFormat="1" ht="24" customHeight="1">
      <c r="E9" s="60" t="s">
        <v>52</v>
      </c>
      <c r="G9" s="60" t="s">
        <v>23</v>
      </c>
      <c r="I9" s="60" t="s">
        <v>117</v>
      </c>
      <c r="K9" s="60" t="s">
        <v>53</v>
      </c>
      <c r="M9" s="60" t="s">
        <v>54</v>
      </c>
      <c r="O9" s="60" t="s">
        <v>55</v>
      </c>
    </row>
    <row r="10" spans="1:16" ht="24" customHeight="1">
      <c r="A10" s="78" t="s">
        <v>160</v>
      </c>
      <c r="D10" s="56"/>
      <c r="E10" s="66">
        <v>186260</v>
      </c>
      <c r="F10" s="66"/>
      <c r="G10" s="66">
        <v>1479698</v>
      </c>
      <c r="H10" s="66"/>
      <c r="I10" s="66">
        <v>18273</v>
      </c>
      <c r="J10" s="66"/>
      <c r="K10" s="66">
        <v>20243</v>
      </c>
      <c r="L10" s="66"/>
      <c r="M10" s="66">
        <v>217482</v>
      </c>
      <c r="N10" s="66"/>
      <c r="O10" s="66">
        <f>SUM(E10:M10)</f>
        <v>1921956</v>
      </c>
    </row>
    <row r="11" spans="1:16" ht="24" customHeight="1">
      <c r="A11" s="55" t="s">
        <v>67</v>
      </c>
      <c r="D11" s="56"/>
      <c r="E11" s="65">
        <v>0</v>
      </c>
      <c r="F11" s="65"/>
      <c r="G11" s="65">
        <v>0</v>
      </c>
      <c r="H11" s="65"/>
      <c r="I11" s="65">
        <v>0</v>
      </c>
      <c r="J11" s="65"/>
      <c r="K11" s="65">
        <v>0</v>
      </c>
      <c r="L11" s="65"/>
      <c r="M11" s="65">
        <f>PL!K70</f>
        <v>59083</v>
      </c>
      <c r="N11" s="65"/>
      <c r="O11" s="66">
        <f>SUM(E11:M11)</f>
        <v>59083</v>
      </c>
    </row>
    <row r="12" spans="1:16" ht="24" customHeight="1">
      <c r="A12" s="55" t="s">
        <v>77</v>
      </c>
      <c r="D12" s="56"/>
      <c r="E12" s="71">
        <v>0</v>
      </c>
      <c r="F12" s="65"/>
      <c r="G12" s="71">
        <v>0</v>
      </c>
      <c r="H12" s="65"/>
      <c r="I12" s="71">
        <v>0</v>
      </c>
      <c r="J12" s="65"/>
      <c r="K12" s="71">
        <v>0</v>
      </c>
      <c r="L12" s="65"/>
      <c r="M12" s="71">
        <v>0</v>
      </c>
      <c r="N12" s="65"/>
      <c r="O12" s="72">
        <f>SUM(E12:M12)</f>
        <v>0</v>
      </c>
    </row>
    <row r="13" spans="1:16" ht="24" customHeight="1">
      <c r="A13" s="55" t="s">
        <v>78</v>
      </c>
      <c r="D13" s="56"/>
      <c r="E13" s="65">
        <f>SUM(E11:E12)</f>
        <v>0</v>
      </c>
      <c r="F13" s="65"/>
      <c r="G13" s="65">
        <f>SUM(G11:G12)</f>
        <v>0</v>
      </c>
      <c r="H13" s="65"/>
      <c r="I13" s="65">
        <f>SUM(I11:I12)</f>
        <v>0</v>
      </c>
      <c r="J13" s="65"/>
      <c r="K13" s="65">
        <f>SUM(K11:K12)</f>
        <v>0</v>
      </c>
      <c r="L13" s="65"/>
      <c r="M13" s="65">
        <f>SUM(M11:M12)</f>
        <v>59083</v>
      </c>
      <c r="N13" s="65"/>
      <c r="O13" s="65">
        <f>SUM(O11:O12)</f>
        <v>59083</v>
      </c>
    </row>
    <row r="14" spans="1:16" ht="24" customHeight="1">
      <c r="A14" s="55" t="s">
        <v>224</v>
      </c>
      <c r="D14" s="56"/>
      <c r="E14" s="65">
        <v>0</v>
      </c>
      <c r="F14" s="65"/>
      <c r="G14" s="65">
        <v>0</v>
      </c>
      <c r="H14" s="65"/>
      <c r="I14" s="65">
        <v>0</v>
      </c>
      <c r="J14" s="65"/>
      <c r="K14" s="65">
        <v>0</v>
      </c>
      <c r="L14" s="65"/>
      <c r="M14" s="65">
        <v>-67054</v>
      </c>
      <c r="N14" s="65"/>
      <c r="O14" s="72">
        <f>SUM(E14:M14)</f>
        <v>-67054</v>
      </c>
    </row>
    <row r="15" spans="1:16" ht="24" customHeight="1" thickBot="1">
      <c r="A15" s="78" t="s">
        <v>217</v>
      </c>
      <c r="D15" s="56"/>
      <c r="E15" s="104">
        <f>SUM(E10:E14)-E13</f>
        <v>186260</v>
      </c>
      <c r="F15" s="66"/>
      <c r="G15" s="104">
        <f>SUM(G10:G14)-G13</f>
        <v>1479698</v>
      </c>
      <c r="H15" s="66"/>
      <c r="I15" s="104">
        <f>SUM(I10:I14)-I13</f>
        <v>18273</v>
      </c>
      <c r="J15" s="66"/>
      <c r="K15" s="104">
        <f>SUM(K10:K14)-K13</f>
        <v>20243</v>
      </c>
      <c r="L15" s="66"/>
      <c r="M15" s="104">
        <f>SUM(M10:M14)-M13</f>
        <v>209511</v>
      </c>
      <c r="N15" s="66"/>
      <c r="O15" s="104">
        <f>SUM(O10:O14)-O13</f>
        <v>1913985</v>
      </c>
    </row>
    <row r="16" spans="1:16" ht="24" customHeight="1" thickTop="1">
      <c r="A16" s="78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</row>
    <row r="17" spans="1:15" ht="24" customHeight="1">
      <c r="A17" s="78" t="s">
        <v>173</v>
      </c>
      <c r="D17" s="56"/>
      <c r="E17" s="65">
        <v>186260</v>
      </c>
      <c r="F17" s="65"/>
      <c r="G17" s="65">
        <v>1479698</v>
      </c>
      <c r="H17" s="65"/>
      <c r="I17" s="65">
        <v>18273</v>
      </c>
      <c r="J17" s="65"/>
      <c r="K17" s="65">
        <v>23153</v>
      </c>
      <c r="L17" s="65"/>
      <c r="M17" s="65">
        <v>208278</v>
      </c>
      <c r="N17" s="65"/>
      <c r="O17" s="66">
        <f>SUM(E17:M17)</f>
        <v>1915662</v>
      </c>
    </row>
    <row r="18" spans="1:15" ht="24" customHeight="1">
      <c r="A18" s="55" t="s">
        <v>67</v>
      </c>
      <c r="D18" s="56"/>
      <c r="E18" s="65">
        <v>0</v>
      </c>
      <c r="F18" s="65"/>
      <c r="G18" s="65">
        <v>0</v>
      </c>
      <c r="H18" s="65"/>
      <c r="I18" s="65">
        <v>0</v>
      </c>
      <c r="J18" s="65"/>
      <c r="K18" s="65">
        <v>0</v>
      </c>
      <c r="L18" s="65"/>
      <c r="M18" s="65">
        <f>PL!I70</f>
        <v>7552</v>
      </c>
      <c r="N18" s="65"/>
      <c r="O18" s="66">
        <f>SUM(E18:M18)</f>
        <v>7552</v>
      </c>
    </row>
    <row r="19" spans="1:15" ht="24" customHeight="1">
      <c r="A19" s="55" t="s">
        <v>77</v>
      </c>
      <c r="D19" s="56"/>
      <c r="E19" s="71">
        <v>0</v>
      </c>
      <c r="F19" s="65"/>
      <c r="G19" s="71">
        <v>0</v>
      </c>
      <c r="H19" s="65"/>
      <c r="I19" s="71">
        <v>0</v>
      </c>
      <c r="J19" s="65"/>
      <c r="K19" s="71">
        <v>0</v>
      </c>
      <c r="L19" s="65"/>
      <c r="M19" s="71">
        <v>0</v>
      </c>
      <c r="N19" s="65"/>
      <c r="O19" s="72">
        <f>SUM(E19:M19)</f>
        <v>0</v>
      </c>
    </row>
    <row r="20" spans="1:15" ht="24" customHeight="1">
      <c r="A20" s="55" t="s">
        <v>78</v>
      </c>
      <c r="D20" s="56"/>
      <c r="E20" s="65">
        <f>SUM(E18:E19)</f>
        <v>0</v>
      </c>
      <c r="F20" s="65"/>
      <c r="G20" s="65">
        <f>SUM(G18:G19)</f>
        <v>0</v>
      </c>
      <c r="H20" s="65"/>
      <c r="I20" s="65">
        <f>SUM(I18:I19)</f>
        <v>0</v>
      </c>
      <c r="J20" s="65"/>
      <c r="K20" s="65">
        <f>SUM(K18:K19)</f>
        <v>0</v>
      </c>
      <c r="L20" s="65"/>
      <c r="M20" s="65">
        <f>SUM(M18:M19)</f>
        <v>7552</v>
      </c>
      <c r="N20" s="65"/>
      <c r="O20" s="65">
        <f>SUM(O18:O19)</f>
        <v>7552</v>
      </c>
    </row>
    <row r="21" spans="1:15" ht="24" customHeight="1">
      <c r="A21" s="55" t="s">
        <v>226</v>
      </c>
      <c r="D21" s="56"/>
      <c r="E21" s="65">
        <v>116412</v>
      </c>
      <c r="F21" s="65"/>
      <c r="G21" s="65">
        <v>0</v>
      </c>
      <c r="H21" s="65"/>
      <c r="I21" s="65">
        <v>0</v>
      </c>
      <c r="J21" s="65"/>
      <c r="K21" s="65">
        <v>0</v>
      </c>
      <c r="L21" s="65"/>
      <c r="M21" s="65">
        <v>-116412</v>
      </c>
      <c r="N21" s="65"/>
      <c r="O21" s="66">
        <f>SUM(E21:M21)</f>
        <v>0</v>
      </c>
    </row>
    <row r="22" spans="1:15" ht="24" customHeight="1">
      <c r="A22" s="55" t="s">
        <v>224</v>
      </c>
      <c r="D22" s="56"/>
      <c r="E22" s="65">
        <v>0</v>
      </c>
      <c r="F22" s="65"/>
      <c r="G22" s="65">
        <v>0</v>
      </c>
      <c r="H22" s="65"/>
      <c r="I22" s="65">
        <v>0</v>
      </c>
      <c r="J22" s="65"/>
      <c r="K22" s="65">
        <v>0</v>
      </c>
      <c r="L22" s="65"/>
      <c r="M22" s="65">
        <v>-12964</v>
      </c>
      <c r="N22" s="65"/>
      <c r="O22" s="72">
        <f>SUM(E22:M22)</f>
        <v>-12964</v>
      </c>
    </row>
    <row r="23" spans="1:15" ht="24" customHeight="1" thickBot="1">
      <c r="A23" s="78" t="s">
        <v>218</v>
      </c>
      <c r="D23" s="56"/>
      <c r="E23" s="104">
        <f>SUM(E17:E22)-E20</f>
        <v>302672</v>
      </c>
      <c r="F23" s="66"/>
      <c r="G23" s="104">
        <f>SUM(G17:G22)-G20</f>
        <v>1479698</v>
      </c>
      <c r="H23" s="66"/>
      <c r="I23" s="104">
        <f>SUM(I17:I22)-I20</f>
        <v>18273</v>
      </c>
      <c r="J23" s="66"/>
      <c r="K23" s="104">
        <f>SUM(K17:K22)-K20</f>
        <v>23153</v>
      </c>
      <c r="L23" s="66"/>
      <c r="M23" s="104">
        <f>SUM(M17:M22)-M20</f>
        <v>86454</v>
      </c>
      <c r="N23" s="66"/>
      <c r="O23" s="104">
        <f>SUM(O17:O22)-O20</f>
        <v>1910250</v>
      </c>
    </row>
    <row r="24" spans="1:15" ht="24" customHeight="1" thickTop="1">
      <c r="A24" s="55"/>
    </row>
    <row r="25" spans="1:15" ht="24" customHeight="1">
      <c r="A25" s="55" t="s">
        <v>5</v>
      </c>
      <c r="F25" s="79"/>
    </row>
    <row r="28" spans="1:15" ht="24" customHeight="1"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</row>
  </sheetData>
  <mergeCells count="3">
    <mergeCell ref="E6:O6"/>
    <mergeCell ref="K7:M7"/>
    <mergeCell ref="D8:E8"/>
  </mergeCells>
  <printOptions horizontalCentered="1"/>
  <pageMargins left="0.39370078740157483" right="0.19685039370078741" top="0.98425196850393704" bottom="0" header="0.19685039370078741" footer="0.19685039370078741"/>
  <pageSetup paperSize="9" scale="90" fitToHeight="0" orientation="landscape" r:id="rId1"/>
  <ignoredErrors>
    <ignoredError sqref="O13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10"/>
  <sheetViews>
    <sheetView showGridLines="0" view="pageBreakPreview" zoomScale="85" zoomScaleNormal="80" zoomScaleSheetLayoutView="85" workbookViewId="0"/>
  </sheetViews>
  <sheetFormatPr defaultColWidth="10.5703125" defaultRowHeight="24" customHeight="1"/>
  <cols>
    <col min="1" max="1" width="59.42578125" style="82" customWidth="1"/>
    <col min="2" max="2" width="1.7109375" style="80" customWidth="1"/>
    <col min="3" max="3" width="8.7109375" style="80" customWidth="1"/>
    <col min="4" max="4" width="1.7109375" style="80" customWidth="1"/>
    <col min="5" max="5" width="13.7109375" style="91" customWidth="1"/>
    <col min="6" max="6" width="1.7109375" style="80" customWidth="1"/>
    <col min="7" max="7" width="13.7109375" style="91" customWidth="1"/>
    <col min="8" max="8" width="1.7109375" style="80" customWidth="1"/>
    <col min="9" max="9" width="13.7109375" style="91" customWidth="1"/>
    <col min="10" max="10" width="1.7109375" style="80" customWidth="1"/>
    <col min="11" max="11" width="13.7109375" style="91" customWidth="1"/>
    <col min="12" max="12" width="1" style="81" customWidth="1"/>
    <col min="13" max="16384" width="10.5703125" style="80"/>
  </cols>
  <sheetData>
    <row r="1" spans="1:12" ht="24" customHeight="1">
      <c r="K1" s="84" t="s">
        <v>66</v>
      </c>
    </row>
    <row r="2" spans="1:12" s="82" customFormat="1" ht="24" customHeight="1">
      <c r="A2" s="51" t="s">
        <v>102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1"/>
    </row>
    <row r="3" spans="1:12" s="55" customFormat="1" ht="24" customHeight="1">
      <c r="A3" s="106" t="s">
        <v>17</v>
      </c>
      <c r="B3" s="99"/>
      <c r="C3" s="107"/>
      <c r="D3" s="107"/>
      <c r="E3" s="108"/>
      <c r="F3" s="99"/>
      <c r="G3" s="108"/>
      <c r="H3" s="99"/>
      <c r="I3" s="108"/>
      <c r="J3" s="99"/>
      <c r="K3" s="108"/>
      <c r="L3" s="50"/>
    </row>
    <row r="4" spans="1:12" s="82" customFormat="1" ht="24" customHeight="1">
      <c r="A4" s="106" t="s">
        <v>219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1"/>
    </row>
    <row r="5" spans="1:12" s="82" customFormat="1" ht="24" customHeight="1">
      <c r="A5" s="83"/>
      <c r="B5" s="84"/>
      <c r="C5" s="84"/>
      <c r="D5" s="84"/>
      <c r="E5" s="84"/>
      <c r="F5" s="84"/>
      <c r="G5" s="84"/>
      <c r="H5" s="84"/>
      <c r="I5" s="81"/>
      <c r="J5" s="84"/>
      <c r="K5" s="81" t="s">
        <v>64</v>
      </c>
      <c r="L5" s="81"/>
    </row>
    <row r="6" spans="1:12" s="82" customFormat="1" ht="24" customHeight="1">
      <c r="A6" s="83"/>
      <c r="B6" s="84"/>
      <c r="C6" s="84"/>
      <c r="D6" s="84"/>
      <c r="E6" s="122" t="s">
        <v>16</v>
      </c>
      <c r="F6" s="122"/>
      <c r="G6" s="122"/>
      <c r="I6" s="109"/>
      <c r="J6" s="105" t="s">
        <v>24</v>
      </c>
      <c r="K6" s="109"/>
      <c r="L6" s="81"/>
    </row>
    <row r="7" spans="1:12" ht="24" customHeight="1">
      <c r="B7" s="85"/>
      <c r="C7" s="86"/>
      <c r="D7" s="86"/>
      <c r="E7" s="100">
        <v>2567</v>
      </c>
      <c r="F7" s="55"/>
      <c r="G7" s="100">
        <v>2566</v>
      </c>
      <c r="H7" s="55"/>
      <c r="I7" s="100">
        <v>2567</v>
      </c>
      <c r="J7" s="55"/>
      <c r="K7" s="100">
        <v>2566</v>
      </c>
    </row>
    <row r="8" spans="1:12" s="55" customFormat="1" ht="24" customHeight="1">
      <c r="A8" s="110" t="s">
        <v>18</v>
      </c>
      <c r="B8" s="91"/>
      <c r="C8" s="63"/>
      <c r="D8" s="63"/>
      <c r="E8" s="63"/>
      <c r="F8" s="91"/>
      <c r="G8" s="29" t="s">
        <v>178</v>
      </c>
      <c r="H8" s="63"/>
      <c r="I8" s="63"/>
      <c r="J8" s="63"/>
      <c r="K8" s="63"/>
      <c r="L8" s="50"/>
    </row>
    <row r="9" spans="1:12" s="55" customFormat="1" ht="24" customHeight="1">
      <c r="A9" s="82" t="s">
        <v>121</v>
      </c>
      <c r="B9" s="63"/>
      <c r="C9" s="63"/>
      <c r="D9" s="63"/>
      <c r="E9" s="98">
        <f>PL!E63</f>
        <v>33438</v>
      </c>
      <c r="F9" s="65"/>
      <c r="G9" s="98">
        <f>PL!G63</f>
        <v>92236</v>
      </c>
      <c r="H9" s="98"/>
      <c r="I9" s="98">
        <f>PL!I63</f>
        <v>10498</v>
      </c>
      <c r="J9" s="98"/>
      <c r="K9" s="98">
        <f>PL!K63</f>
        <v>74396</v>
      </c>
      <c r="L9" s="50"/>
    </row>
    <row r="10" spans="1:12" s="55" customFormat="1" ht="24" customHeight="1">
      <c r="A10" s="102" t="s">
        <v>137</v>
      </c>
      <c r="B10" s="91"/>
      <c r="C10" s="63"/>
      <c r="D10" s="91"/>
      <c r="E10" s="98"/>
      <c r="F10" s="98"/>
      <c r="G10" s="98"/>
      <c r="H10" s="98"/>
      <c r="I10" s="6"/>
      <c r="J10" s="98"/>
      <c r="K10" s="6"/>
    </row>
    <row r="11" spans="1:12" s="55" customFormat="1" ht="24" customHeight="1">
      <c r="A11" s="102" t="s">
        <v>47</v>
      </c>
      <c r="B11" s="91"/>
      <c r="C11" s="63"/>
      <c r="D11" s="91"/>
      <c r="E11" s="98"/>
      <c r="F11" s="98"/>
      <c r="G11" s="98"/>
      <c r="H11" s="98"/>
      <c r="I11" s="6"/>
      <c r="J11" s="98"/>
      <c r="K11" s="6"/>
    </row>
    <row r="12" spans="1:12" s="55" customFormat="1" ht="24" customHeight="1">
      <c r="A12" s="102" t="s">
        <v>40</v>
      </c>
      <c r="B12" s="91"/>
      <c r="C12" s="111"/>
      <c r="D12" s="91"/>
      <c r="E12" s="98">
        <v>81244</v>
      </c>
      <c r="F12" s="98"/>
      <c r="G12" s="98">
        <v>79240</v>
      </c>
      <c r="H12" s="98"/>
      <c r="I12" s="98">
        <v>9086</v>
      </c>
      <c r="J12" s="98"/>
      <c r="K12" s="98">
        <v>7674</v>
      </c>
    </row>
    <row r="13" spans="1:12" s="55" customFormat="1" ht="24" customHeight="1">
      <c r="A13" s="102" t="s">
        <v>212</v>
      </c>
      <c r="B13" s="91"/>
      <c r="C13" s="63"/>
      <c r="D13" s="91"/>
      <c r="E13" s="98">
        <v>5404</v>
      </c>
      <c r="F13" s="98"/>
      <c r="G13" s="98">
        <v>5709</v>
      </c>
      <c r="H13" s="98"/>
      <c r="I13" s="98">
        <v>0</v>
      </c>
      <c r="J13" s="98"/>
      <c r="K13" s="98">
        <v>167</v>
      </c>
    </row>
    <row r="14" spans="1:12" s="55" customFormat="1" ht="24" customHeight="1">
      <c r="A14" s="102" t="s">
        <v>169</v>
      </c>
      <c r="B14" s="91"/>
      <c r="C14" s="63"/>
      <c r="D14" s="91"/>
      <c r="E14" s="98">
        <v>7985</v>
      </c>
      <c r="F14" s="98"/>
      <c r="G14" s="98">
        <v>7633</v>
      </c>
      <c r="H14" s="98"/>
      <c r="I14" s="98">
        <v>6260</v>
      </c>
      <c r="J14" s="98"/>
      <c r="K14" s="98">
        <v>3189</v>
      </c>
    </row>
    <row r="15" spans="1:12" s="55" customFormat="1" ht="24" customHeight="1">
      <c r="A15" s="102" t="s">
        <v>205</v>
      </c>
      <c r="B15" s="91"/>
      <c r="C15" s="63"/>
      <c r="D15" s="91"/>
      <c r="E15" s="98">
        <v>501</v>
      </c>
      <c r="F15" s="98"/>
      <c r="G15" s="98">
        <v>0</v>
      </c>
      <c r="H15" s="98"/>
      <c r="I15" s="98">
        <v>501</v>
      </c>
      <c r="J15" s="98"/>
      <c r="K15" s="98">
        <v>0</v>
      </c>
    </row>
    <row r="16" spans="1:12" s="55" customFormat="1" ht="24" customHeight="1">
      <c r="A16" s="102" t="s">
        <v>213</v>
      </c>
      <c r="B16" s="91"/>
      <c r="C16" s="63"/>
      <c r="D16" s="91"/>
      <c r="E16" s="98">
        <v>704</v>
      </c>
      <c r="F16" s="98"/>
      <c r="G16" s="98">
        <v>647</v>
      </c>
      <c r="H16" s="98"/>
      <c r="I16" s="98">
        <v>714</v>
      </c>
      <c r="J16" s="98"/>
      <c r="K16" s="98">
        <v>516</v>
      </c>
    </row>
    <row r="17" spans="1:11" s="55" customFormat="1" ht="24" customHeight="1">
      <c r="A17" s="102" t="s">
        <v>194</v>
      </c>
      <c r="B17" s="91"/>
      <c r="C17" s="63"/>
      <c r="D17" s="91"/>
      <c r="E17" s="65"/>
      <c r="F17" s="98"/>
      <c r="G17" s="98"/>
      <c r="H17" s="98"/>
      <c r="I17" s="98"/>
      <c r="J17" s="98"/>
      <c r="K17" s="98"/>
    </row>
    <row r="18" spans="1:11" s="55" customFormat="1" ht="24" customHeight="1">
      <c r="A18" s="102" t="s">
        <v>163</v>
      </c>
      <c r="B18" s="91"/>
      <c r="C18" s="63"/>
      <c r="D18" s="91"/>
      <c r="E18" s="98">
        <v>747</v>
      </c>
      <c r="F18" s="98"/>
      <c r="G18" s="65">
        <v>479</v>
      </c>
      <c r="H18" s="98"/>
      <c r="I18" s="8">
        <v>471</v>
      </c>
      <c r="J18" s="98"/>
      <c r="K18" s="65">
        <v>5</v>
      </c>
    </row>
    <row r="19" spans="1:11" s="55" customFormat="1" ht="24" customHeight="1">
      <c r="A19" s="102" t="s">
        <v>165</v>
      </c>
      <c r="B19" s="91"/>
      <c r="C19" s="63"/>
      <c r="D19" s="91"/>
      <c r="F19" s="98"/>
      <c r="G19" s="65"/>
      <c r="H19" s="98"/>
      <c r="I19" s="65"/>
      <c r="J19" s="98"/>
      <c r="K19" s="65"/>
    </row>
    <row r="20" spans="1:11" s="55" customFormat="1" ht="24" customHeight="1">
      <c r="A20" s="102" t="s">
        <v>166</v>
      </c>
      <c r="B20" s="91"/>
      <c r="C20" s="63"/>
      <c r="D20" s="91"/>
      <c r="E20" s="98">
        <v>-751</v>
      </c>
      <c r="F20" s="98"/>
      <c r="G20" s="65">
        <v>-1312</v>
      </c>
      <c r="H20" s="98"/>
      <c r="I20" s="65">
        <v>0</v>
      </c>
      <c r="J20" s="98"/>
      <c r="K20" s="65">
        <v>0</v>
      </c>
    </row>
    <row r="21" spans="1:11" s="55" customFormat="1" ht="24" customHeight="1">
      <c r="A21" s="102" t="s">
        <v>138</v>
      </c>
      <c r="B21" s="91"/>
      <c r="C21" s="63"/>
      <c r="D21" s="91"/>
      <c r="E21" s="65">
        <v>901</v>
      </c>
      <c r="F21" s="98"/>
      <c r="G21" s="65">
        <v>1638</v>
      </c>
      <c r="H21" s="98"/>
      <c r="I21" s="65">
        <v>0</v>
      </c>
      <c r="J21" s="98"/>
      <c r="K21" s="65">
        <v>0</v>
      </c>
    </row>
    <row r="22" spans="1:11" s="55" customFormat="1" ht="24" customHeight="1">
      <c r="A22" s="102" t="s">
        <v>69</v>
      </c>
      <c r="B22" s="91"/>
      <c r="C22" s="63"/>
      <c r="D22" s="91"/>
      <c r="E22" s="65">
        <v>4097</v>
      </c>
      <c r="F22" s="98"/>
      <c r="G22" s="65">
        <v>5623</v>
      </c>
      <c r="H22" s="98"/>
      <c r="I22" s="65">
        <v>2313</v>
      </c>
      <c r="J22" s="98"/>
      <c r="K22" s="65">
        <v>2841</v>
      </c>
    </row>
    <row r="23" spans="1:11" s="55" customFormat="1" ht="24" customHeight="1">
      <c r="A23" s="102" t="s">
        <v>211</v>
      </c>
      <c r="B23" s="91"/>
      <c r="C23" s="63"/>
      <c r="D23" s="91"/>
      <c r="E23" s="65">
        <v>-804</v>
      </c>
      <c r="F23" s="98"/>
      <c r="G23" s="65">
        <v>-279</v>
      </c>
      <c r="H23" s="98"/>
      <c r="I23" s="65">
        <v>-201</v>
      </c>
      <c r="J23" s="98"/>
      <c r="K23" s="65">
        <v>264</v>
      </c>
    </row>
    <row r="24" spans="1:11" s="55" customFormat="1" ht="24" customHeight="1">
      <c r="A24" s="102" t="s">
        <v>148</v>
      </c>
      <c r="B24" s="91"/>
      <c r="C24" s="63"/>
      <c r="D24" s="91"/>
      <c r="E24" s="65">
        <v>-1204</v>
      </c>
      <c r="F24" s="98"/>
      <c r="G24" s="65">
        <v>-1948</v>
      </c>
      <c r="H24" s="98"/>
      <c r="I24" s="65">
        <v>-4958</v>
      </c>
      <c r="J24" s="98"/>
      <c r="K24" s="65">
        <v>-7299</v>
      </c>
    </row>
    <row r="25" spans="1:11" s="55" customFormat="1" ht="24" customHeight="1">
      <c r="A25" s="102" t="s">
        <v>123</v>
      </c>
      <c r="B25" s="91"/>
      <c r="C25" s="63"/>
      <c r="D25" s="91"/>
      <c r="E25" s="71">
        <v>14672</v>
      </c>
      <c r="F25" s="98"/>
      <c r="G25" s="71">
        <v>21477</v>
      </c>
      <c r="H25" s="98"/>
      <c r="I25" s="71">
        <v>8040</v>
      </c>
      <c r="J25" s="98"/>
      <c r="K25" s="71">
        <v>12005</v>
      </c>
    </row>
    <row r="26" spans="1:11" s="55" customFormat="1" ht="24" customHeight="1">
      <c r="A26" s="102" t="s">
        <v>92</v>
      </c>
      <c r="B26" s="91"/>
      <c r="C26" s="63"/>
      <c r="D26" s="91"/>
      <c r="E26" s="98"/>
      <c r="F26" s="98"/>
      <c r="G26" s="98"/>
      <c r="H26" s="98"/>
      <c r="I26" s="98"/>
      <c r="J26" s="98"/>
      <c r="K26" s="98"/>
    </row>
    <row r="27" spans="1:11" s="55" customFormat="1" ht="24" customHeight="1">
      <c r="A27" s="83" t="s">
        <v>91</v>
      </c>
      <c r="B27" s="91"/>
      <c r="C27" s="63"/>
      <c r="D27" s="91"/>
      <c r="E27" s="98">
        <f>SUM(E9:E25)</f>
        <v>146934</v>
      </c>
      <c r="F27" s="98"/>
      <c r="G27" s="98">
        <f>SUM(G9:G25)</f>
        <v>211143</v>
      </c>
      <c r="H27" s="98"/>
      <c r="I27" s="98">
        <f>SUM(I9:I25)</f>
        <v>32724</v>
      </c>
      <c r="J27" s="98"/>
      <c r="K27" s="98">
        <f>SUM(K9:K25)</f>
        <v>93758</v>
      </c>
    </row>
    <row r="28" spans="1:11" s="55" customFormat="1" ht="24" customHeight="1">
      <c r="A28" s="102" t="s">
        <v>139</v>
      </c>
      <c r="B28" s="91"/>
      <c r="C28" s="63"/>
      <c r="D28" s="91"/>
      <c r="E28" s="98"/>
      <c r="F28" s="98"/>
      <c r="G28" s="98"/>
      <c r="H28" s="98"/>
      <c r="I28" s="9"/>
      <c r="J28" s="98"/>
      <c r="K28" s="6"/>
    </row>
    <row r="29" spans="1:11" s="55" customFormat="1" ht="24" customHeight="1">
      <c r="A29" s="102" t="s">
        <v>62</v>
      </c>
      <c r="B29" s="91"/>
      <c r="C29" s="63"/>
      <c r="D29" s="91"/>
      <c r="E29" s="98">
        <v>51561</v>
      </c>
      <c r="F29" s="98"/>
      <c r="G29" s="98">
        <v>1517</v>
      </c>
      <c r="H29" s="98"/>
      <c r="I29" s="98">
        <v>10415</v>
      </c>
      <c r="J29" s="98"/>
      <c r="K29" s="98">
        <v>18117</v>
      </c>
    </row>
    <row r="30" spans="1:11" s="55" customFormat="1" ht="24" customHeight="1">
      <c r="A30" s="102" t="s">
        <v>242</v>
      </c>
      <c r="B30" s="91"/>
      <c r="C30" s="63"/>
      <c r="D30" s="91"/>
      <c r="E30" s="98">
        <v>-1381</v>
      </c>
      <c r="F30" s="98"/>
      <c r="G30" s="98">
        <v>0</v>
      </c>
      <c r="H30" s="98"/>
      <c r="I30" s="98">
        <v>0</v>
      </c>
      <c r="J30" s="98"/>
      <c r="K30" s="98">
        <v>0</v>
      </c>
    </row>
    <row r="31" spans="1:11" s="55" customFormat="1" ht="24" customHeight="1">
      <c r="A31" s="112" t="s">
        <v>152</v>
      </c>
      <c r="B31" s="91"/>
      <c r="C31" s="63"/>
      <c r="D31" s="91"/>
      <c r="E31" s="98">
        <v>-3890</v>
      </c>
      <c r="F31" s="98"/>
      <c r="G31" s="98">
        <v>1406</v>
      </c>
      <c r="H31" s="98"/>
      <c r="I31" s="98">
        <v>-3890</v>
      </c>
      <c r="J31" s="98"/>
      <c r="K31" s="98">
        <v>1253</v>
      </c>
    </row>
    <row r="32" spans="1:11" s="55" customFormat="1" ht="24" customHeight="1">
      <c r="A32" s="102" t="s">
        <v>41</v>
      </c>
      <c r="B32" s="91"/>
      <c r="C32" s="63"/>
      <c r="D32" s="91"/>
      <c r="E32" s="98">
        <v>-5038</v>
      </c>
      <c r="F32" s="98"/>
      <c r="G32" s="98">
        <v>-67010</v>
      </c>
      <c r="H32" s="98"/>
      <c r="I32" s="98">
        <v>-14263</v>
      </c>
      <c r="J32" s="98"/>
      <c r="K32" s="98">
        <v>-22354</v>
      </c>
    </row>
    <row r="33" spans="1:15" s="55" customFormat="1" ht="24" customHeight="1">
      <c r="A33" s="102" t="s">
        <v>42</v>
      </c>
      <c r="B33" s="91"/>
      <c r="C33" s="63"/>
      <c r="D33" s="91"/>
      <c r="E33" s="98">
        <v>3067</v>
      </c>
      <c r="F33" s="98"/>
      <c r="G33" s="98">
        <v>137</v>
      </c>
      <c r="H33" s="98"/>
      <c r="I33" s="98">
        <v>1037</v>
      </c>
      <c r="J33" s="98"/>
      <c r="K33" s="98">
        <v>646</v>
      </c>
    </row>
    <row r="34" spans="1:15" s="55" customFormat="1" ht="24" customHeight="1">
      <c r="A34" s="102" t="s">
        <v>157</v>
      </c>
      <c r="B34" s="91"/>
      <c r="C34" s="63"/>
      <c r="D34" s="91"/>
      <c r="E34" s="98">
        <v>-2200</v>
      </c>
      <c r="F34" s="98"/>
      <c r="G34" s="98">
        <v>-2076</v>
      </c>
      <c r="H34" s="98"/>
      <c r="I34" s="98">
        <v>-8</v>
      </c>
      <c r="J34" s="98"/>
      <c r="K34" s="98">
        <v>-169</v>
      </c>
    </row>
    <row r="35" spans="1:15" s="55" customFormat="1" ht="24" customHeight="1">
      <c r="A35" s="102" t="s">
        <v>124</v>
      </c>
      <c r="B35" s="91"/>
      <c r="C35" s="63"/>
      <c r="D35" s="91"/>
      <c r="E35" s="98">
        <v>-453</v>
      </c>
      <c r="F35" s="98"/>
      <c r="G35" s="98">
        <v>342</v>
      </c>
      <c r="H35" s="98"/>
      <c r="I35" s="98">
        <v>339</v>
      </c>
      <c r="J35" s="98"/>
      <c r="K35" s="98">
        <v>624</v>
      </c>
    </row>
    <row r="36" spans="1:15" s="55" customFormat="1" ht="24" customHeight="1">
      <c r="A36" s="102" t="s">
        <v>140</v>
      </c>
      <c r="B36" s="91"/>
      <c r="C36" s="63"/>
      <c r="D36" s="91"/>
      <c r="E36" s="98"/>
      <c r="F36" s="98"/>
      <c r="G36" s="98"/>
      <c r="H36" s="98"/>
      <c r="I36" s="98"/>
      <c r="J36" s="98"/>
      <c r="K36" s="98"/>
    </row>
    <row r="37" spans="1:15" s="55" customFormat="1" ht="24" customHeight="1">
      <c r="A37" s="102" t="s">
        <v>61</v>
      </c>
      <c r="B37" s="91"/>
      <c r="C37" s="63"/>
      <c r="D37" s="91"/>
      <c r="E37" s="98">
        <v>-20552</v>
      </c>
      <c r="F37" s="98"/>
      <c r="G37" s="98">
        <v>-22865</v>
      </c>
      <c r="H37" s="98"/>
      <c r="I37" s="98">
        <v>-13967</v>
      </c>
      <c r="J37" s="98"/>
      <c r="K37" s="98">
        <v>-17822</v>
      </c>
    </row>
    <row r="38" spans="1:15" s="55" customFormat="1" ht="24" customHeight="1">
      <c r="A38" s="102" t="s">
        <v>125</v>
      </c>
      <c r="B38" s="91"/>
      <c r="C38" s="63"/>
      <c r="D38" s="91"/>
      <c r="E38" s="98">
        <v>-9901</v>
      </c>
      <c r="F38" s="98"/>
      <c r="G38" s="98">
        <v>-543</v>
      </c>
      <c r="H38" s="98"/>
      <c r="I38" s="98">
        <v>428</v>
      </c>
      <c r="J38" s="98"/>
      <c r="K38" s="98">
        <v>-621</v>
      </c>
    </row>
    <row r="39" spans="1:15" s="55" customFormat="1" ht="24" customHeight="1">
      <c r="A39" s="102" t="s">
        <v>207</v>
      </c>
      <c r="B39" s="91"/>
      <c r="C39" s="63"/>
      <c r="D39" s="91"/>
      <c r="E39" s="98">
        <v>1799</v>
      </c>
      <c r="F39" s="98"/>
      <c r="G39" s="98">
        <v>0</v>
      </c>
      <c r="H39" s="98"/>
      <c r="I39" s="98">
        <v>0</v>
      </c>
      <c r="J39" s="98"/>
      <c r="K39" s="98">
        <v>0</v>
      </c>
    </row>
    <row r="40" spans="1:15" s="55" customFormat="1" ht="24" customHeight="1">
      <c r="A40" s="102" t="s">
        <v>190</v>
      </c>
      <c r="B40" s="91"/>
      <c r="C40" s="63"/>
      <c r="D40" s="91"/>
      <c r="E40" s="113">
        <f>SUM(E27:E39)</f>
        <v>159946</v>
      </c>
      <c r="F40" s="98"/>
      <c r="G40" s="113">
        <f>SUM(G27:G39)</f>
        <v>122051</v>
      </c>
      <c r="H40" s="98"/>
      <c r="I40" s="113">
        <f>SUM(I27:I39)</f>
        <v>12815</v>
      </c>
      <c r="J40" s="98"/>
      <c r="K40" s="113">
        <f>SUM(K27:K39)</f>
        <v>73432</v>
      </c>
    </row>
    <row r="41" spans="1:15" s="55" customFormat="1" ht="24" customHeight="1">
      <c r="A41" s="102" t="s">
        <v>155</v>
      </c>
      <c r="B41" s="91"/>
      <c r="C41" s="63"/>
      <c r="D41" s="91"/>
      <c r="E41" s="98">
        <v>866</v>
      </c>
      <c r="F41" s="98"/>
      <c r="G41" s="98">
        <v>922</v>
      </c>
      <c r="H41" s="98"/>
      <c r="I41" s="98">
        <v>428</v>
      </c>
      <c r="J41" s="98"/>
      <c r="K41" s="98">
        <v>641</v>
      </c>
    </row>
    <row r="42" spans="1:15" s="55" customFormat="1" ht="24" customHeight="1">
      <c r="A42" s="102" t="s">
        <v>187</v>
      </c>
      <c r="B42" s="91"/>
      <c r="C42" s="63"/>
      <c r="D42" s="91"/>
      <c r="E42" s="98">
        <v>-1084</v>
      </c>
      <c r="F42" s="98"/>
      <c r="G42" s="6">
        <v>0</v>
      </c>
      <c r="H42" s="98"/>
      <c r="I42" s="98">
        <v>-542</v>
      </c>
      <c r="J42" s="98"/>
      <c r="K42" s="6">
        <v>0</v>
      </c>
    </row>
    <row r="43" spans="1:15" s="55" customFormat="1" ht="24" customHeight="1">
      <c r="A43" s="102" t="s">
        <v>208</v>
      </c>
      <c r="B43" s="91"/>
      <c r="C43" s="63"/>
      <c r="D43" s="91"/>
      <c r="E43" s="98">
        <v>637</v>
      </c>
      <c r="F43" s="98"/>
      <c r="G43" s="6">
        <v>0</v>
      </c>
      <c r="H43" s="98"/>
      <c r="I43" s="6">
        <v>0</v>
      </c>
      <c r="J43" s="98"/>
      <c r="K43" s="6">
        <v>0</v>
      </c>
    </row>
    <row r="44" spans="1:15" s="55" customFormat="1" ht="24" customHeight="1">
      <c r="A44" s="102" t="s">
        <v>46</v>
      </c>
      <c r="B44" s="91"/>
      <c r="C44" s="63"/>
      <c r="D44" s="91"/>
      <c r="E44" s="98">
        <v>-15910</v>
      </c>
      <c r="F44" s="98"/>
      <c r="G44" s="98">
        <v>-45835</v>
      </c>
      <c r="H44" s="98"/>
      <c r="I44" s="6">
        <v>-3332</v>
      </c>
      <c r="J44" s="98"/>
      <c r="K44" s="98">
        <v>-29078</v>
      </c>
    </row>
    <row r="45" spans="1:15" s="55" customFormat="1" ht="24" customHeight="1">
      <c r="A45" s="52" t="s">
        <v>191</v>
      </c>
      <c r="B45" s="91"/>
      <c r="C45" s="63"/>
      <c r="D45" s="91"/>
      <c r="E45" s="114">
        <f>SUM(E40:E44)</f>
        <v>144455</v>
      </c>
      <c r="F45" s="98"/>
      <c r="G45" s="114">
        <f>SUM(G40:G44)</f>
        <v>77138</v>
      </c>
      <c r="H45" s="98"/>
      <c r="I45" s="114">
        <f>SUM(I40:I44)</f>
        <v>9369</v>
      </c>
      <c r="J45" s="98"/>
      <c r="K45" s="114">
        <f>SUM(K40:K44)</f>
        <v>44995</v>
      </c>
    </row>
    <row r="46" spans="1:15" s="55" customFormat="1" ht="7.5" customHeight="1">
      <c r="A46" s="83"/>
      <c r="B46" s="91"/>
      <c r="C46" s="63"/>
      <c r="D46" s="91"/>
      <c r="E46" s="98"/>
      <c r="F46" s="98"/>
      <c r="G46" s="98"/>
      <c r="H46" s="98"/>
      <c r="I46" s="98"/>
      <c r="J46" s="98"/>
      <c r="K46" s="98"/>
    </row>
    <row r="47" spans="1:15" s="55" customFormat="1" ht="24" customHeight="1">
      <c r="A47" s="115" t="s">
        <v>5</v>
      </c>
      <c r="B47" s="91"/>
      <c r="C47" s="63"/>
      <c r="D47" s="91"/>
      <c r="E47" s="84"/>
      <c r="F47" s="84"/>
      <c r="G47" s="84"/>
      <c r="H47" s="84"/>
      <c r="I47" s="7"/>
      <c r="J47" s="84"/>
      <c r="K47" s="84"/>
    </row>
    <row r="48" spans="1:15" ht="24" customHeight="1">
      <c r="D48" s="91"/>
      <c r="E48" s="80"/>
      <c r="F48" s="91"/>
      <c r="G48" s="80"/>
      <c r="H48" s="91"/>
      <c r="I48" s="1"/>
      <c r="J48" s="91"/>
      <c r="K48" s="84" t="s">
        <v>66</v>
      </c>
      <c r="L48" s="80"/>
      <c r="N48" s="55"/>
      <c r="O48" s="55"/>
    </row>
    <row r="49" spans="1:12" s="82" customFormat="1" ht="24" customHeight="1">
      <c r="A49" s="51" t="s">
        <v>102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</row>
    <row r="50" spans="1:12" s="82" customFormat="1" ht="24" customHeight="1">
      <c r="A50" s="106" t="s">
        <v>48</v>
      </c>
      <c r="B50" s="80"/>
      <c r="C50" s="80"/>
      <c r="D50" s="80"/>
      <c r="E50" s="80"/>
      <c r="F50" s="80"/>
      <c r="G50" s="80"/>
      <c r="H50" s="80"/>
      <c r="I50" s="80"/>
      <c r="J50" s="80"/>
      <c r="K50" s="80"/>
    </row>
    <row r="51" spans="1:12" s="82" customFormat="1" ht="24" customHeight="1">
      <c r="A51" s="106" t="s">
        <v>219</v>
      </c>
      <c r="B51" s="80"/>
      <c r="C51" s="80"/>
      <c r="D51" s="80"/>
      <c r="E51" s="80"/>
      <c r="F51" s="80"/>
      <c r="G51" s="80"/>
      <c r="H51" s="80"/>
      <c r="I51" s="80"/>
      <c r="J51" s="80"/>
      <c r="K51" s="80"/>
      <c r="L51" s="81"/>
    </row>
    <row r="52" spans="1:12" s="82" customFormat="1" ht="24" customHeight="1">
      <c r="A52" s="83"/>
      <c r="B52" s="84"/>
      <c r="C52" s="84"/>
      <c r="D52" s="84"/>
      <c r="E52" s="84"/>
      <c r="F52" s="84"/>
      <c r="G52" s="84"/>
      <c r="H52" s="84"/>
      <c r="I52" s="81"/>
      <c r="J52" s="84"/>
      <c r="K52" s="81" t="s">
        <v>64</v>
      </c>
      <c r="L52" s="81"/>
    </row>
    <row r="53" spans="1:12" s="82" customFormat="1" ht="24" customHeight="1">
      <c r="A53" s="83"/>
      <c r="B53" s="84"/>
      <c r="D53" s="84"/>
      <c r="E53" s="122" t="s">
        <v>16</v>
      </c>
      <c r="F53" s="122"/>
      <c r="G53" s="122"/>
      <c r="I53" s="109"/>
      <c r="J53" s="105" t="s">
        <v>24</v>
      </c>
      <c r="K53" s="109"/>
      <c r="L53" s="81"/>
    </row>
    <row r="54" spans="1:12" ht="24" customHeight="1">
      <c r="B54" s="86"/>
      <c r="C54" s="25"/>
      <c r="D54" s="86"/>
      <c r="E54" s="100">
        <v>2567</v>
      </c>
      <c r="F54" s="55"/>
      <c r="G54" s="100">
        <v>2566</v>
      </c>
      <c r="H54" s="55"/>
      <c r="I54" s="100">
        <v>2567</v>
      </c>
      <c r="J54" s="55"/>
      <c r="K54" s="100">
        <v>2566</v>
      </c>
    </row>
    <row r="55" spans="1:12" ht="24" customHeight="1">
      <c r="B55" s="86"/>
      <c r="C55" s="25"/>
      <c r="D55" s="86"/>
      <c r="E55" s="100"/>
      <c r="F55" s="55"/>
      <c r="G55" s="29" t="s">
        <v>178</v>
      </c>
      <c r="H55" s="55"/>
      <c r="I55" s="100"/>
      <c r="J55" s="55"/>
      <c r="K55" s="100"/>
    </row>
    <row r="56" spans="1:12" s="55" customFormat="1" ht="24" customHeight="1">
      <c r="A56" s="110" t="s">
        <v>19</v>
      </c>
      <c r="B56" s="63"/>
      <c r="C56" s="63"/>
      <c r="D56" s="91"/>
      <c r="E56" s="98"/>
      <c r="F56" s="98"/>
      <c r="G56" s="98"/>
      <c r="H56" s="98"/>
      <c r="I56" s="98"/>
      <c r="J56" s="98"/>
      <c r="K56" s="98"/>
    </row>
    <row r="57" spans="1:12" s="55" customFormat="1" ht="24" customHeight="1">
      <c r="A57" s="102" t="s">
        <v>231</v>
      </c>
      <c r="B57" s="63"/>
      <c r="C57" s="63"/>
      <c r="D57" s="91"/>
      <c r="E57" s="98">
        <v>19996</v>
      </c>
      <c r="F57" s="98"/>
      <c r="G57" s="98">
        <v>-50002</v>
      </c>
      <c r="H57" s="98"/>
      <c r="I57" s="98">
        <v>20000</v>
      </c>
      <c r="J57" s="98"/>
      <c r="K57" s="98">
        <v>-50000</v>
      </c>
    </row>
    <row r="58" spans="1:12" s="55" customFormat="1" ht="24" customHeight="1">
      <c r="A58" s="102" t="s">
        <v>232</v>
      </c>
      <c r="B58" s="63"/>
      <c r="C58" s="63"/>
      <c r="D58" s="91"/>
      <c r="E58" s="98">
        <v>-95373</v>
      </c>
      <c r="F58" s="98"/>
      <c r="G58" s="98">
        <v>0</v>
      </c>
      <c r="H58" s="98"/>
      <c r="I58" s="98">
        <v>-101850</v>
      </c>
      <c r="J58" s="98"/>
      <c r="K58" s="98">
        <v>-48515</v>
      </c>
    </row>
    <row r="59" spans="1:12" s="55" customFormat="1" ht="24" customHeight="1">
      <c r="A59" s="102" t="s">
        <v>227</v>
      </c>
      <c r="B59" s="63"/>
      <c r="C59" s="63"/>
      <c r="D59" s="91"/>
      <c r="E59" s="98">
        <v>0</v>
      </c>
      <c r="F59" s="98"/>
      <c r="G59" s="98">
        <v>0</v>
      </c>
      <c r="H59" s="98"/>
      <c r="I59" s="98">
        <v>-5000</v>
      </c>
      <c r="J59" s="98"/>
      <c r="K59" s="98">
        <v>0</v>
      </c>
    </row>
    <row r="60" spans="1:12" s="55" customFormat="1" ht="24" customHeight="1">
      <c r="A60" s="102" t="s">
        <v>161</v>
      </c>
      <c r="B60" s="63"/>
      <c r="C60" s="116"/>
      <c r="D60" s="91"/>
      <c r="E60" s="98">
        <v>0</v>
      </c>
      <c r="F60" s="98"/>
      <c r="G60" s="98">
        <v>0</v>
      </c>
      <c r="H60" s="98"/>
      <c r="I60" s="98">
        <v>-2000</v>
      </c>
      <c r="J60" s="98"/>
      <c r="K60" s="98">
        <v>-88000</v>
      </c>
    </row>
    <row r="61" spans="1:12" s="55" customFormat="1" ht="24" customHeight="1">
      <c r="A61" s="102" t="s">
        <v>168</v>
      </c>
      <c r="B61" s="63"/>
      <c r="C61" s="116"/>
      <c r="D61" s="91"/>
      <c r="E61" s="98">
        <v>0</v>
      </c>
      <c r="F61" s="98"/>
      <c r="G61" s="98">
        <v>0</v>
      </c>
      <c r="H61" s="98"/>
      <c r="I61" s="98">
        <v>52000</v>
      </c>
      <c r="J61" s="98"/>
      <c r="K61" s="98">
        <v>88000</v>
      </c>
    </row>
    <row r="62" spans="1:12" s="55" customFormat="1" ht="24" customHeight="1">
      <c r="A62" s="102" t="s">
        <v>126</v>
      </c>
      <c r="B62" s="63"/>
      <c r="C62" s="63"/>
      <c r="D62" s="91"/>
      <c r="E62" s="98">
        <v>0</v>
      </c>
      <c r="F62" s="98"/>
      <c r="G62" s="98">
        <v>5</v>
      </c>
      <c r="H62" s="98"/>
      <c r="I62" s="98">
        <v>0</v>
      </c>
      <c r="J62" s="98"/>
      <c r="K62" s="98">
        <v>5</v>
      </c>
    </row>
    <row r="63" spans="1:12" s="55" customFormat="1" ht="24" customHeight="1">
      <c r="A63" s="102" t="s">
        <v>209</v>
      </c>
      <c r="B63" s="91"/>
      <c r="C63" s="63"/>
      <c r="D63" s="91"/>
      <c r="E63" s="98">
        <v>-62</v>
      </c>
      <c r="F63" s="98"/>
      <c r="G63" s="98">
        <v>-23</v>
      </c>
      <c r="H63" s="98"/>
      <c r="I63" s="98">
        <v>-11</v>
      </c>
      <c r="J63" s="98"/>
      <c r="K63" s="98">
        <v>-3</v>
      </c>
    </row>
    <row r="64" spans="1:12" s="55" customFormat="1" ht="24" customHeight="1">
      <c r="A64" s="102" t="s">
        <v>141</v>
      </c>
      <c r="B64" s="91"/>
      <c r="C64" s="63"/>
      <c r="D64" s="91"/>
      <c r="E64" s="98">
        <v>-166010</v>
      </c>
      <c r="F64" s="98"/>
      <c r="G64" s="98">
        <v>-77870</v>
      </c>
      <c r="H64" s="98"/>
      <c r="I64" s="98">
        <v>-83941</v>
      </c>
      <c r="J64" s="98"/>
      <c r="K64" s="98">
        <v>-26121</v>
      </c>
    </row>
    <row r="65" spans="1:13" s="55" customFormat="1" ht="24" customHeight="1">
      <c r="A65" s="102" t="s">
        <v>43</v>
      </c>
      <c r="B65" s="91"/>
      <c r="C65" s="63"/>
      <c r="D65" s="91"/>
      <c r="E65" s="98">
        <v>-18115</v>
      </c>
      <c r="F65" s="98"/>
      <c r="G65" s="98">
        <v>-15081</v>
      </c>
      <c r="H65" s="98"/>
      <c r="I65" s="117">
        <v>-16558</v>
      </c>
      <c r="J65" s="98"/>
      <c r="K65" s="98">
        <v>-9710</v>
      </c>
    </row>
    <row r="66" spans="1:13" s="55" customFormat="1" ht="24" customHeight="1">
      <c r="A66" s="102" t="s">
        <v>243</v>
      </c>
      <c r="B66" s="91"/>
      <c r="C66" s="63"/>
      <c r="D66" s="91"/>
      <c r="E66" s="98">
        <v>-2400</v>
      </c>
      <c r="F66" s="98"/>
      <c r="G66" s="98">
        <v>0</v>
      </c>
      <c r="H66" s="98"/>
      <c r="I66" s="98">
        <v>0</v>
      </c>
      <c r="J66" s="98"/>
      <c r="K66" s="98">
        <v>0</v>
      </c>
      <c r="M66" s="118"/>
    </row>
    <row r="67" spans="1:13" s="55" customFormat="1" ht="24" customHeight="1">
      <c r="A67" s="102" t="s">
        <v>142</v>
      </c>
      <c r="B67" s="91"/>
      <c r="C67" s="63"/>
      <c r="D67" s="91"/>
      <c r="E67" s="98">
        <v>837</v>
      </c>
      <c r="F67" s="98"/>
      <c r="G67" s="98">
        <v>20</v>
      </c>
      <c r="H67" s="98"/>
      <c r="I67" s="98">
        <v>605</v>
      </c>
      <c r="J67" s="98"/>
      <c r="K67" s="98">
        <v>20</v>
      </c>
    </row>
    <row r="68" spans="1:13" s="55" customFormat="1" ht="24" customHeight="1">
      <c r="A68" s="102" t="s">
        <v>127</v>
      </c>
      <c r="B68" s="91"/>
      <c r="C68" s="63"/>
      <c r="D68" s="91"/>
      <c r="E68" s="98">
        <v>386</v>
      </c>
      <c r="F68" s="98"/>
      <c r="G68" s="98">
        <v>1021</v>
      </c>
      <c r="H68" s="98"/>
      <c r="I68" s="98">
        <v>4539</v>
      </c>
      <c r="J68" s="98"/>
      <c r="K68" s="98">
        <v>6663</v>
      </c>
    </row>
    <row r="69" spans="1:13" s="55" customFormat="1" ht="24" customHeight="1">
      <c r="A69" s="110" t="s">
        <v>130</v>
      </c>
      <c r="B69" s="91"/>
      <c r="C69" s="63"/>
      <c r="D69" s="91"/>
      <c r="E69" s="114">
        <f>SUM(E56:E68)</f>
        <v>-260741</v>
      </c>
      <c r="F69" s="98"/>
      <c r="G69" s="114">
        <f>SUM(G56:G68)</f>
        <v>-141930</v>
      </c>
      <c r="H69" s="98"/>
      <c r="I69" s="114">
        <f>SUM(I56:I68)</f>
        <v>-132216</v>
      </c>
      <c r="J69" s="98"/>
      <c r="K69" s="114">
        <f>SUM(K56:K68)</f>
        <v>-127661</v>
      </c>
    </row>
    <row r="70" spans="1:13" s="55" customFormat="1" ht="24" customHeight="1">
      <c r="A70" s="110" t="s">
        <v>20</v>
      </c>
      <c r="B70" s="91"/>
      <c r="C70" s="63"/>
      <c r="D70" s="91"/>
      <c r="E70" s="65"/>
      <c r="F70" s="65"/>
      <c r="G70" s="65"/>
      <c r="H70" s="65"/>
      <c r="I70" s="10"/>
      <c r="J70" s="65"/>
      <c r="K70" s="8"/>
    </row>
    <row r="71" spans="1:13" s="55" customFormat="1" ht="24" customHeight="1">
      <c r="A71" s="102" t="s">
        <v>195</v>
      </c>
      <c r="B71" s="91"/>
      <c r="C71" s="63"/>
      <c r="D71" s="91"/>
      <c r="E71" s="65">
        <v>37656</v>
      </c>
      <c r="F71" s="65"/>
      <c r="G71" s="65">
        <v>35000</v>
      </c>
      <c r="H71" s="65"/>
      <c r="I71" s="8">
        <v>0</v>
      </c>
      <c r="J71" s="65"/>
      <c r="K71" s="8">
        <v>0</v>
      </c>
    </row>
    <row r="72" spans="1:13" s="55" customFormat="1" ht="24" customHeight="1">
      <c r="A72" s="102" t="s">
        <v>158</v>
      </c>
      <c r="B72" s="91"/>
      <c r="C72" s="63"/>
      <c r="D72" s="91"/>
      <c r="E72" s="98">
        <v>-30000</v>
      </c>
      <c r="F72" s="65"/>
      <c r="G72" s="65">
        <v>-35000</v>
      </c>
      <c r="H72" s="65"/>
      <c r="I72" s="8">
        <v>0</v>
      </c>
      <c r="J72" s="65"/>
      <c r="K72" s="8">
        <v>0</v>
      </c>
    </row>
    <row r="73" spans="1:13" s="55" customFormat="1" ht="24" customHeight="1">
      <c r="A73" s="102" t="s">
        <v>136</v>
      </c>
      <c r="B73" s="91"/>
      <c r="C73" s="63"/>
      <c r="D73" s="91"/>
      <c r="E73" s="98">
        <v>-41593</v>
      </c>
      <c r="F73" s="65"/>
      <c r="G73" s="98">
        <v>-118155</v>
      </c>
      <c r="H73" s="65"/>
      <c r="I73" s="98">
        <v>-34650</v>
      </c>
      <c r="J73" s="65"/>
      <c r="K73" s="98">
        <v>-110150</v>
      </c>
    </row>
    <row r="74" spans="1:13" s="55" customFormat="1" ht="24" customHeight="1">
      <c r="A74" s="102" t="s">
        <v>244</v>
      </c>
      <c r="B74" s="91"/>
      <c r="C74" s="63"/>
      <c r="D74" s="91"/>
      <c r="E74" s="98">
        <v>14000</v>
      </c>
      <c r="F74" s="65"/>
      <c r="G74" s="98">
        <v>0</v>
      </c>
      <c r="H74" s="98"/>
      <c r="I74" s="98">
        <v>0</v>
      </c>
      <c r="J74" s="98"/>
      <c r="K74" s="98">
        <v>0</v>
      </c>
      <c r="M74" s="119"/>
    </row>
    <row r="75" spans="1:13" s="55" customFormat="1" ht="24" customHeight="1">
      <c r="A75" s="102" t="s">
        <v>172</v>
      </c>
      <c r="B75" s="91"/>
      <c r="C75" s="63"/>
      <c r="D75" s="91"/>
      <c r="E75" s="98">
        <v>0</v>
      </c>
      <c r="F75" s="65"/>
      <c r="G75" s="98">
        <v>6000</v>
      </c>
      <c r="H75" s="65"/>
      <c r="I75" s="98">
        <v>0</v>
      </c>
      <c r="J75" s="65"/>
      <c r="K75" s="98">
        <v>0</v>
      </c>
    </row>
    <row r="76" spans="1:13" s="55" customFormat="1" ht="24" customHeight="1">
      <c r="A76" s="102" t="s">
        <v>222</v>
      </c>
      <c r="B76" s="91"/>
      <c r="C76" s="63"/>
      <c r="D76" s="91"/>
      <c r="E76" s="98">
        <v>0</v>
      </c>
      <c r="F76" s="65"/>
      <c r="G76" s="98">
        <v>-6000</v>
      </c>
      <c r="H76" s="65"/>
      <c r="I76" s="98">
        <v>0</v>
      </c>
      <c r="J76" s="65"/>
      <c r="K76" s="98">
        <v>0</v>
      </c>
    </row>
    <row r="77" spans="1:13" s="55" customFormat="1" ht="24" customHeight="1">
      <c r="A77" s="102" t="s">
        <v>128</v>
      </c>
      <c r="B77" s="91"/>
      <c r="C77" s="116"/>
      <c r="D77" s="91"/>
      <c r="E77" s="98">
        <v>-29738</v>
      </c>
      <c r="F77" s="65"/>
      <c r="G77" s="98">
        <v>-23687</v>
      </c>
      <c r="H77" s="65"/>
      <c r="I77" s="98">
        <v>-455</v>
      </c>
      <c r="J77" s="65"/>
      <c r="K77" s="98">
        <v>-407</v>
      </c>
    </row>
    <row r="78" spans="1:13" s="55" customFormat="1" ht="24" customHeight="1">
      <c r="A78" s="102" t="s">
        <v>129</v>
      </c>
      <c r="B78" s="91"/>
      <c r="C78" s="116"/>
      <c r="D78" s="91"/>
      <c r="E78" s="98">
        <v>-15104</v>
      </c>
      <c r="F78" s="65"/>
      <c r="G78" s="98">
        <v>-19281</v>
      </c>
      <c r="H78" s="65"/>
      <c r="I78" s="98">
        <v>-7610</v>
      </c>
      <c r="J78" s="65"/>
      <c r="K78" s="98">
        <v>-11437</v>
      </c>
    </row>
    <row r="79" spans="1:13" s="55" customFormat="1" ht="24" customHeight="1">
      <c r="A79" s="102" t="s">
        <v>223</v>
      </c>
      <c r="B79" s="91"/>
      <c r="C79" s="116"/>
      <c r="D79" s="91"/>
      <c r="E79" s="98">
        <v>0</v>
      </c>
      <c r="F79" s="65"/>
      <c r="G79" s="98">
        <v>6200</v>
      </c>
      <c r="H79" s="65"/>
      <c r="I79" s="98">
        <v>0</v>
      </c>
      <c r="J79" s="65"/>
      <c r="K79" s="98">
        <v>0</v>
      </c>
    </row>
    <row r="80" spans="1:13" s="55" customFormat="1" ht="24" customHeight="1">
      <c r="A80" s="102" t="s">
        <v>196</v>
      </c>
      <c r="B80" s="91"/>
      <c r="C80" s="63"/>
      <c r="D80" s="91"/>
      <c r="E80" s="98">
        <v>-12965</v>
      </c>
      <c r="F80" s="65"/>
      <c r="G80" s="98">
        <v>-66989</v>
      </c>
      <c r="H80" s="65"/>
      <c r="I80" s="98">
        <v>-12965</v>
      </c>
      <c r="J80" s="65"/>
      <c r="K80" s="98">
        <v>-66989</v>
      </c>
    </row>
    <row r="81" spans="1:15" s="55" customFormat="1" ht="24" customHeight="1">
      <c r="A81" s="110" t="s">
        <v>192</v>
      </c>
      <c r="B81" s="91"/>
      <c r="C81" s="63"/>
      <c r="D81" s="91"/>
      <c r="E81" s="114">
        <f>SUM(E70:E80)</f>
        <v>-77744</v>
      </c>
      <c r="F81" s="98"/>
      <c r="G81" s="114">
        <f>SUM(G70:G80)</f>
        <v>-221912</v>
      </c>
      <c r="H81" s="98"/>
      <c r="I81" s="114">
        <f>SUM(I70:I80)</f>
        <v>-55680</v>
      </c>
      <c r="J81" s="98"/>
      <c r="K81" s="114">
        <f>SUM(K70:K80)</f>
        <v>-188983</v>
      </c>
    </row>
    <row r="82" spans="1:15" s="55" customFormat="1" ht="24" customHeight="1">
      <c r="A82" s="110" t="s">
        <v>210</v>
      </c>
      <c r="B82" s="91"/>
      <c r="C82" s="63"/>
      <c r="D82" s="91"/>
      <c r="E82" s="98">
        <f>SUM(E45,E69,E81)</f>
        <v>-194030</v>
      </c>
      <c r="F82" s="98"/>
      <c r="G82" s="98">
        <f>SUM(G45,G69,G81)</f>
        <v>-286704</v>
      </c>
      <c r="H82" s="98"/>
      <c r="I82" s="98">
        <f>SUM(I45,I69,I81)</f>
        <v>-178527</v>
      </c>
      <c r="J82" s="98"/>
      <c r="K82" s="98">
        <f>SUM(K45,K69,K81)</f>
        <v>-271649</v>
      </c>
    </row>
    <row r="83" spans="1:15" s="55" customFormat="1" ht="24" customHeight="1">
      <c r="A83" s="102" t="s">
        <v>70</v>
      </c>
      <c r="E83" s="98">
        <f>BS!G12</f>
        <v>412390</v>
      </c>
      <c r="F83" s="98"/>
      <c r="G83" s="98">
        <v>776422</v>
      </c>
      <c r="H83" s="98"/>
      <c r="I83" s="98">
        <v>252170</v>
      </c>
      <c r="J83" s="98"/>
      <c r="K83" s="98">
        <v>599117</v>
      </c>
    </row>
    <row r="84" spans="1:15" s="55" customFormat="1" ht="24" customHeight="1">
      <c r="A84" s="83" t="s">
        <v>150</v>
      </c>
      <c r="E84" s="101">
        <v>-157</v>
      </c>
      <c r="F84" s="98"/>
      <c r="G84" s="101">
        <v>166</v>
      </c>
      <c r="H84" s="98"/>
      <c r="I84" s="101">
        <v>-182</v>
      </c>
      <c r="J84" s="98"/>
      <c r="K84" s="101">
        <v>148</v>
      </c>
    </row>
    <row r="85" spans="1:15" s="55" customFormat="1" ht="24" customHeight="1" thickBot="1">
      <c r="A85" s="110" t="s">
        <v>71</v>
      </c>
      <c r="E85" s="120">
        <f>SUM(E82:E84)</f>
        <v>218203</v>
      </c>
      <c r="F85" s="98"/>
      <c r="G85" s="120">
        <f>SUM(G82:G84)</f>
        <v>489884</v>
      </c>
      <c r="H85" s="98"/>
      <c r="I85" s="120">
        <f>SUM(I82:I84)</f>
        <v>73461</v>
      </c>
      <c r="J85" s="98"/>
      <c r="K85" s="120">
        <f>SUM(K82:K84)</f>
        <v>327616</v>
      </c>
    </row>
    <row r="86" spans="1:15" s="55" customFormat="1" ht="24" customHeight="1" thickTop="1">
      <c r="A86" s="102"/>
      <c r="E86" s="65"/>
      <c r="F86" s="65"/>
      <c r="G86" s="65"/>
      <c r="H86" s="65"/>
      <c r="I86" s="65"/>
      <c r="J86" s="65"/>
      <c r="K86" s="65"/>
    </row>
    <row r="87" spans="1:15" s="55" customFormat="1" ht="24" customHeight="1">
      <c r="A87" s="115" t="s">
        <v>5</v>
      </c>
      <c r="I87" s="1"/>
    </row>
    <row r="88" spans="1:15" s="55" customFormat="1" ht="24" customHeight="1">
      <c r="A88" s="102"/>
      <c r="E88" s="65"/>
      <c r="F88" s="65"/>
      <c r="G88" s="65"/>
      <c r="H88" s="65"/>
      <c r="I88" s="65"/>
      <c r="J88" s="65"/>
      <c r="K88" s="65"/>
    </row>
    <row r="89" spans="1:15" ht="24" customHeight="1">
      <c r="D89" s="91"/>
      <c r="E89" s="80"/>
      <c r="F89" s="91"/>
      <c r="G89" s="80"/>
      <c r="H89" s="91"/>
      <c r="I89" s="1"/>
      <c r="J89" s="91"/>
      <c r="K89" s="84" t="s">
        <v>66</v>
      </c>
      <c r="L89" s="80"/>
      <c r="N89" s="55"/>
      <c r="O89" s="55"/>
    </row>
    <row r="90" spans="1:15" s="82" customFormat="1" ht="24" customHeight="1">
      <c r="A90" s="51" t="s">
        <v>102</v>
      </c>
      <c r="B90" s="80"/>
      <c r="C90" s="80"/>
      <c r="D90" s="80"/>
      <c r="E90" s="80"/>
      <c r="F90" s="80"/>
      <c r="G90" s="80"/>
      <c r="H90" s="80"/>
      <c r="I90" s="80"/>
      <c r="J90" s="80"/>
      <c r="K90" s="80"/>
    </row>
    <row r="91" spans="1:15" s="82" customFormat="1" ht="24" customHeight="1">
      <c r="A91" s="106" t="s">
        <v>48</v>
      </c>
      <c r="B91" s="80"/>
      <c r="C91" s="80"/>
      <c r="D91" s="80"/>
      <c r="E91" s="80"/>
      <c r="F91" s="80"/>
      <c r="G91" s="80"/>
      <c r="H91" s="80"/>
      <c r="I91" s="80"/>
      <c r="J91" s="80"/>
      <c r="K91" s="80"/>
    </row>
    <row r="92" spans="1:15" s="82" customFormat="1" ht="24" customHeight="1">
      <c r="A92" s="106" t="s">
        <v>219</v>
      </c>
      <c r="B92" s="80"/>
      <c r="C92" s="80"/>
      <c r="D92" s="80"/>
      <c r="E92" s="80"/>
      <c r="F92" s="80"/>
      <c r="G92" s="80"/>
      <c r="H92" s="80"/>
      <c r="I92" s="80"/>
      <c r="J92" s="80"/>
      <c r="K92" s="80"/>
      <c r="L92" s="81"/>
    </row>
    <row r="93" spans="1:15" s="82" customFormat="1" ht="24" customHeight="1">
      <c r="A93" s="83"/>
      <c r="B93" s="84"/>
      <c r="C93" s="84"/>
      <c r="D93" s="84"/>
      <c r="E93" s="84"/>
      <c r="F93" s="84"/>
      <c r="G93" s="84"/>
      <c r="H93" s="84"/>
      <c r="I93" s="81"/>
      <c r="J93" s="84"/>
      <c r="K93" s="81" t="s">
        <v>64</v>
      </c>
      <c r="L93" s="81"/>
    </row>
    <row r="94" spans="1:15" s="82" customFormat="1" ht="24" customHeight="1">
      <c r="A94" s="83"/>
      <c r="B94" s="84"/>
      <c r="D94" s="84"/>
      <c r="E94" s="122" t="s">
        <v>16</v>
      </c>
      <c r="F94" s="122"/>
      <c r="G94" s="122"/>
      <c r="I94" s="109"/>
      <c r="J94" s="105" t="s">
        <v>24</v>
      </c>
      <c r="K94" s="109"/>
      <c r="L94" s="81"/>
    </row>
    <row r="95" spans="1:15" ht="24" customHeight="1">
      <c r="B95" s="86"/>
      <c r="C95" s="25"/>
      <c r="D95" s="86"/>
      <c r="E95" s="100">
        <v>2567</v>
      </c>
      <c r="F95" s="55"/>
      <c r="G95" s="100">
        <v>2566</v>
      </c>
      <c r="H95" s="55"/>
      <c r="I95" s="100">
        <v>2567</v>
      </c>
      <c r="J95" s="55"/>
      <c r="K95" s="100">
        <v>2566</v>
      </c>
    </row>
    <row r="96" spans="1:15" ht="24" customHeight="1">
      <c r="B96" s="86"/>
      <c r="C96" s="25"/>
      <c r="D96" s="86"/>
      <c r="E96" s="100"/>
      <c r="F96" s="55"/>
      <c r="G96" s="29" t="s">
        <v>178</v>
      </c>
      <c r="H96" s="55"/>
      <c r="I96" s="100"/>
      <c r="J96" s="55"/>
      <c r="K96" s="100"/>
    </row>
    <row r="97" spans="1:11" s="55" customFormat="1" ht="24" customHeight="1">
      <c r="A97" s="110" t="s">
        <v>143</v>
      </c>
      <c r="E97" s="65"/>
      <c r="F97" s="65"/>
      <c r="G97" s="65"/>
      <c r="H97" s="65"/>
      <c r="I97" s="65"/>
      <c r="J97" s="65"/>
      <c r="K97" s="65"/>
    </row>
    <row r="98" spans="1:11" s="55" customFormat="1" ht="24" customHeight="1">
      <c r="A98" s="102" t="s">
        <v>149</v>
      </c>
      <c r="E98" s="65"/>
      <c r="F98" s="65"/>
      <c r="G98" s="65"/>
      <c r="H98" s="65"/>
      <c r="I98" s="65"/>
      <c r="J98" s="65"/>
      <c r="K98" s="65"/>
    </row>
    <row r="99" spans="1:11" s="55" customFormat="1" ht="24" customHeight="1">
      <c r="A99" s="102" t="s">
        <v>193</v>
      </c>
      <c r="E99" s="65"/>
      <c r="F99" s="65"/>
      <c r="G99" s="65"/>
      <c r="H99" s="65"/>
      <c r="I99" s="65"/>
      <c r="J99" s="65"/>
      <c r="K99" s="65"/>
    </row>
    <row r="100" spans="1:11" s="55" customFormat="1" ht="24" customHeight="1">
      <c r="A100" s="102" t="s">
        <v>233</v>
      </c>
      <c r="E100" s="65">
        <v>1032</v>
      </c>
      <c r="F100" s="65"/>
      <c r="G100" s="65">
        <v>-227</v>
      </c>
      <c r="H100" s="65"/>
      <c r="I100" s="65">
        <v>-9375</v>
      </c>
      <c r="J100" s="65"/>
      <c r="K100" s="65">
        <v>0</v>
      </c>
    </row>
    <row r="101" spans="1:11" s="55" customFormat="1" ht="24" customHeight="1">
      <c r="A101" s="102" t="s">
        <v>230</v>
      </c>
      <c r="E101" s="65">
        <v>10408</v>
      </c>
      <c r="F101" s="65"/>
      <c r="G101" s="65">
        <v>0</v>
      </c>
      <c r="H101" s="65"/>
      <c r="I101" s="65">
        <v>10408</v>
      </c>
      <c r="J101" s="65"/>
      <c r="K101" s="65">
        <v>0</v>
      </c>
    </row>
    <row r="102" spans="1:11" s="55" customFormat="1" ht="24" customHeight="1">
      <c r="A102" s="102" t="s">
        <v>159</v>
      </c>
      <c r="E102" s="65">
        <v>33967</v>
      </c>
      <c r="F102" s="65"/>
      <c r="G102" s="65">
        <v>85140</v>
      </c>
      <c r="H102" s="65"/>
      <c r="I102" s="98">
        <v>0</v>
      </c>
      <c r="J102" s="65"/>
      <c r="K102" s="65">
        <v>924</v>
      </c>
    </row>
    <row r="103" spans="1:11" s="55" customFormat="1" ht="24" customHeight="1">
      <c r="A103" s="102" t="s">
        <v>234</v>
      </c>
      <c r="E103" s="65">
        <v>-1</v>
      </c>
      <c r="F103" s="65"/>
      <c r="G103" s="65">
        <v>65.226860000000002</v>
      </c>
      <c r="H103" s="65"/>
      <c r="I103" s="98">
        <v>-1</v>
      </c>
      <c r="J103" s="65"/>
      <c r="K103" s="65">
        <v>65</v>
      </c>
    </row>
    <row r="104" spans="1:11" s="55" customFormat="1" ht="24" customHeight="1">
      <c r="A104" s="102" t="s">
        <v>204</v>
      </c>
      <c r="E104" s="98">
        <v>116412</v>
      </c>
      <c r="F104" s="65"/>
      <c r="G104" s="65">
        <v>0</v>
      </c>
      <c r="H104" s="65"/>
      <c r="I104" s="98">
        <v>116412</v>
      </c>
      <c r="J104" s="65"/>
      <c r="K104" s="65">
        <v>0</v>
      </c>
    </row>
    <row r="105" spans="1:11" s="55" customFormat="1" ht="24" customHeight="1">
      <c r="A105" s="102" t="s">
        <v>188</v>
      </c>
      <c r="E105" s="65">
        <v>0</v>
      </c>
      <c r="F105" s="65"/>
      <c r="G105" s="65">
        <v>0</v>
      </c>
      <c r="H105" s="65"/>
      <c r="I105" s="98">
        <v>838</v>
      </c>
      <c r="J105" s="65"/>
      <c r="K105" s="65">
        <v>0</v>
      </c>
    </row>
    <row r="106" spans="1:11" s="55" customFormat="1" ht="24" customHeight="1">
      <c r="A106" s="102" t="s">
        <v>245</v>
      </c>
      <c r="E106" s="65">
        <v>606</v>
      </c>
      <c r="F106" s="65"/>
      <c r="G106" s="65">
        <v>0</v>
      </c>
      <c r="H106" s="65"/>
      <c r="I106" s="65">
        <v>0</v>
      </c>
      <c r="J106" s="65"/>
      <c r="K106" s="65">
        <v>0</v>
      </c>
    </row>
    <row r="107" spans="1:11" s="55" customFormat="1" ht="24" customHeight="1">
      <c r="A107" s="102" t="s">
        <v>197</v>
      </c>
      <c r="E107" s="65">
        <v>0</v>
      </c>
      <c r="F107" s="65"/>
      <c r="G107" s="65">
        <v>7135</v>
      </c>
      <c r="H107" s="65"/>
      <c r="I107" s="65">
        <v>0</v>
      </c>
      <c r="J107" s="65"/>
      <c r="K107" s="65">
        <v>7135</v>
      </c>
    </row>
    <row r="108" spans="1:11" s="55" customFormat="1" ht="24" customHeight="1">
      <c r="A108" s="102" t="s">
        <v>198</v>
      </c>
      <c r="E108" s="65">
        <v>0</v>
      </c>
      <c r="F108" s="65"/>
      <c r="G108" s="65">
        <v>4494</v>
      </c>
      <c r="H108" s="65"/>
      <c r="I108" s="65">
        <v>0</v>
      </c>
      <c r="J108" s="65"/>
      <c r="K108" s="65">
        <v>0</v>
      </c>
    </row>
    <row r="109" spans="1:11" s="55" customFormat="1" ht="24" customHeight="1">
      <c r="A109" s="102"/>
      <c r="E109" s="65"/>
      <c r="F109" s="121"/>
      <c r="G109" s="65"/>
      <c r="H109" s="121"/>
      <c r="I109" s="65"/>
      <c r="J109" s="121"/>
      <c r="K109" s="65"/>
    </row>
    <row r="110" spans="1:11" s="55" customFormat="1" ht="24" customHeight="1">
      <c r="A110" s="115" t="s">
        <v>5</v>
      </c>
      <c r="I110" s="1"/>
    </row>
  </sheetData>
  <mergeCells count="3">
    <mergeCell ref="E6:G6"/>
    <mergeCell ref="E53:G53"/>
    <mergeCell ref="E94:G94"/>
  </mergeCells>
  <printOptions horizontalCentered="1"/>
  <pageMargins left="0.98425196850393704" right="0.19685039370078741" top="0.51181102362204722" bottom="0.19685039370078741" header="0.19685039370078741" footer="0.19685039370078741"/>
  <pageSetup paperSize="9" scale="75" fitToHeight="0" orientation="portrait" r:id="rId1"/>
  <rowBreaks count="2" manualBreakCount="2">
    <brk id="47" max="16383" man="1"/>
    <brk id="88" max="16383" man="1"/>
  </rowBreaks>
  <ignoredErrors>
    <ignoredError sqref="F69 H69 J69:K69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1E4873E51B4E4D4DA0E18033FD01892A" ma:contentTypeVersion="15" ma:contentTypeDescription="สร้างเอกสารใหม่" ma:contentTypeScope="" ma:versionID="f8e062080069f339d4efb9e5a344ae90">
  <xsd:schema xmlns:xsd="http://www.w3.org/2001/XMLSchema" xmlns:xs="http://www.w3.org/2001/XMLSchema" xmlns:p="http://schemas.microsoft.com/office/2006/metadata/properties" xmlns:ns2="df37803c-0862-4e16-8f2e-930ab3f316c1" xmlns:ns3="50c908b1-f277-4340-90a9-4611d0b0f078" xmlns:ns4="5e1a8c1d-9cad-4da3-95ae-11c1953730b6" targetNamespace="http://schemas.microsoft.com/office/2006/metadata/properties" ma:root="true" ma:fieldsID="74fd3d9c13c180cb6f19c7ab068fb8c3" ns2:_="" ns3:_="" ns4:_="">
    <xsd:import namespace="df37803c-0862-4e16-8f2e-930ab3f316c1"/>
    <xsd:import namespace="50c908b1-f277-4340-90a9-4611d0b0f078"/>
    <xsd:import namespace="5e1a8c1d-9cad-4da3-95ae-11c1953730b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7803c-0862-4e16-8f2e-930ab3f316c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4965e98c-30d3-4547-86d8-39e122c71483}" ma:internalName="TaxCatchAll" ma:showField="CatchAllData" ma:web="5e1a8c1d-9cad-4da3-95ae-11c1953730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1a8c1d-9cad-4da3-95ae-11c1953730b6" elementFormDefault="qualified">
    <xsd:import namespace="http://schemas.microsoft.com/office/2006/documentManagement/types"/>
    <xsd:import namespace="http://schemas.microsoft.com/office/infopath/2007/PartnerControls"/>
    <xsd:element name="SharedWithUsers" ma:index="21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f37803c-0862-4e16-8f2e-930ab3f316c1">
      <Terms xmlns="http://schemas.microsoft.com/office/infopath/2007/PartnerControls"/>
    </lcf76f155ced4ddcb4097134ff3c332f>
    <TaxCatchAll xmlns="50c908b1-f277-4340-90a9-4611d0b0f078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A86B795-93D5-439E-A9C2-DB95391C01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37803c-0862-4e16-8f2e-930ab3f316c1"/>
    <ds:schemaRef ds:uri="50c908b1-f277-4340-90a9-4611d0b0f078"/>
    <ds:schemaRef ds:uri="5e1a8c1d-9cad-4da3-95ae-11c1953730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A1A68D3-1A92-45ED-8985-81E232AB9817}">
  <ds:schemaRefs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5e1a8c1d-9cad-4da3-95ae-11c1953730b6"/>
    <ds:schemaRef ds:uri="50c908b1-f277-4340-90a9-4611d0b0f078"/>
    <ds:schemaRef ds:uri="http://purl.org/dc/terms/"/>
    <ds:schemaRef ds:uri="df37803c-0862-4e16-8f2e-930ab3f316c1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FE569D9-FE9B-42A5-AA57-4EAA9ABE9DD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Consol</vt:lpstr>
      <vt:lpstr>CE Separate</vt:lpstr>
      <vt:lpstr>CF</vt:lpstr>
      <vt:lpstr>BS!Print_Area</vt:lpstr>
      <vt:lpstr>'CE Consol'!Print_Area</vt:lpstr>
      <vt:lpstr>'CE Separate'!Print_Area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Jintana Umpornpa-nga</dc:creator>
  <cp:lastModifiedBy>Julalak Auttajariyakul</cp:lastModifiedBy>
  <cp:lastPrinted>2024-11-12T02:32:18Z</cp:lastPrinted>
  <dcterms:created xsi:type="dcterms:W3CDTF">2001-05-31T06:38:56Z</dcterms:created>
  <dcterms:modified xsi:type="dcterms:W3CDTF">2024-11-14T06:04:00Z</dcterms:modified>
</cp:coreProperties>
</file>