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4\Q3'2024\IP\"/>
    </mc:Choice>
  </mc:AlternateContent>
  <xr:revisionPtr revIDLastSave="0" documentId="8_{6A9CC8D4-D140-4148-B17E-424AAB159B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CF!$A$57:$A$87</definedName>
    <definedName name="_xlnm.Print_Area" localSheetId="0">BS!$A$1:$L$118</definedName>
    <definedName name="_xlnm.Print_Area" localSheetId="2">'CE Consol'!$A$1:$V$35</definedName>
    <definedName name="_xlnm.Print_Area" localSheetId="3">'CE Separate'!$A$1:$P$26</definedName>
    <definedName name="_xlnm.Print_Area" localSheetId="4">CF!$A$1:$L$112</definedName>
    <definedName name="_xlnm.Print_Area" localSheetId="1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0" l="1"/>
  <c r="E72" i="10"/>
  <c r="Q27" i="11"/>
  <c r="U27" i="11" s="1"/>
  <c r="E85" i="13"/>
  <c r="K75" i="6" l="1"/>
  <c r="I75" i="6"/>
  <c r="E75" i="6"/>
  <c r="G75" i="6"/>
  <c r="I61" i="10"/>
  <c r="I56" i="10"/>
  <c r="I62" i="10" s="1"/>
  <c r="I65" i="10" s="1"/>
  <c r="I67" i="10" s="1"/>
  <c r="I18" i="10"/>
  <c r="I13" i="10"/>
  <c r="I19" i="10" s="1"/>
  <c r="I22" i="10" s="1"/>
  <c r="I24" i="10" s="1"/>
  <c r="I65" i="6"/>
  <c r="I20" i="6"/>
  <c r="I76" i="6" l="1"/>
  <c r="Q21" i="11"/>
  <c r="U21" i="11" s="1"/>
  <c r="Q15" i="11"/>
  <c r="U15" i="11" s="1"/>
  <c r="E83" i="13"/>
  <c r="E61" i="10"/>
  <c r="E56" i="10"/>
  <c r="E18" i="10"/>
  <c r="E13" i="10"/>
  <c r="E20" i="6"/>
  <c r="Q31" i="11"/>
  <c r="U31" i="11" s="1"/>
  <c r="E19" i="10" l="1"/>
  <c r="E22" i="10" s="1"/>
  <c r="E62" i="10"/>
  <c r="E65" i="10" s="1"/>
  <c r="E67" i="10" s="1"/>
  <c r="E69" i="10" s="1"/>
  <c r="O22" i="15"/>
  <c r="I16" i="15" l="1"/>
  <c r="O23" i="15"/>
  <c r="O15" i="15"/>
  <c r="Q32" i="11"/>
  <c r="U32" i="11" s="1"/>
  <c r="Q22" i="11"/>
  <c r="U22" i="11" s="1"/>
  <c r="K18" i="10"/>
  <c r="G18" i="10"/>
  <c r="K13" i="10"/>
  <c r="G13" i="10"/>
  <c r="U16" i="11"/>
  <c r="S16" i="11"/>
  <c r="Q16" i="11"/>
  <c r="O16" i="11"/>
  <c r="M16" i="11"/>
  <c r="K16" i="11"/>
  <c r="I16" i="11"/>
  <c r="G16" i="11"/>
  <c r="E16" i="11"/>
  <c r="G71" i="13"/>
  <c r="I71" i="13"/>
  <c r="K71" i="13"/>
  <c r="E65" i="6"/>
  <c r="I38" i="6"/>
  <c r="I39" i="6" s="1"/>
  <c r="K38" i="6"/>
  <c r="K83" i="13"/>
  <c r="I83" i="13"/>
  <c r="G83" i="13"/>
  <c r="E71" i="13"/>
  <c r="G20" i="6"/>
  <c r="K20" i="6"/>
  <c r="E38" i="6"/>
  <c r="G38" i="6"/>
  <c r="Q18" i="11"/>
  <c r="U18" i="11"/>
  <c r="G65" i="6"/>
  <c r="K65" i="6"/>
  <c r="G109" i="6"/>
  <c r="G107" i="6"/>
  <c r="G106" i="6"/>
  <c r="G104" i="6"/>
  <c r="G103" i="6"/>
  <c r="G102" i="6"/>
  <c r="G101" i="6"/>
  <c r="K107" i="6"/>
  <c r="K106" i="6"/>
  <c r="K103" i="6"/>
  <c r="K102" i="6"/>
  <c r="K101" i="6"/>
  <c r="O13" i="15"/>
  <c r="M30" i="11"/>
  <c r="M33" i="11" s="1"/>
  <c r="K30" i="11"/>
  <c r="K33" i="11" s="1"/>
  <c r="I30" i="11"/>
  <c r="I33" i="11" s="1"/>
  <c r="E103" i="6" s="1"/>
  <c r="G30" i="11"/>
  <c r="G33" i="11" s="1"/>
  <c r="E102" i="6" s="1"/>
  <c r="E30" i="11"/>
  <c r="E33" i="11" s="1"/>
  <c r="E101" i="6" s="1"/>
  <c r="Q29" i="11"/>
  <c r="U29" i="11" s="1"/>
  <c r="Q25" i="11"/>
  <c r="U25" i="11" s="1"/>
  <c r="M19" i="11"/>
  <c r="K19" i="11"/>
  <c r="K23" i="11" s="1"/>
  <c r="I19" i="11"/>
  <c r="G19" i="11"/>
  <c r="E19" i="11"/>
  <c r="O18" i="15"/>
  <c r="K21" i="15"/>
  <c r="K24" i="15" s="1"/>
  <c r="I21" i="15"/>
  <c r="I24" i="15" s="1"/>
  <c r="I103" i="6" s="1"/>
  <c r="G21" i="15"/>
  <c r="G24" i="15" s="1"/>
  <c r="E21" i="15"/>
  <c r="E24" i="15" s="1"/>
  <c r="O20" i="15"/>
  <c r="K14" i="15"/>
  <c r="K16" i="15" s="1"/>
  <c r="I14" i="15"/>
  <c r="G14" i="15"/>
  <c r="G16" i="15" s="1"/>
  <c r="E14" i="15"/>
  <c r="E16" i="15" s="1"/>
  <c r="O11" i="15"/>
  <c r="K61" i="10"/>
  <c r="G61" i="10"/>
  <c r="K56" i="10"/>
  <c r="G56" i="10"/>
  <c r="F20" i="6"/>
  <c r="S17" i="11"/>
  <c r="S28" i="11"/>
  <c r="S30" i="11" s="1"/>
  <c r="S33" i="11" s="1"/>
  <c r="M23" i="11" l="1"/>
  <c r="K39" i="6"/>
  <c r="K19" i="10"/>
  <c r="K22" i="10" s="1"/>
  <c r="K24" i="10" s="1"/>
  <c r="E23" i="11"/>
  <c r="G23" i="11"/>
  <c r="I23" i="11"/>
  <c r="G39" i="6"/>
  <c r="I106" i="6"/>
  <c r="G108" i="6"/>
  <c r="G110" i="6" s="1"/>
  <c r="K76" i="6"/>
  <c r="G76" i="6"/>
  <c r="E76" i="6"/>
  <c r="E39" i="6"/>
  <c r="K108" i="6"/>
  <c r="K110" i="6" s="1"/>
  <c r="G19" i="10"/>
  <c r="G22" i="10" s="1"/>
  <c r="G24" i="10" s="1"/>
  <c r="G26" i="10" s="1"/>
  <c r="G31" i="10" s="1"/>
  <c r="G62" i="10"/>
  <c r="G65" i="10" s="1"/>
  <c r="G67" i="10" s="1"/>
  <c r="G69" i="10" s="1"/>
  <c r="I102" i="6"/>
  <c r="I101" i="6"/>
  <c r="E104" i="6"/>
  <c r="E106" i="6"/>
  <c r="E109" i="6"/>
  <c r="I26" i="10"/>
  <c r="I33" i="10" s="1"/>
  <c r="E24" i="10"/>
  <c r="E26" i="10" s="1"/>
  <c r="E31" i="10" s="1"/>
  <c r="E29" i="10" s="1"/>
  <c r="E38" i="10" s="1"/>
  <c r="S19" i="11"/>
  <c r="S23" i="11" s="1"/>
  <c r="K29" i="10"/>
  <c r="K38" i="10" s="1"/>
  <c r="K26" i="10"/>
  <c r="K33" i="10" s="1"/>
  <c r="K62" i="10"/>
  <c r="K65" i="10" s="1"/>
  <c r="K10" i="13" s="1"/>
  <c r="K28" i="13" s="1"/>
  <c r="K41" i="13" s="1"/>
  <c r="K46" i="13" s="1"/>
  <c r="K84" i="13" s="1"/>
  <c r="K87" i="13" s="1"/>
  <c r="I10" i="13"/>
  <c r="I28" i="13" s="1"/>
  <c r="I41" i="13" s="1"/>
  <c r="I46" i="13" s="1"/>
  <c r="I84" i="13" s="1"/>
  <c r="I87" i="13" s="1"/>
  <c r="K111" i="6" l="1"/>
  <c r="G29" i="10"/>
  <c r="G38" i="10" s="1"/>
  <c r="E35" i="10"/>
  <c r="E33" i="10" s="1"/>
  <c r="G111" i="6"/>
  <c r="I29" i="10"/>
  <c r="I38" i="10" s="1"/>
  <c r="G35" i="10"/>
  <c r="G33" i="10" s="1"/>
  <c r="G10" i="13"/>
  <c r="G28" i="13" s="1"/>
  <c r="G41" i="13" s="1"/>
  <c r="G46" i="13" s="1"/>
  <c r="G84" i="13" s="1"/>
  <c r="G87" i="13" s="1"/>
  <c r="K67" i="10"/>
  <c r="E10" i="13"/>
  <c r="E28" i="13" s="1"/>
  <c r="E41" i="13" s="1"/>
  <c r="E46" i="13" s="1"/>
  <c r="E84" i="13" s="1"/>
  <c r="E87" i="13" s="1"/>
  <c r="E78" i="10"/>
  <c r="E76" i="10" s="1"/>
  <c r="E74" i="10"/>
  <c r="I69" i="10"/>
  <c r="I76" i="10" s="1"/>
  <c r="I72" i="10"/>
  <c r="G78" i="10"/>
  <c r="G76" i="10" s="1"/>
  <c r="G74" i="10"/>
  <c r="G72" i="10" s="1"/>
  <c r="K72" i="10" l="1"/>
  <c r="K69" i="10"/>
  <c r="K76" i="10" s="1"/>
  <c r="M19" i="15"/>
  <c r="I81" i="10"/>
  <c r="O17" i="11"/>
  <c r="G81" i="10"/>
  <c r="O28" i="11"/>
  <c r="E81" i="10"/>
  <c r="K81" i="10" l="1"/>
  <c r="M12" i="15"/>
  <c r="O30" i="11"/>
  <c r="Q28" i="11"/>
  <c r="Q17" i="11"/>
  <c r="U17" i="11" s="1"/>
  <c r="O19" i="11"/>
  <c r="O23" i="11" s="1"/>
  <c r="O19" i="15"/>
  <c r="O21" i="15" s="1"/>
  <c r="O24" i="15" s="1"/>
  <c r="M21" i="15"/>
  <c r="O33" i="11" l="1"/>
  <c r="E107" i="6" s="1"/>
  <c r="E108" i="6" s="1"/>
  <c r="E110" i="6" s="1"/>
  <c r="E111" i="6" s="1"/>
  <c r="M24" i="15"/>
  <c r="I107" i="6" s="1"/>
  <c r="I108" i="6" s="1"/>
  <c r="I110" i="6" s="1"/>
  <c r="I111" i="6" s="1"/>
  <c r="M14" i="15"/>
  <c r="M16" i="15" s="1"/>
  <c r="O12" i="15"/>
  <c r="O14" i="15" s="1"/>
  <c r="O16" i="15" s="1"/>
  <c r="Q19" i="11"/>
  <c r="Q23" i="11" s="1"/>
  <c r="U28" i="11"/>
  <c r="U30" i="11" s="1"/>
  <c r="U33" i="11" s="1"/>
  <c r="Q30" i="11"/>
  <c r="Q33" i="11" s="1"/>
  <c r="U19" i="11" l="1"/>
  <c r="U23" i="11" s="1"/>
</calcChain>
</file>

<file path=xl/sharedStrings.xml><?xml version="1.0" encoding="utf-8"?>
<sst xmlns="http://schemas.openxmlformats.org/spreadsheetml/2006/main" count="417" uniqueCount="254">
  <si>
    <t xml:space="preserve"> </t>
  </si>
  <si>
    <t>Inter Pharma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</si>
  <si>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</si>
  <si>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</si>
  <si>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</si>
  <si>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</si>
  <si>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31 December </t>
  </si>
  <si>
    <t>Note</t>
  </si>
  <si>
    <t>(Unaudited</t>
  </si>
  <si>
    <t>(Audited)</t>
  </si>
  <si>
    <t>but reviewed)</t>
  </si>
  <si>
    <t>Statements of financial position (continued)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</si>
  <si>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</si>
  <si>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</si>
  <si>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</si>
  <si>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</si>
  <si>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</si>
  <si>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</si>
  <si>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</si>
  <si>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</si>
  <si>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</si>
  <si>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</si>
  <si>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</si>
  <si>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subsidiaries</t>
  </si>
  <si>
    <t>Investment in joint venture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</si>
  <si>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</si>
  <si>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</si>
  <si>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</si>
  <si>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</si>
  <si>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</si>
  <si>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</si>
  <si>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</si>
  <si>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</si>
  <si>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</si>
  <si>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</si>
  <si>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</si>
  <si>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</si>
  <si>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</si>
  <si>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</si>
  <si>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</si>
  <si>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</si>
  <si>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</si>
  <si>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Provision for long-term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</si>
  <si>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</si>
  <si>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</si>
  <si>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</si>
  <si>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</si>
  <si>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</si>
  <si>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</si>
  <si>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</si>
  <si>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</si>
  <si>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</si>
  <si>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</si>
  <si>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</si>
  <si>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</si>
  <si>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</si>
  <si>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</si>
  <si>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</si>
  <si>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</si>
  <si>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</si>
  <si>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</si>
  <si>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 xml:space="preserve"> Separate financial statements</t>
  </si>
  <si>
    <t>(Unaudited but reviewed)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</si>
  <si>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</si>
  <si>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</si>
  <si>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</si>
  <si>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</si>
  <si>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</si>
  <si>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</si>
  <si>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</si>
  <si>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</si>
  <si>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</si>
  <si>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</si>
  <si>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</si>
  <si>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</si>
  <si>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</si>
  <si>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</si>
  <si>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</si>
  <si>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</si>
  <si>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</si>
  <si>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</si>
  <si>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Weighted average number of ordinary shares (Thousand shares)</t>
  </si>
  <si>
    <t>Total comprehensive income attributable to:</t>
  </si>
  <si>
    <t>(Unit: Thousand Baht, except earnings per share expressed in Baht)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</si>
  <si>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</si>
  <si>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</si>
  <si>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</si>
  <si>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</si>
  <si>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</si>
  <si>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</si>
  <si>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</si>
  <si>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</si>
  <si>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</si>
  <si>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</si>
  <si>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</si>
  <si>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</si>
  <si>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</si>
  <si>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</si>
  <si>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</si>
  <si>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</si>
  <si>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</si>
  <si>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</si>
  <si>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</si>
  <si>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</si>
  <si>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</si>
  <si>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</si>
  <si>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</si>
  <si>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</si>
  <si>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</si>
  <si>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</si>
  <si>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</si>
  <si>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</si>
  <si>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</si>
  <si>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 xml:space="preserve">Profit for the period </t>
  </si>
  <si>
    <t xml:space="preserve">Other comprehensive income for the period </t>
  </si>
  <si>
    <t xml:space="preserve">Total comprehensive income for the period  </t>
  </si>
  <si>
    <t>Statements of changes in shareholders' equity (continued)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</si>
  <si>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</si>
  <si>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</si>
  <si>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</si>
  <si>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</si>
  <si>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</si>
  <si>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</si>
  <si>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</si>
  <si>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</si>
  <si>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</si>
  <si>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</si>
  <si>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</si>
  <si>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</si>
  <si>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</si>
  <si>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</si>
  <si>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</si>
  <si>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</si>
  <si>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</si>
  <si>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</si>
  <si>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</si>
  <si>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Cash and cash equivalents at beginning of the period</t>
  </si>
  <si>
    <t>Cash and cash equivalents at end of the period</t>
  </si>
  <si>
    <t>Profit before tax</t>
  </si>
  <si>
    <t>Net cash used in investing activities</t>
  </si>
  <si>
    <t>Interest paid</t>
  </si>
  <si>
    <t>Interest received</t>
  </si>
  <si>
    <t>Share of loss from investments in joint venture</t>
  </si>
  <si>
    <t>Restricted bank deposits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</si>
  <si>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</si>
  <si>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</si>
  <si>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</si>
  <si>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</si>
  <si>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>Operating profit</t>
  </si>
  <si>
    <t>Non-cash related transactions</t>
  </si>
  <si>
    <t>Cash received from repayment of long-term loans to employees</t>
  </si>
  <si>
    <t>Supplemental disclosures of cash flows information:</t>
  </si>
  <si>
    <t>Effect of change in foreign exchange rate on cash at banks</t>
  </si>
  <si>
    <t>Deferred tax assets</t>
  </si>
  <si>
    <t>Advanced payments for purchase of goods</t>
  </si>
  <si>
    <t xml:space="preserve">   Advanced payments for purchase of goods</t>
  </si>
  <si>
    <t>Revenue</t>
  </si>
  <si>
    <t>Cost of sales and services</t>
  </si>
  <si>
    <t>Deferred tax liabilities</t>
  </si>
  <si>
    <t xml:space="preserve">   Interest received</t>
  </si>
  <si>
    <t xml:space="preserve">   Acquisition of right-of-use assets under lease contracts</t>
  </si>
  <si>
    <t>Provision for decommissioning costs</t>
  </si>
  <si>
    <t>Deposits</t>
  </si>
  <si>
    <t xml:space="preserve">   Deposits</t>
  </si>
  <si>
    <t>2023</t>
  </si>
  <si>
    <t>Long-term loans to subsidiaries</t>
  </si>
  <si>
    <t>Long-term loans from related parties</t>
  </si>
  <si>
    <t xml:space="preserve">      and right-of-use assets </t>
  </si>
  <si>
    <t xml:space="preserve">   Net difference of right-of-use assets and lease liabilities</t>
  </si>
  <si>
    <t xml:space="preserve">      arising from termination of contracts</t>
  </si>
  <si>
    <t>Cash received from long-term loans from related parties</t>
  </si>
  <si>
    <t xml:space="preserve"> transactions </t>
  </si>
  <si>
    <t>payment</t>
  </si>
  <si>
    <t>transactions</t>
  </si>
  <si>
    <t>Profit for the period (Restated)</t>
  </si>
  <si>
    <t xml:space="preserve">   Reduction of inventory to net realisable value  </t>
  </si>
  <si>
    <t>Cash received from repayment of long-term loans to subsidiaries</t>
  </si>
  <si>
    <t>Investment properties</t>
  </si>
  <si>
    <t>2024</t>
  </si>
  <si>
    <t xml:space="preserve"> Balance as at 1 January 2024</t>
  </si>
  <si>
    <t>Balance as at 1 January 2023</t>
  </si>
  <si>
    <t>Other non-current financial assets</t>
  </si>
  <si>
    <t xml:space="preserve">Current portion of provision for long-term </t>
  </si>
  <si>
    <t xml:space="preserve">   employee benefits</t>
  </si>
  <si>
    <t>Other non-current liabilities</t>
  </si>
  <si>
    <t>Balance as at 31 December 2022 - as restated</t>
  </si>
  <si>
    <t>(Restated)</t>
  </si>
  <si>
    <t xml:space="preserve">   Cash paid for employee benefits</t>
  </si>
  <si>
    <t xml:space="preserve"> Balance as at 31 December 2022</t>
  </si>
  <si>
    <t xml:space="preserve">   - as previously reported</t>
  </si>
  <si>
    <t xml:space="preserve">   Transfer provision for long-term employee benefits to subsidiary</t>
  </si>
  <si>
    <t xml:space="preserve">   Other non-current liabilities</t>
  </si>
  <si>
    <t>Net cash from operating activities</t>
  </si>
  <si>
    <t>Net cash used in financing activities</t>
  </si>
  <si>
    <t xml:space="preserve">   Loss from sales/write-off of property, plant and equipment </t>
  </si>
  <si>
    <t>Current portion of long-term loans from banks</t>
  </si>
  <si>
    <t>Long-term loans from banks - net of current portion</t>
  </si>
  <si>
    <t>Bank overdrafts and cash received from short-term loans from bank</t>
  </si>
  <si>
    <t>Dividend paid</t>
  </si>
  <si>
    <t xml:space="preserve">   Transfer prepaid expenses to intangible assets</t>
  </si>
  <si>
    <t xml:space="preserve">   Transfer right-of-use assets to investment properties</t>
  </si>
  <si>
    <t xml:space="preserve">      605,344,299 ordinary shares of Baht 0.50 each</t>
  </si>
  <si>
    <t xml:space="preserve">         of Baht 0.50 each)</t>
  </si>
  <si>
    <t xml:space="preserve">         (31 December 2023: 372,520,524 ordinary shares </t>
  </si>
  <si>
    <t xml:space="preserve">      756,774,730 ordinary shares of Baht 0.50 each</t>
  </si>
  <si>
    <t xml:space="preserve">         (31 December 2023: 486,727,423 ordinary shares </t>
  </si>
  <si>
    <t xml:space="preserve">   Increase in share capital for stock dividend</t>
  </si>
  <si>
    <t xml:space="preserve">   Loss from inventories destruction</t>
  </si>
  <si>
    <t xml:space="preserve">Profit (loss) for the period </t>
  </si>
  <si>
    <t>Increase in other current financial assets</t>
  </si>
  <si>
    <t>Net decrease in cash and cash equivalents</t>
  </si>
  <si>
    <t xml:space="preserve">   Cash received from tax refund</t>
  </si>
  <si>
    <t xml:space="preserve">      and equipment and intangible assets</t>
  </si>
  <si>
    <t xml:space="preserve">   Unrealised loss (gain) on exchange </t>
  </si>
  <si>
    <t xml:space="preserve">   Impairment loss on financial assets</t>
  </si>
  <si>
    <t>Cash paid to settle short-term loans from banks</t>
  </si>
  <si>
    <t>Cash paid to settle long-term loans from banks</t>
  </si>
  <si>
    <t>Effect of adjustment of the provisional amounts</t>
  </si>
  <si>
    <t xml:space="preserve">   Provision of goods return</t>
  </si>
  <si>
    <t xml:space="preserve">   Increase (decrease) in other payable for purchases of property, plant </t>
  </si>
  <si>
    <t>As at 30 September 2024</t>
  </si>
  <si>
    <t>30 September</t>
  </si>
  <si>
    <t>For the three-month period ended 30 September 2024</t>
  </si>
  <si>
    <t>Balance as at 30 September 2023 - as restated</t>
  </si>
  <si>
    <t>Balance as at 30 September 2024</t>
  </si>
  <si>
    <t>Balance as at 30 September 2023</t>
  </si>
  <si>
    <t>For the nine-month period ended 30 September 2024</t>
  </si>
  <si>
    <t xml:space="preserve">Non-controlling interests of the subsidiaries </t>
  </si>
  <si>
    <t xml:space="preserve">   from the increase in share capital of the subsidiary</t>
  </si>
  <si>
    <t>Cash paid to long-term loans from related parties</t>
  </si>
  <si>
    <t>Cash received from non-controlling interest</t>
  </si>
  <si>
    <t xml:space="preserve">   recognised from the busienss acquisition (Note 5)</t>
  </si>
  <si>
    <t>Dividend paid (Note 16)</t>
  </si>
  <si>
    <t xml:space="preserve">Increase in share capital for stock dividend (Note 14, 16) </t>
  </si>
  <si>
    <t>Short-term loans to subsidiaries</t>
  </si>
  <si>
    <t>Profit attributable to:</t>
  </si>
  <si>
    <t>(Increase) decrease in restricted bank deposits</t>
  </si>
  <si>
    <t xml:space="preserve">   Increase (decrease) in dividend payable</t>
  </si>
  <si>
    <t>Current portion of installment contract receivable</t>
  </si>
  <si>
    <t>Short-term loans from related parties</t>
  </si>
  <si>
    <t>Profit (loss) attributable to:</t>
  </si>
  <si>
    <t xml:space="preserve">   from acquisition of a subsidiary (Note 5)</t>
  </si>
  <si>
    <t>Bank overdrafts and short-term loans from banks</t>
  </si>
  <si>
    <t>Cash paid for leasehold right</t>
  </si>
  <si>
    <t>Cash paid to Short-term loans from related parties</t>
  </si>
  <si>
    <t xml:space="preserve">   Installment contract receivable</t>
  </si>
  <si>
    <t xml:space="preserve">   (net from cash purchase)</t>
  </si>
  <si>
    <t xml:space="preserve">Cash payments for investment in subsidiary </t>
  </si>
  <si>
    <t xml:space="preserve">   Account payable for purchase of investment</t>
  </si>
  <si>
    <t xml:space="preserve">   Transfer inventories to equipment</t>
  </si>
  <si>
    <t>Payable for investment</t>
  </si>
  <si>
    <t xml:space="preserve">Estimated amount by which cost of the acquisition of </t>
  </si>
  <si>
    <t xml:space="preserve">   investment in a subsidiary exceed identifiable </t>
  </si>
  <si>
    <t xml:space="preserve">   net assets of the acquiree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</si>
</sst>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#,##0.0_);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_-* #,##0_-;\-* #,##0_-;_-* &quot;-&quot;??_-;_-@_-"/>
    <numFmt numFmtId="174" formatCode="#,##0.0000000_);[Red]\(#,##0.0000000\)"/>
    <numFmt numFmtId="175" formatCode="_(* #,##0.00_);_(* \(#,##0.00\);_(* &quot;-&quot;???_);_(@_)"/>
    <numFmt numFmtId="176" formatCode="_(* #,##0.0000_);_(* \(#,##0.0000\);_(* &quot;-&quot;???_);_(@_)"/>
  </numFmts>
  <fonts count="18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6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4" fillId="0" borderId="0"/>
    <xf numFmtId="169" fontId="4" fillId="0" borderId="0"/>
    <xf numFmtId="168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0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" fontId="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/>
  </cellStyleXfs>
  <cellXfs count="117">
    <xf numFmtId="0" fontId="0" fillId="0" borderId="0" xfId="0"/>
    <xf numFmtId="164" fontId="3" fillId="0" borderId="0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40" fontId="3" fillId="0" borderId="0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0" xfId="1" applyNumberFormat="1" applyFont="1" applyFill="1" applyBorder="1" applyAlignment="1"/>
    <xf numFmtId="166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75" fontId="3" fillId="0" borderId="0" xfId="1" applyNumberFormat="1" applyFont="1" applyFill="1" applyBorder="1" applyAlignment="1"/>
    <xf numFmtId="164" fontId="3" fillId="0" borderId="5" xfId="1" applyNumberFormat="1" applyFont="1" applyFill="1" applyBorder="1" applyAlignment="1"/>
    <xf numFmtId="176" fontId="3" fillId="0" borderId="5" xfId="1" applyNumberFormat="1" applyFont="1" applyFill="1" applyBorder="1" applyAlignment="1"/>
    <xf numFmtId="1" fontId="11" fillId="0" borderId="0" xfId="36" applyFont="1"/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lef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11" fillId="0" borderId="0" xfId="0" applyFont="1"/>
    <xf numFmtId="37" fontId="3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4" fontId="3" fillId="0" borderId="4" xfId="0" applyNumberFormat="1" applyFont="1" applyBorder="1"/>
    <xf numFmtId="0" fontId="3" fillId="0" borderId="0" xfId="0" applyFont="1" applyAlignment="1">
      <alignment horizontal="right"/>
    </xf>
    <xf numFmtId="38" fontId="11" fillId="0" borderId="0" xfId="48" applyNumberFormat="1" applyFont="1"/>
    <xf numFmtId="37" fontId="3" fillId="0" borderId="0" xfId="0" applyNumberFormat="1" applyFont="1" applyAlignment="1">
      <alignment horizontal="left"/>
    </xf>
    <xf numFmtId="0" fontId="12" fillId="0" borderId="8" xfId="0" quotePrefix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164" fontId="3" fillId="0" borderId="5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73" fontId="3" fillId="0" borderId="0" xfId="0" applyNumberFormat="1" applyFont="1"/>
    <xf numFmtId="172" fontId="3" fillId="0" borderId="4" xfId="0" applyNumberFormat="1" applyFont="1" applyBorder="1" applyAlignment="1">
      <alignment horizontal="center"/>
    </xf>
    <xf numFmtId="172" fontId="3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16" fontId="3" fillId="0" borderId="4" xfId="0" quotePrefix="1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left"/>
    </xf>
    <xf numFmtId="38" fontId="3" fillId="0" borderId="6" xfId="0" applyNumberFormat="1" applyFont="1" applyBorder="1" applyAlignment="1">
      <alignment horizontal="left"/>
    </xf>
    <xf numFmtId="37" fontId="11" fillId="0" borderId="0" xfId="0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left"/>
    </xf>
    <xf numFmtId="172" fontId="11" fillId="0" borderId="0" xfId="0" applyNumberFormat="1" applyFont="1" applyAlignment="1">
      <alignment horizontal="left"/>
    </xf>
    <xf numFmtId="164" fontId="3" fillId="0" borderId="7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Continuous"/>
    </xf>
    <xf numFmtId="172" fontId="3" fillId="0" borderId="0" xfId="22" applyNumberFormat="1" applyFont="1" applyAlignment="1">
      <alignment horizontal="center"/>
    </xf>
    <xf numFmtId="164" fontId="3" fillId="0" borderId="0" xfId="42" applyNumberFormat="1" applyFont="1" applyAlignment="1">
      <alignment horizontal="center"/>
    </xf>
    <xf numFmtId="37" fontId="3" fillId="0" borderId="0" xfId="22" applyNumberFormat="1" applyFont="1" applyAlignment="1">
      <alignment horizontal="center"/>
    </xf>
    <xf numFmtId="172" fontId="11" fillId="0" borderId="0" xfId="40" applyNumberFormat="1" applyFont="1" applyAlignment="1">
      <alignment horizontal="left"/>
    </xf>
    <xf numFmtId="164" fontId="3" fillId="0" borderId="0" xfId="22" applyNumberFormat="1" applyFont="1" applyAlignment="1">
      <alignment horizontal="center"/>
    </xf>
    <xf numFmtId="38" fontId="3" fillId="0" borderId="0" xfId="48" applyNumberFormat="1" applyFont="1" applyAlignment="1">
      <alignment horizontal="left"/>
    </xf>
    <xf numFmtId="38" fontId="12" fillId="0" borderId="0" xfId="48" applyNumberFormat="1" applyFont="1" applyAlignment="1">
      <alignment horizontal="center"/>
    </xf>
    <xf numFmtId="0" fontId="12" fillId="0" borderId="0" xfId="48" quotePrefix="1" applyFont="1" applyAlignment="1">
      <alignment horizontal="center"/>
    </xf>
    <xf numFmtId="0" fontId="3" fillId="0" borderId="0" xfId="48" applyFont="1" applyAlignment="1">
      <alignment horizontal="center"/>
    </xf>
    <xf numFmtId="38" fontId="13" fillId="0" borderId="0" xfId="48" applyNumberFormat="1" applyFont="1" applyAlignment="1">
      <alignment horizontal="center"/>
    </xf>
    <xf numFmtId="164" fontId="3" fillId="0" borderId="0" xfId="48" applyNumberFormat="1" applyFont="1" applyAlignment="1">
      <alignment horizontal="right"/>
    </xf>
    <xf numFmtId="164" fontId="3" fillId="0" borderId="4" xfId="48" applyNumberFormat="1" applyFont="1" applyBorder="1" applyAlignment="1">
      <alignment horizontal="right"/>
    </xf>
    <xf numFmtId="164" fontId="3" fillId="0" borderId="3" xfId="48" applyNumberFormat="1" applyFont="1" applyBorder="1" applyAlignment="1">
      <alignment horizontal="center"/>
    </xf>
    <xf numFmtId="164" fontId="3" fillId="0" borderId="5" xfId="48" applyNumberFormat="1" applyFont="1" applyBorder="1" applyAlignment="1">
      <alignment horizontal="center"/>
    </xf>
    <xf numFmtId="164" fontId="11" fillId="0" borderId="0" xfId="48" applyNumberFormat="1" applyFont="1" applyAlignment="1">
      <alignment horizontal="center"/>
    </xf>
    <xf numFmtId="164" fontId="3" fillId="0" borderId="0" xfId="48" applyNumberFormat="1" applyFont="1" applyAlignment="1">
      <alignment horizontal="center"/>
    </xf>
    <xf numFmtId="0" fontId="11" fillId="0" borderId="0" xfId="48" applyFont="1" applyAlignment="1">
      <alignment horizontal="left"/>
    </xf>
    <xf numFmtId="0" fontId="3" fillId="0" borderId="0" xfId="48" applyFont="1" applyAlignment="1">
      <alignment horizontal="left"/>
    </xf>
    <xf numFmtId="164" fontId="3" fillId="0" borderId="5" xfId="48" applyNumberFormat="1" applyFont="1" applyBorder="1" applyAlignment="1">
      <alignment horizontal="right"/>
    </xf>
    <xf numFmtId="37" fontId="3" fillId="0" borderId="0" xfId="48" applyNumberFormat="1" applyFont="1" applyAlignment="1">
      <alignment horizontal="right"/>
    </xf>
    <xf numFmtId="172" fontId="3" fillId="0" borderId="0" xfId="0" applyNumberFormat="1" applyFont="1"/>
    <xf numFmtId="0" fontId="12" fillId="0" borderId="0" xfId="0" applyFont="1"/>
    <xf numFmtId="174" fontId="3" fillId="0" borderId="0" xfId="0" applyNumberFormat="1" applyFont="1"/>
    <xf numFmtId="164" fontId="3" fillId="0" borderId="0" xfId="22" applyNumberFormat="1" applyFont="1"/>
    <xf numFmtId="164" fontId="3" fillId="0" borderId="3" xfId="0" applyNumberFormat="1" applyFont="1" applyBorder="1"/>
    <xf numFmtId="164" fontId="3" fillId="0" borderId="0" xfId="52" applyNumberFormat="1" applyFont="1" applyProtection="1">
      <protection locked="0"/>
    </xf>
    <xf numFmtId="164" fontId="3" fillId="0" borderId="5" xfId="0" applyNumberFormat="1" applyFont="1" applyBorder="1"/>
    <xf numFmtId="38" fontId="11" fillId="0" borderId="0" xfId="0" applyNumberFormat="1" applyFont="1"/>
    <xf numFmtId="0" fontId="3" fillId="0" borderId="6" xfId="0" applyFont="1" applyBorder="1"/>
    <xf numFmtId="172" fontId="11" fillId="0" borderId="0" xfId="0" applyNumberFormat="1" applyFont="1"/>
    <xf numFmtId="0" fontId="11" fillId="0" borderId="0" xfId="40" applyFont="1"/>
    <xf numFmtId="164" fontId="3" fillId="0" borderId="0" xfId="42" applyNumberFormat="1" applyFont="1"/>
    <xf numFmtId="164" fontId="3" fillId="0" borderId="4" xfId="22" applyNumberFormat="1" applyFont="1" applyBorder="1"/>
    <xf numFmtId="164" fontId="3" fillId="0" borderId="4" xfId="42" applyNumberFormat="1" applyFont="1" applyBorder="1"/>
    <xf numFmtId="38" fontId="3" fillId="0" borderId="0" xfId="48" applyNumberFormat="1" applyFont="1"/>
    <xf numFmtId="37" fontId="3" fillId="0" borderId="0" xfId="48" applyNumberFormat="1" applyFont="1"/>
    <xf numFmtId="0" fontId="3" fillId="0" borderId="0" xfId="48" applyFont="1"/>
    <xf numFmtId="164" fontId="3" fillId="0" borderId="0" xfId="48" applyNumberFormat="1" applyFont="1"/>
    <xf numFmtId="164" fontId="3" fillId="0" borderId="3" xfId="48" applyNumberFormat="1" applyFont="1" applyBorder="1"/>
    <xf numFmtId="1" fontId="17" fillId="0" borderId="0" xfId="48" applyNumberFormat="1" applyFont="1"/>
    <xf numFmtId="164" fontId="3" fillId="0" borderId="4" xfId="48" applyNumberFormat="1" applyFont="1" applyBorder="1"/>
    <xf numFmtId="49" fontId="17" fillId="0" borderId="0" xfId="48" applyNumberFormat="1" applyFont="1"/>
    <xf numFmtId="0" fontId="11" fillId="0" borderId="0" xfId="48" applyFont="1"/>
    <xf numFmtId="39" fontId="3" fillId="0" borderId="0" xfId="48" applyNumberFormat="1" applyFont="1"/>
    <xf numFmtId="176" fontId="3" fillId="0" borderId="0" xfId="48" applyNumberFormat="1" applyFont="1"/>
    <xf numFmtId="175" fontId="3" fillId="0" borderId="0" xfId="48" applyNumberFormat="1" applyFont="1"/>
    <xf numFmtId="172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2" fontId="11" fillId="0" borderId="4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72" fontId="3" fillId="0" borderId="3" xfId="0" applyNumberFormat="1" applyFont="1" applyBorder="1" applyAlignment="1">
      <alignment horizontal="center"/>
    </xf>
  </cellXfs>
  <cellStyles count="5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34" xfId="40" xr:uid="{00000000-0005-0000-0000-000028000000}"/>
    <cellStyle name="Normal 35" xfId="41" xr:uid="{00000000-0005-0000-0000-000029000000}"/>
    <cellStyle name="Normal 36" xfId="42" xr:uid="{00000000-0005-0000-0000-00002A000000}"/>
    <cellStyle name="Normal 37" xfId="43" xr:uid="{00000000-0005-0000-0000-00002B000000}"/>
    <cellStyle name="Normal 38" xfId="44" xr:uid="{00000000-0005-0000-0000-00002C000000}"/>
    <cellStyle name="Normal 39" xfId="45" xr:uid="{00000000-0005-0000-0000-00002D000000}"/>
    <cellStyle name="Normal 4" xfId="46" xr:uid="{00000000-0005-0000-0000-00002E000000}"/>
    <cellStyle name="Normal 40" xfId="55" xr:uid="{FF778367-A25A-4038-9EFB-666C2B819145}"/>
    <cellStyle name="Normal 5" xfId="47" xr:uid="{00000000-0005-0000-0000-00002F000000}"/>
    <cellStyle name="Normal 6" xfId="48" xr:uid="{00000000-0005-0000-0000-000030000000}"/>
    <cellStyle name="Normal 7" xfId="49" xr:uid="{00000000-0005-0000-0000-000031000000}"/>
    <cellStyle name="Normal 8" xfId="50" xr:uid="{00000000-0005-0000-0000-000032000000}"/>
    <cellStyle name="Normal 9" xfId="51" xr:uid="{00000000-0005-0000-0000-000033000000}"/>
    <cellStyle name="Normal_Book2" xfId="52" xr:uid="{00000000-0005-0000-0000-000034000000}"/>
    <cellStyle name="Percent [2]" xfId="53" xr:uid="{00000000-0005-0000-0000-000035000000}"/>
    <cellStyle name="Quantity" xfId="54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showGridLines="0" tabSelected="1" view="pageBreakPreview" zoomScale="85" zoomScaleNormal="100" zoomScaleSheetLayoutView="85" workbookViewId="0"/>
  </sheetViews>
  <sheetFormatPr defaultColWidth="10.5703125" defaultRowHeight="23.1" customHeight="1"/>
  <cols>
    <col min="1" max="1" width="49.7109375" style="16" customWidth="1"/>
    <col min="2" max="2" width="1.7109375" style="14" customWidth="1"/>
    <col min="3" max="3" width="6.7109375" style="22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22" customWidth="1"/>
    <col min="8" max="8" width="1.7109375" style="14" customWidth="1"/>
    <col min="9" max="9" width="14.7109375" style="22" customWidth="1"/>
    <col min="10" max="10" width="1.7109375" style="15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s="16" customFormat="1" ht="23.1" customHeight="1">
      <c r="A1" s="13" t="s">
        <v>1</v>
      </c>
      <c r="B1" s="14"/>
      <c r="C1" s="14"/>
      <c r="D1" s="14"/>
      <c r="E1" s="14"/>
      <c r="F1" s="14"/>
      <c r="G1" s="14"/>
      <c r="H1" s="14"/>
      <c r="I1" s="14"/>
      <c r="J1" s="15"/>
    </row>
    <row r="2" spans="1:12" s="16" customFormat="1" ht="23.1" customHeight="1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5"/>
    </row>
    <row r="3" spans="1:12" s="16" customFormat="1" ht="23.1" customHeight="1">
      <c r="A3" s="13" t="s">
        <v>220</v>
      </c>
      <c r="B3" s="14"/>
      <c r="C3" s="14"/>
      <c r="D3" s="14"/>
      <c r="E3" s="14"/>
      <c r="F3" s="14"/>
      <c r="G3" s="14"/>
      <c r="H3" s="14"/>
      <c r="I3" s="14"/>
      <c r="J3" s="15"/>
    </row>
    <row r="4" spans="1:12" s="16" customFormat="1" ht="23.1" customHeight="1">
      <c r="A4" s="17"/>
      <c r="B4" s="18"/>
      <c r="C4" s="18"/>
      <c r="D4" s="18"/>
      <c r="E4" s="18"/>
      <c r="F4" s="18"/>
      <c r="G4" s="15"/>
      <c r="H4" s="18"/>
      <c r="K4" s="15" t="s">
        <v>3</v>
      </c>
    </row>
    <row r="5" spans="1:12" s="16" customFormat="1" ht="23.1" customHeight="1">
      <c r="A5" s="17"/>
      <c r="B5" s="18"/>
      <c r="C5" s="86"/>
      <c r="D5" s="86"/>
      <c r="E5" s="112" t="s">
        <v>4</v>
      </c>
      <c r="F5" s="112"/>
      <c r="G5" s="112"/>
      <c r="H5" s="86"/>
      <c r="I5" s="112" t="s">
        <v>5</v>
      </c>
      <c r="J5" s="112"/>
      <c r="K5" s="112"/>
    </row>
    <row r="6" spans="1:12" s="16" customFormat="1" ht="23.1" customHeight="1">
      <c r="A6" s="17"/>
      <c r="C6" s="18"/>
      <c r="D6" s="18"/>
      <c r="E6" s="47" t="s">
        <v>221</v>
      </c>
      <c r="F6" s="48"/>
      <c r="G6" s="47" t="s">
        <v>6</v>
      </c>
      <c r="I6" s="47" t="s">
        <v>221</v>
      </c>
      <c r="J6" s="48"/>
      <c r="K6" s="47" t="s">
        <v>6</v>
      </c>
    </row>
    <row r="7" spans="1:12" ht="23.1" customHeight="1">
      <c r="A7" s="17"/>
      <c r="C7" s="19" t="s">
        <v>7</v>
      </c>
      <c r="D7" s="19"/>
      <c r="E7" s="49" t="s">
        <v>178</v>
      </c>
      <c r="F7" s="19"/>
      <c r="G7" s="49" t="s">
        <v>164</v>
      </c>
      <c r="I7" s="49" t="s">
        <v>178</v>
      </c>
      <c r="J7" s="19"/>
      <c r="K7" s="49" t="s">
        <v>164</v>
      </c>
    </row>
    <row r="8" spans="1:12" s="16" customFormat="1" ht="23.1" customHeight="1">
      <c r="A8" s="17"/>
      <c r="B8" s="14"/>
      <c r="C8" s="18"/>
      <c r="D8" s="18"/>
      <c r="E8" s="50" t="s">
        <v>8</v>
      </c>
      <c r="F8" s="50"/>
      <c r="G8" s="50" t="s">
        <v>9</v>
      </c>
      <c r="I8" s="50" t="s">
        <v>8</v>
      </c>
      <c r="J8" s="50"/>
      <c r="K8" s="50" t="s">
        <v>9</v>
      </c>
    </row>
    <row r="9" spans="1:12" ht="23.1" customHeight="1">
      <c r="A9" s="17"/>
      <c r="C9" s="14"/>
      <c r="D9" s="19"/>
      <c r="E9" s="51" t="s">
        <v>10</v>
      </c>
      <c r="F9" s="87"/>
      <c r="G9" s="20"/>
      <c r="I9" s="51" t="s">
        <v>10</v>
      </c>
      <c r="J9" s="87"/>
      <c r="K9" s="20"/>
    </row>
    <row r="10" spans="1:12" ht="23.1" customHeight="1">
      <c r="A10" s="21" t="s">
        <v>14</v>
      </c>
      <c r="B10" s="52"/>
      <c r="C10" s="52"/>
      <c r="D10" s="52"/>
      <c r="E10" s="22"/>
      <c r="F10" s="52"/>
      <c r="J10" s="14"/>
      <c r="K10" s="22"/>
      <c r="L10" s="88"/>
    </row>
    <row r="11" spans="1:12" ht="23.1" customHeight="1">
      <c r="A11" s="21" t="s">
        <v>15</v>
      </c>
      <c r="B11" s="52"/>
      <c r="C11" s="52"/>
      <c r="D11" s="52"/>
      <c r="E11" s="23"/>
      <c r="F11" s="53"/>
      <c r="G11" s="23"/>
      <c r="H11" s="23"/>
      <c r="I11" s="23"/>
      <c r="J11" s="23"/>
      <c r="K11" s="23"/>
      <c r="L11" s="88"/>
    </row>
    <row r="12" spans="1:12" ht="23.1" customHeight="1">
      <c r="A12" s="17" t="s">
        <v>16</v>
      </c>
      <c r="B12" s="52"/>
      <c r="C12" s="52"/>
      <c r="D12" s="52"/>
      <c r="E12" s="89">
        <v>218203</v>
      </c>
      <c r="F12" s="23"/>
      <c r="G12" s="23">
        <v>412390</v>
      </c>
      <c r="H12" s="23"/>
      <c r="I12" s="89">
        <v>73461</v>
      </c>
      <c r="J12" s="23"/>
      <c r="K12" s="23">
        <v>252170</v>
      </c>
      <c r="L12" s="88"/>
    </row>
    <row r="13" spans="1:12" ht="23.1" customHeight="1">
      <c r="A13" s="17" t="s">
        <v>17</v>
      </c>
      <c r="B13" s="52"/>
      <c r="C13" s="52">
        <v>3</v>
      </c>
      <c r="D13" s="52"/>
      <c r="E13" s="89">
        <v>381010</v>
      </c>
      <c r="F13" s="53"/>
      <c r="G13" s="23">
        <v>425060</v>
      </c>
      <c r="H13" s="53"/>
      <c r="I13" s="89">
        <v>243052</v>
      </c>
      <c r="J13" s="23"/>
      <c r="K13" s="23">
        <v>253476</v>
      </c>
      <c r="L13" s="88"/>
    </row>
    <row r="14" spans="1:12" ht="23.1" customHeight="1">
      <c r="A14" s="17" t="s">
        <v>238</v>
      </c>
      <c r="B14" s="52"/>
      <c r="C14" s="52"/>
      <c r="D14" s="52"/>
      <c r="E14" s="89">
        <v>3354</v>
      </c>
      <c r="F14" s="53"/>
      <c r="G14" s="23">
        <v>0</v>
      </c>
      <c r="H14" s="53"/>
      <c r="I14" s="89">
        <v>0</v>
      </c>
      <c r="J14" s="23"/>
      <c r="K14" s="23">
        <v>0</v>
      </c>
      <c r="L14" s="88"/>
    </row>
    <row r="15" spans="1:12" ht="23.1" customHeight="1">
      <c r="A15" s="17" t="s">
        <v>154</v>
      </c>
      <c r="B15" s="52"/>
      <c r="C15" s="52"/>
      <c r="D15" s="52"/>
      <c r="E15" s="23">
        <v>10444</v>
      </c>
      <c r="F15" s="53"/>
      <c r="G15" s="23">
        <v>6554</v>
      </c>
      <c r="H15" s="53"/>
      <c r="I15" s="23">
        <v>10444</v>
      </c>
      <c r="J15" s="23"/>
      <c r="K15" s="23">
        <v>6554</v>
      </c>
      <c r="L15" s="88"/>
    </row>
    <row r="16" spans="1:12" ht="23.1" customHeight="1">
      <c r="A16" s="17" t="s">
        <v>18</v>
      </c>
      <c r="B16" s="52"/>
      <c r="C16" s="52">
        <v>4</v>
      </c>
      <c r="D16" s="52"/>
      <c r="E16" s="89">
        <v>357795</v>
      </c>
      <c r="F16" s="53"/>
      <c r="G16" s="23">
        <v>345270</v>
      </c>
      <c r="H16" s="53"/>
      <c r="I16" s="89">
        <v>107849</v>
      </c>
      <c r="J16" s="23"/>
      <c r="K16" s="23">
        <v>100347</v>
      </c>
      <c r="L16" s="88"/>
    </row>
    <row r="17" spans="1:12" ht="23.1" customHeight="1">
      <c r="A17" s="17" t="s">
        <v>234</v>
      </c>
      <c r="B17" s="52"/>
      <c r="C17" s="52">
        <v>2</v>
      </c>
      <c r="D17" s="52"/>
      <c r="E17" s="89">
        <v>0</v>
      </c>
      <c r="F17" s="53"/>
      <c r="G17" s="23">
        <v>0</v>
      </c>
      <c r="H17" s="53"/>
      <c r="I17" s="89">
        <v>5000</v>
      </c>
      <c r="J17" s="23"/>
      <c r="K17" s="23">
        <v>0</v>
      </c>
      <c r="L17" s="88"/>
    </row>
    <row r="18" spans="1:12" ht="23.1" customHeight="1">
      <c r="A18" s="17" t="s">
        <v>19</v>
      </c>
      <c r="B18" s="52"/>
      <c r="C18" s="52"/>
      <c r="D18" s="52"/>
      <c r="E18" s="89">
        <v>1112</v>
      </c>
      <c r="F18" s="53"/>
      <c r="G18" s="23">
        <v>855</v>
      </c>
      <c r="H18" s="53"/>
      <c r="I18" s="89">
        <v>334</v>
      </c>
      <c r="J18" s="23"/>
      <c r="K18" s="23">
        <v>323</v>
      </c>
      <c r="L18" s="88"/>
    </row>
    <row r="19" spans="1:12" ht="23.1" customHeight="1">
      <c r="A19" s="17" t="s">
        <v>20</v>
      </c>
      <c r="B19" s="52"/>
      <c r="C19" s="52"/>
      <c r="D19" s="52"/>
      <c r="E19" s="89">
        <v>9625</v>
      </c>
      <c r="F19" s="53"/>
      <c r="G19" s="23">
        <v>12720</v>
      </c>
      <c r="H19" s="53"/>
      <c r="I19" s="89">
        <v>2613</v>
      </c>
      <c r="J19" s="23"/>
      <c r="K19" s="23">
        <v>3650</v>
      </c>
      <c r="L19" s="88"/>
    </row>
    <row r="20" spans="1:12" ht="23.1" customHeight="1">
      <c r="A20" s="21" t="s">
        <v>21</v>
      </c>
      <c r="B20" s="52"/>
      <c r="C20" s="52"/>
      <c r="D20" s="52"/>
      <c r="E20" s="90">
        <f>SUM(E12:E19)</f>
        <v>981543</v>
      </c>
      <c r="F20" s="23">
        <f>SUM(F12:F19)</f>
        <v>0</v>
      </c>
      <c r="G20" s="90">
        <f>SUM(G12:G19)</f>
        <v>1202849</v>
      </c>
      <c r="H20" s="23"/>
      <c r="I20" s="90">
        <f>SUM(I12:I19)</f>
        <v>442753</v>
      </c>
      <c r="J20" s="23"/>
      <c r="K20" s="90">
        <f>SUM(K12:K19)</f>
        <v>616520</v>
      </c>
      <c r="L20" s="88"/>
    </row>
    <row r="21" spans="1:12" ht="23.1" customHeight="1">
      <c r="A21" s="21" t="s">
        <v>22</v>
      </c>
      <c r="B21" s="52"/>
      <c r="C21" s="52"/>
      <c r="D21" s="52"/>
      <c r="E21" s="23"/>
      <c r="F21" s="53"/>
      <c r="G21" s="23"/>
      <c r="H21" s="23"/>
      <c r="I21" s="23"/>
      <c r="J21" s="23"/>
      <c r="K21" s="23"/>
      <c r="L21" s="88"/>
    </row>
    <row r="22" spans="1:12" ht="23.1" customHeight="1">
      <c r="A22" s="17" t="s">
        <v>143</v>
      </c>
      <c r="B22" s="52"/>
      <c r="C22" s="52">
        <v>9</v>
      </c>
      <c r="D22" s="52"/>
      <c r="E22" s="23">
        <v>46568</v>
      </c>
      <c r="F22" s="53"/>
      <c r="G22" s="23">
        <v>61547</v>
      </c>
      <c r="H22" s="23"/>
      <c r="I22" s="23">
        <v>30800</v>
      </c>
      <c r="J22" s="23"/>
      <c r="K22" s="23">
        <v>50800</v>
      </c>
      <c r="L22" s="88"/>
    </row>
    <row r="23" spans="1:12" ht="23.1" customHeight="1">
      <c r="A23" s="17" t="s">
        <v>165</v>
      </c>
      <c r="B23" s="52"/>
      <c r="C23" s="52">
        <v>2</v>
      </c>
      <c r="D23" s="52"/>
      <c r="E23" s="23">
        <v>0</v>
      </c>
      <c r="F23" s="53"/>
      <c r="G23" s="23">
        <v>0</v>
      </c>
      <c r="H23" s="23"/>
      <c r="I23" s="23">
        <v>91200</v>
      </c>
      <c r="J23" s="23"/>
      <c r="K23" s="23">
        <v>141200</v>
      </c>
      <c r="L23" s="88"/>
    </row>
    <row r="24" spans="1:12" ht="23.1" customHeight="1">
      <c r="A24" s="17" t="s">
        <v>181</v>
      </c>
      <c r="B24" s="52"/>
      <c r="C24" s="52"/>
      <c r="D24" s="52"/>
      <c r="E24" s="23">
        <v>36289</v>
      </c>
      <c r="F24" s="53"/>
      <c r="G24" s="23">
        <v>36289</v>
      </c>
      <c r="H24" s="23"/>
      <c r="I24" s="23">
        <v>36289</v>
      </c>
      <c r="J24" s="23"/>
      <c r="K24" s="23">
        <v>36289</v>
      </c>
      <c r="L24" s="88"/>
    </row>
    <row r="25" spans="1:12" ht="23.1" customHeight="1">
      <c r="A25" s="17" t="s">
        <v>23</v>
      </c>
      <c r="B25" s="52"/>
      <c r="C25" s="52">
        <v>5</v>
      </c>
      <c r="D25" s="52"/>
      <c r="E25" s="23">
        <v>0</v>
      </c>
      <c r="F25" s="53"/>
      <c r="G25" s="23">
        <v>0</v>
      </c>
      <c r="H25" s="53"/>
      <c r="I25" s="23">
        <v>1214740</v>
      </c>
      <c r="J25" s="23"/>
      <c r="K25" s="23">
        <v>1102230</v>
      </c>
      <c r="L25" s="88"/>
    </row>
    <row r="26" spans="1:12" ht="23.1" customHeight="1">
      <c r="A26" s="17" t="s">
        <v>24</v>
      </c>
      <c r="B26" s="52"/>
      <c r="C26" s="52">
        <v>6</v>
      </c>
      <c r="D26" s="52"/>
      <c r="E26" s="89">
        <v>6178</v>
      </c>
      <c r="F26" s="53"/>
      <c r="G26" s="23">
        <v>7079</v>
      </c>
      <c r="H26" s="53"/>
      <c r="I26" s="23">
        <v>10200</v>
      </c>
      <c r="J26" s="23"/>
      <c r="K26" s="23">
        <v>10200</v>
      </c>
      <c r="L26" s="88"/>
    </row>
    <row r="27" spans="1:12" ht="23.1" customHeight="1">
      <c r="A27" s="17" t="s">
        <v>177</v>
      </c>
      <c r="B27" s="52"/>
      <c r="C27" s="52"/>
      <c r="D27" s="52"/>
      <c r="E27" s="89">
        <v>644</v>
      </c>
      <c r="F27" s="53"/>
      <c r="G27" s="23">
        <v>815</v>
      </c>
      <c r="H27" s="53"/>
      <c r="I27" s="23">
        <v>0</v>
      </c>
      <c r="J27" s="23"/>
      <c r="K27" s="23">
        <v>0</v>
      </c>
      <c r="L27" s="88"/>
    </row>
    <row r="28" spans="1:12" ht="23.1" customHeight="1">
      <c r="A28" s="17" t="s">
        <v>25</v>
      </c>
      <c r="B28" s="52"/>
      <c r="C28" s="52">
        <v>7</v>
      </c>
      <c r="D28" s="52"/>
      <c r="E28" s="89">
        <v>983076</v>
      </c>
      <c r="F28" s="53"/>
      <c r="G28" s="23">
        <v>822375</v>
      </c>
      <c r="H28" s="23"/>
      <c r="I28" s="23">
        <v>285227</v>
      </c>
      <c r="J28" s="23"/>
      <c r="K28" s="23">
        <v>211616</v>
      </c>
      <c r="L28" s="88"/>
    </row>
    <row r="29" spans="1:12" ht="23.1" customHeight="1">
      <c r="A29" s="17" t="s">
        <v>26</v>
      </c>
      <c r="B29" s="52"/>
      <c r="C29" s="52">
        <v>8</v>
      </c>
      <c r="D29" s="52"/>
      <c r="E29" s="89">
        <v>110666</v>
      </c>
      <c r="F29" s="53"/>
      <c r="G29" s="23">
        <v>106897</v>
      </c>
      <c r="H29" s="23"/>
      <c r="I29" s="23">
        <v>2375</v>
      </c>
      <c r="J29" s="23"/>
      <c r="K29" s="23">
        <v>2884</v>
      </c>
      <c r="L29" s="88"/>
    </row>
    <row r="30" spans="1:12" ht="23.1" customHeight="1">
      <c r="A30" s="17" t="s">
        <v>27</v>
      </c>
      <c r="B30" s="52"/>
      <c r="C30" s="52"/>
      <c r="D30" s="52"/>
      <c r="E30" s="89">
        <v>477851</v>
      </c>
      <c r="F30" s="53"/>
      <c r="G30" s="23">
        <v>477851</v>
      </c>
      <c r="H30" s="23"/>
      <c r="I30" s="23">
        <v>0</v>
      </c>
      <c r="J30" s="23"/>
      <c r="K30" s="23">
        <v>0</v>
      </c>
      <c r="L30" s="88"/>
    </row>
    <row r="31" spans="1:12" ht="23.1" customHeight="1">
      <c r="A31" s="17" t="s">
        <v>251</v>
      </c>
      <c r="B31" s="52"/>
      <c r="C31" s="52"/>
      <c r="D31" s="52"/>
      <c r="E31" s="89"/>
      <c r="F31" s="53"/>
      <c r="G31" s="23"/>
      <c r="H31" s="23"/>
      <c r="I31" s="23"/>
      <c r="J31" s="23"/>
      <c r="K31" s="23"/>
      <c r="L31" s="88"/>
    </row>
    <row r="32" spans="1:12" ht="23.1" customHeight="1">
      <c r="A32" s="17" t="s">
        <v>252</v>
      </c>
      <c r="B32" s="52"/>
      <c r="C32" s="52"/>
      <c r="D32" s="52"/>
      <c r="E32" s="89"/>
      <c r="F32" s="53"/>
      <c r="G32" s="23"/>
      <c r="H32" s="23"/>
      <c r="I32" s="23"/>
      <c r="J32" s="23"/>
      <c r="K32" s="23"/>
      <c r="L32" s="88"/>
    </row>
    <row r="33" spans="1:12" ht="23.1" customHeight="1">
      <c r="A33" s="17" t="s">
        <v>253</v>
      </c>
      <c r="B33" s="52"/>
      <c r="C33" s="52">
        <v>5</v>
      </c>
      <c r="D33" s="52"/>
      <c r="E33" s="89">
        <v>92948</v>
      </c>
      <c r="F33" s="53"/>
      <c r="G33" s="23">
        <v>0</v>
      </c>
      <c r="H33" s="23"/>
      <c r="I33" s="23">
        <v>0</v>
      </c>
      <c r="J33" s="23"/>
      <c r="K33" s="23">
        <v>0</v>
      </c>
      <c r="L33" s="88"/>
    </row>
    <row r="34" spans="1:12" ht="23.1" customHeight="1">
      <c r="A34" s="17" t="s">
        <v>28</v>
      </c>
      <c r="B34" s="52"/>
      <c r="C34" s="52"/>
      <c r="D34" s="52"/>
      <c r="E34" s="89">
        <v>205014</v>
      </c>
      <c r="F34" s="53"/>
      <c r="G34" s="23">
        <v>197363</v>
      </c>
      <c r="H34" s="53"/>
      <c r="I34" s="91">
        <v>66135</v>
      </c>
      <c r="J34" s="23"/>
      <c r="K34" s="23">
        <v>58275</v>
      </c>
      <c r="L34" s="88"/>
    </row>
    <row r="35" spans="1:12" ht="23.1" customHeight="1">
      <c r="A35" s="17" t="s">
        <v>153</v>
      </c>
      <c r="B35" s="52"/>
      <c r="C35" s="52"/>
      <c r="D35" s="52"/>
      <c r="E35" s="89">
        <v>17968</v>
      </c>
      <c r="F35" s="53"/>
      <c r="G35" s="23">
        <v>15910</v>
      </c>
      <c r="H35" s="53"/>
      <c r="I35" s="23">
        <v>7028</v>
      </c>
      <c r="J35" s="23"/>
      <c r="K35" s="23">
        <v>5373</v>
      </c>
      <c r="L35" s="88"/>
    </row>
    <row r="36" spans="1:12" ht="23.1" customHeight="1">
      <c r="A36" s="17" t="s">
        <v>162</v>
      </c>
      <c r="B36" s="52"/>
      <c r="C36" s="52"/>
      <c r="D36" s="52"/>
      <c r="E36" s="89">
        <v>23419</v>
      </c>
      <c r="F36" s="53"/>
      <c r="G36" s="23">
        <v>21219</v>
      </c>
      <c r="H36" s="53"/>
      <c r="I36" s="23">
        <v>2100</v>
      </c>
      <c r="J36" s="23"/>
      <c r="K36" s="23">
        <v>2092</v>
      </c>
      <c r="L36" s="88"/>
    </row>
    <row r="37" spans="1:12" ht="23.1" customHeight="1">
      <c r="A37" s="17" t="s">
        <v>29</v>
      </c>
      <c r="B37" s="52"/>
      <c r="C37" s="52"/>
      <c r="D37" s="52"/>
      <c r="E37" s="89">
        <v>3668</v>
      </c>
      <c r="F37" s="53"/>
      <c r="G37" s="23">
        <v>2172</v>
      </c>
      <c r="H37" s="53"/>
      <c r="I37" s="23">
        <v>1429</v>
      </c>
      <c r="J37" s="23"/>
      <c r="K37" s="23">
        <v>1768</v>
      </c>
      <c r="L37" s="88"/>
    </row>
    <row r="38" spans="1:12" ht="23.1" customHeight="1">
      <c r="A38" s="21" t="s">
        <v>30</v>
      </c>
      <c r="B38" s="52"/>
      <c r="C38" s="52"/>
      <c r="D38" s="52"/>
      <c r="E38" s="90">
        <f>SUM(E22:E37)</f>
        <v>2004289</v>
      </c>
      <c r="F38" s="53"/>
      <c r="G38" s="90">
        <f>SUM(G22:G37)</f>
        <v>1749517</v>
      </c>
      <c r="H38" s="23"/>
      <c r="I38" s="90">
        <f>SUM(I22:I37)</f>
        <v>1747523</v>
      </c>
      <c r="J38" s="23"/>
      <c r="K38" s="90">
        <f>SUM(K22:K37)</f>
        <v>1622727</v>
      </c>
      <c r="L38" s="88"/>
    </row>
    <row r="39" spans="1:12" ht="23.1" customHeight="1" thickBot="1">
      <c r="A39" s="21" t="s">
        <v>31</v>
      </c>
      <c r="B39" s="52"/>
      <c r="C39" s="52"/>
      <c r="D39" s="52"/>
      <c r="E39" s="92">
        <f>SUM(E20,E38)</f>
        <v>2985832</v>
      </c>
      <c r="F39" s="53"/>
      <c r="G39" s="92">
        <f>SUM(G20,G38)</f>
        <v>2952366</v>
      </c>
      <c r="H39" s="23"/>
      <c r="I39" s="92">
        <f>SUM(I20,I38)</f>
        <v>2190276</v>
      </c>
      <c r="J39" s="23"/>
      <c r="K39" s="92">
        <f>SUM(K20,K38)</f>
        <v>2239247</v>
      </c>
      <c r="L39" s="88"/>
    </row>
    <row r="40" spans="1:12" ht="23.1" customHeight="1" thickTop="1">
      <c r="B40" s="16"/>
      <c r="C40" s="14"/>
      <c r="E40" s="22"/>
      <c r="F40" s="52"/>
      <c r="J40" s="14"/>
      <c r="K40" s="22"/>
      <c r="L40" s="15"/>
    </row>
    <row r="41" spans="1:12" ht="23.1" customHeight="1">
      <c r="A41" s="17" t="s">
        <v>12</v>
      </c>
      <c r="C41" s="14"/>
      <c r="D41" s="22"/>
      <c r="E41" s="23"/>
      <c r="F41" s="23"/>
      <c r="G41" s="23"/>
      <c r="H41" s="23"/>
      <c r="I41" s="23"/>
      <c r="J41" s="24"/>
      <c r="K41" s="23"/>
      <c r="L41" s="23"/>
    </row>
    <row r="42" spans="1:12" ht="23.1" customHeight="1">
      <c r="A42" s="17"/>
      <c r="C42" s="14"/>
      <c r="D42" s="22"/>
      <c r="E42" s="23"/>
      <c r="F42" s="23"/>
      <c r="G42" s="23"/>
      <c r="H42" s="23"/>
      <c r="I42" s="23"/>
      <c r="J42" s="24"/>
      <c r="K42" s="23"/>
      <c r="L42" s="23"/>
    </row>
    <row r="43" spans="1:12" ht="23.1" customHeight="1">
      <c r="A43" s="17"/>
      <c r="C43" s="14"/>
      <c r="D43" s="22"/>
      <c r="E43" s="23"/>
      <c r="F43" s="23"/>
      <c r="G43" s="23"/>
      <c r="H43" s="23"/>
      <c r="I43" s="23"/>
      <c r="J43" s="24"/>
      <c r="K43" s="23"/>
      <c r="L43" s="23"/>
    </row>
    <row r="44" spans="1:12" s="16" customFormat="1" ht="23.1" customHeight="1">
      <c r="A44" s="13" t="s">
        <v>1</v>
      </c>
      <c r="B44" s="93"/>
      <c r="C44" s="14"/>
      <c r="D44" s="14"/>
      <c r="E44" s="14"/>
      <c r="F44" s="14"/>
      <c r="G44" s="14"/>
      <c r="H44" s="14"/>
      <c r="I44" s="14"/>
      <c r="J44" s="14"/>
      <c r="K44" s="14"/>
      <c r="L44" s="15"/>
    </row>
    <row r="45" spans="1:12" s="16" customFormat="1" ht="23.1" customHeight="1">
      <c r="A45" s="21" t="s">
        <v>11</v>
      </c>
      <c r="B45" s="54"/>
      <c r="C45" s="55"/>
      <c r="D45" s="55"/>
      <c r="E45" s="55"/>
      <c r="F45" s="25"/>
      <c r="G45" s="55"/>
      <c r="H45" s="25"/>
      <c r="I45" s="55"/>
      <c r="J45" s="25"/>
      <c r="K45" s="55"/>
      <c r="L45" s="15"/>
    </row>
    <row r="46" spans="1:12" s="16" customFormat="1" ht="23.1" customHeight="1">
      <c r="A46" s="13" t="s">
        <v>220</v>
      </c>
      <c r="B46" s="14"/>
      <c r="C46" s="14"/>
      <c r="D46" s="14"/>
      <c r="E46" s="14"/>
      <c r="F46" s="14"/>
      <c r="G46" s="14"/>
      <c r="H46" s="14"/>
      <c r="I46" s="14"/>
      <c r="J46" s="15"/>
    </row>
    <row r="47" spans="1:12" s="16" customFormat="1" ht="23.1" customHeight="1">
      <c r="A47" s="17"/>
      <c r="B47" s="18"/>
      <c r="C47" s="18"/>
      <c r="D47" s="18"/>
      <c r="E47" s="18"/>
      <c r="F47" s="18"/>
      <c r="G47" s="15"/>
      <c r="H47" s="18"/>
      <c r="K47" s="15" t="s">
        <v>3</v>
      </c>
    </row>
    <row r="48" spans="1:12" s="16" customFormat="1" ht="23.1" customHeight="1">
      <c r="A48" s="17"/>
      <c r="B48" s="18"/>
      <c r="C48" s="86"/>
      <c r="D48" s="86"/>
      <c r="E48" s="112" t="s">
        <v>4</v>
      </c>
      <c r="F48" s="112"/>
      <c r="G48" s="112"/>
      <c r="H48" s="86"/>
      <c r="I48" s="112" t="s">
        <v>5</v>
      </c>
      <c r="J48" s="112"/>
      <c r="K48" s="112"/>
    </row>
    <row r="49" spans="1:12" s="16" customFormat="1" ht="23.1" customHeight="1">
      <c r="A49" s="17"/>
      <c r="C49" s="18"/>
      <c r="D49" s="18"/>
      <c r="E49" s="47" t="s">
        <v>221</v>
      </c>
      <c r="F49" s="48"/>
      <c r="G49" s="47" t="s">
        <v>6</v>
      </c>
      <c r="I49" s="47" t="s">
        <v>221</v>
      </c>
      <c r="J49" s="48"/>
      <c r="K49" s="47" t="s">
        <v>6</v>
      </c>
    </row>
    <row r="50" spans="1:12" ht="23.1" customHeight="1">
      <c r="A50" s="17"/>
      <c r="C50" s="19" t="s">
        <v>7</v>
      </c>
      <c r="D50" s="19"/>
      <c r="E50" s="49" t="s">
        <v>178</v>
      </c>
      <c r="F50" s="19"/>
      <c r="G50" s="49" t="s">
        <v>164</v>
      </c>
      <c r="I50" s="49" t="s">
        <v>178</v>
      </c>
      <c r="J50" s="19"/>
      <c r="K50" s="49" t="s">
        <v>164</v>
      </c>
    </row>
    <row r="51" spans="1:12" s="16" customFormat="1" ht="23.1" customHeight="1">
      <c r="A51" s="17"/>
      <c r="B51" s="14"/>
      <c r="C51" s="18"/>
      <c r="D51" s="18"/>
      <c r="E51" s="50" t="s">
        <v>8</v>
      </c>
      <c r="F51" s="50"/>
      <c r="G51" s="50" t="s">
        <v>9</v>
      </c>
      <c r="I51" s="50" t="s">
        <v>8</v>
      </c>
      <c r="J51" s="50"/>
      <c r="K51" s="50" t="s">
        <v>9</v>
      </c>
    </row>
    <row r="52" spans="1:12" ht="23.1" customHeight="1">
      <c r="A52" s="17"/>
      <c r="C52" s="14"/>
      <c r="D52" s="19"/>
      <c r="E52" s="51" t="s">
        <v>10</v>
      </c>
      <c r="F52" s="87"/>
      <c r="G52" s="20"/>
      <c r="I52" s="51" t="s">
        <v>10</v>
      </c>
      <c r="J52" s="87"/>
      <c r="K52" s="20"/>
    </row>
    <row r="53" spans="1:12" ht="23.1" customHeight="1">
      <c r="A53" s="21" t="s">
        <v>32</v>
      </c>
      <c r="B53" s="19"/>
      <c r="C53" s="19"/>
      <c r="D53" s="19"/>
      <c r="E53" s="26"/>
      <c r="F53" s="17"/>
      <c r="G53" s="26"/>
      <c r="H53" s="17"/>
      <c r="I53" s="26"/>
      <c r="J53" s="17"/>
      <c r="K53" s="26"/>
      <c r="L53" s="88"/>
    </row>
    <row r="54" spans="1:12" ht="23.1" customHeight="1">
      <c r="A54" s="21" t="s">
        <v>33</v>
      </c>
      <c r="B54" s="52"/>
      <c r="C54" s="52"/>
      <c r="D54" s="52"/>
      <c r="E54" s="56"/>
      <c r="F54" s="53"/>
      <c r="G54" s="56"/>
      <c r="H54" s="56"/>
      <c r="I54" s="56"/>
      <c r="J54" s="56"/>
      <c r="K54" s="56"/>
      <c r="L54" s="88"/>
    </row>
    <row r="55" spans="1:12" ht="23.1" customHeight="1">
      <c r="A55" s="27" t="s">
        <v>242</v>
      </c>
      <c r="B55" s="52"/>
      <c r="C55" s="52">
        <v>9</v>
      </c>
      <c r="D55" s="52"/>
      <c r="E55" s="56">
        <v>47656</v>
      </c>
      <c r="F55" s="53"/>
      <c r="G55" s="23">
        <v>40000</v>
      </c>
      <c r="H55" s="53"/>
      <c r="I55" s="56">
        <v>0</v>
      </c>
      <c r="J55" s="23"/>
      <c r="K55" s="23">
        <v>0</v>
      </c>
      <c r="L55" s="88"/>
    </row>
    <row r="56" spans="1:12" ht="23.1" customHeight="1">
      <c r="A56" s="17" t="s">
        <v>34</v>
      </c>
      <c r="B56" s="52"/>
      <c r="C56" s="52">
        <v>10</v>
      </c>
      <c r="D56" s="52"/>
      <c r="E56" s="89">
        <v>308846</v>
      </c>
      <c r="F56" s="53"/>
      <c r="G56" s="56">
        <v>321510</v>
      </c>
      <c r="H56" s="53"/>
      <c r="I56" s="56">
        <v>41711</v>
      </c>
      <c r="J56" s="23"/>
      <c r="K56" s="56">
        <v>64347</v>
      </c>
      <c r="L56" s="88"/>
    </row>
    <row r="57" spans="1:12" ht="23.1" customHeight="1">
      <c r="A57" s="27" t="s">
        <v>239</v>
      </c>
      <c r="B57" s="52"/>
      <c r="C57" s="52">
        <v>2</v>
      </c>
      <c r="D57" s="52"/>
      <c r="E57" s="23">
        <v>14000</v>
      </c>
      <c r="F57" s="53"/>
      <c r="G57" s="23">
        <v>0</v>
      </c>
      <c r="H57" s="53"/>
      <c r="I57" s="56">
        <v>0</v>
      </c>
      <c r="J57" s="23"/>
      <c r="K57" s="23">
        <v>0</v>
      </c>
      <c r="L57" s="88"/>
    </row>
    <row r="58" spans="1:12" ht="23.1" customHeight="1">
      <c r="A58" s="27" t="s">
        <v>37</v>
      </c>
      <c r="B58" s="52"/>
      <c r="C58" s="14"/>
      <c r="D58" s="52"/>
      <c r="E58" s="23">
        <v>6100</v>
      </c>
      <c r="F58" s="53"/>
      <c r="G58" s="23">
        <v>6100</v>
      </c>
      <c r="H58" s="53"/>
      <c r="I58" s="56">
        <v>0</v>
      </c>
      <c r="J58" s="23"/>
      <c r="K58" s="23">
        <v>0</v>
      </c>
      <c r="L58" s="88"/>
    </row>
    <row r="59" spans="1:12" ht="23.1" customHeight="1">
      <c r="A59" s="17" t="s">
        <v>195</v>
      </c>
      <c r="B59" s="52"/>
      <c r="C59" s="52">
        <v>11</v>
      </c>
      <c r="D59" s="52"/>
      <c r="E59" s="89">
        <v>55206</v>
      </c>
      <c r="F59" s="53"/>
      <c r="G59" s="23">
        <v>54427</v>
      </c>
      <c r="H59" s="53"/>
      <c r="I59" s="56">
        <v>46077</v>
      </c>
      <c r="J59" s="23"/>
      <c r="K59" s="23">
        <v>46052</v>
      </c>
      <c r="L59" s="88"/>
    </row>
    <row r="60" spans="1:12" ht="23.1" customHeight="1">
      <c r="A60" s="27" t="s">
        <v>35</v>
      </c>
      <c r="B60" s="52"/>
      <c r="C60" s="52">
        <v>12</v>
      </c>
      <c r="D60" s="52"/>
      <c r="E60" s="89">
        <v>30233</v>
      </c>
      <c r="F60" s="53"/>
      <c r="G60" s="23">
        <v>38892</v>
      </c>
      <c r="H60" s="53"/>
      <c r="I60" s="23">
        <v>639</v>
      </c>
      <c r="J60" s="23"/>
      <c r="K60" s="23">
        <v>610</v>
      </c>
      <c r="L60" s="88"/>
    </row>
    <row r="61" spans="1:12" ht="23.1" customHeight="1">
      <c r="A61" s="27" t="s">
        <v>38</v>
      </c>
      <c r="B61" s="52"/>
      <c r="C61" s="52"/>
      <c r="D61" s="52"/>
      <c r="E61" s="89">
        <v>4217</v>
      </c>
      <c r="F61" s="53"/>
      <c r="G61" s="24">
        <v>4115</v>
      </c>
      <c r="H61" s="53"/>
      <c r="I61" s="24">
        <v>2136</v>
      </c>
      <c r="J61" s="23"/>
      <c r="K61" s="24">
        <v>867</v>
      </c>
      <c r="L61" s="88"/>
    </row>
    <row r="62" spans="1:12" ht="23.1" customHeight="1">
      <c r="A62" s="27" t="s">
        <v>182</v>
      </c>
      <c r="B62" s="52"/>
      <c r="C62" s="52"/>
      <c r="D62" s="52"/>
      <c r="E62" s="89"/>
      <c r="F62" s="53"/>
      <c r="G62" s="24"/>
      <c r="H62" s="53"/>
      <c r="I62" s="24"/>
      <c r="J62" s="23"/>
      <c r="K62" s="24"/>
      <c r="L62" s="88"/>
    </row>
    <row r="63" spans="1:12" ht="23.1" customHeight="1">
      <c r="A63" s="27" t="s">
        <v>183</v>
      </c>
      <c r="B63" s="52"/>
      <c r="C63" s="52"/>
      <c r="D63" s="52"/>
      <c r="E63" s="89">
        <v>1977</v>
      </c>
      <c r="F63" s="53"/>
      <c r="G63" s="24">
        <v>2787</v>
      </c>
      <c r="H63" s="53"/>
      <c r="I63" s="24">
        <v>640</v>
      </c>
      <c r="J63" s="23"/>
      <c r="K63" s="24">
        <v>1182</v>
      </c>
      <c r="L63" s="88"/>
    </row>
    <row r="64" spans="1:12" ht="23.1" customHeight="1">
      <c r="A64" s="27" t="s">
        <v>36</v>
      </c>
      <c r="B64" s="52"/>
      <c r="C64" s="52"/>
      <c r="D64" s="52"/>
      <c r="E64" s="89">
        <v>14541</v>
      </c>
      <c r="F64" s="53"/>
      <c r="G64" s="24">
        <v>10915</v>
      </c>
      <c r="H64" s="53"/>
      <c r="I64" s="24">
        <v>9474</v>
      </c>
      <c r="J64" s="23"/>
      <c r="K64" s="24">
        <v>8332</v>
      </c>
      <c r="L64" s="88"/>
    </row>
    <row r="65" spans="1:12" ht="23.1" customHeight="1">
      <c r="A65" s="57" t="s">
        <v>39</v>
      </c>
      <c r="B65" s="52"/>
      <c r="C65" s="52"/>
      <c r="D65" s="52"/>
      <c r="E65" s="90">
        <f>SUM(E55:E64)</f>
        <v>482776</v>
      </c>
      <c r="F65" s="23"/>
      <c r="G65" s="90">
        <f>SUM(G55:G64)</f>
        <v>478746</v>
      </c>
      <c r="H65" s="23"/>
      <c r="I65" s="90">
        <f>SUM(I55:I64)</f>
        <v>100677</v>
      </c>
      <c r="J65" s="23"/>
      <c r="K65" s="90">
        <f>SUM(K55:K64)</f>
        <v>121390</v>
      </c>
      <c r="L65" s="88"/>
    </row>
    <row r="66" spans="1:12" ht="23.1" customHeight="1">
      <c r="A66" s="57" t="s">
        <v>40</v>
      </c>
      <c r="B66" s="52"/>
      <c r="C66" s="52"/>
      <c r="D66" s="52"/>
      <c r="E66" s="23"/>
      <c r="F66" s="23"/>
      <c r="G66" s="23"/>
      <c r="H66" s="23"/>
      <c r="I66" s="23"/>
      <c r="J66" s="23"/>
      <c r="K66" s="23"/>
      <c r="L66" s="88"/>
    </row>
    <row r="67" spans="1:12" ht="23.1" customHeight="1">
      <c r="A67" s="27" t="s">
        <v>250</v>
      </c>
      <c r="B67" s="52"/>
      <c r="C67" s="52">
        <v>5</v>
      </c>
      <c r="D67" s="52"/>
      <c r="E67" s="23">
        <v>10408</v>
      </c>
      <c r="F67" s="23"/>
      <c r="G67" s="23">
        <v>0</v>
      </c>
      <c r="H67" s="23"/>
      <c r="I67" s="23">
        <v>10408</v>
      </c>
      <c r="J67" s="23"/>
      <c r="K67" s="23">
        <v>0</v>
      </c>
      <c r="L67" s="88"/>
    </row>
    <row r="68" spans="1:12" ht="23.1" customHeight="1">
      <c r="A68" s="27" t="s">
        <v>196</v>
      </c>
      <c r="B68" s="52"/>
      <c r="C68" s="52">
        <v>11</v>
      </c>
      <c r="D68" s="52"/>
      <c r="E68" s="89">
        <v>176231</v>
      </c>
      <c r="F68" s="23"/>
      <c r="G68" s="23">
        <v>200657</v>
      </c>
      <c r="H68" s="23"/>
      <c r="I68" s="23">
        <v>150231</v>
      </c>
      <c r="J68" s="23"/>
      <c r="K68" s="23">
        <v>184792</v>
      </c>
      <c r="L68" s="88"/>
    </row>
    <row r="69" spans="1:12" ht="23.1" customHeight="1">
      <c r="A69" s="27" t="s">
        <v>166</v>
      </c>
      <c r="B69" s="52"/>
      <c r="C69" s="52">
        <v>2</v>
      </c>
      <c r="D69" s="52"/>
      <c r="E69" s="23">
        <v>4800</v>
      </c>
      <c r="F69" s="23"/>
      <c r="G69" s="23">
        <v>4800</v>
      </c>
      <c r="H69" s="23"/>
      <c r="I69" s="23">
        <v>0</v>
      </c>
      <c r="J69" s="23"/>
      <c r="K69" s="23">
        <v>0</v>
      </c>
      <c r="L69" s="88"/>
    </row>
    <row r="70" spans="1:12" ht="23.1" customHeight="1">
      <c r="A70" s="27" t="s">
        <v>41</v>
      </c>
      <c r="B70" s="52"/>
      <c r="C70" s="52">
        <v>12</v>
      </c>
      <c r="D70" s="52"/>
      <c r="E70" s="89">
        <v>66233</v>
      </c>
      <c r="F70" s="23"/>
      <c r="G70" s="23">
        <v>54831</v>
      </c>
      <c r="H70" s="23"/>
      <c r="I70" s="23">
        <v>1865</v>
      </c>
      <c r="J70" s="23"/>
      <c r="K70" s="23">
        <v>2349</v>
      </c>
      <c r="L70" s="88"/>
    </row>
    <row r="71" spans="1:12" ht="23.1" customHeight="1">
      <c r="A71" s="27" t="s">
        <v>42</v>
      </c>
      <c r="B71" s="52"/>
      <c r="C71" s="52"/>
      <c r="D71" s="52"/>
      <c r="E71" s="89">
        <v>39935</v>
      </c>
      <c r="F71" s="23"/>
      <c r="G71" s="23">
        <v>32748</v>
      </c>
      <c r="H71" s="23"/>
      <c r="I71" s="23">
        <v>16845</v>
      </c>
      <c r="J71" s="23"/>
      <c r="K71" s="23">
        <v>15054</v>
      </c>
      <c r="L71" s="88"/>
    </row>
    <row r="72" spans="1:12" ht="23.1" customHeight="1">
      <c r="A72" s="17" t="s">
        <v>158</v>
      </c>
      <c r="B72" s="52"/>
      <c r="C72" s="52"/>
      <c r="D72" s="52"/>
      <c r="E72" s="89">
        <v>59446</v>
      </c>
      <c r="F72" s="23"/>
      <c r="G72" s="56">
        <v>59206</v>
      </c>
      <c r="H72" s="23"/>
      <c r="I72" s="56">
        <v>0</v>
      </c>
      <c r="J72" s="23"/>
      <c r="K72" s="56">
        <v>0</v>
      </c>
      <c r="L72" s="88"/>
    </row>
    <row r="73" spans="1:12" ht="23.1" customHeight="1">
      <c r="A73" s="17" t="s">
        <v>161</v>
      </c>
      <c r="B73" s="52"/>
      <c r="C73" s="52"/>
      <c r="D73" s="52"/>
      <c r="E73" s="89">
        <v>4621</v>
      </c>
      <c r="F73" s="23"/>
      <c r="G73" s="56">
        <v>3194</v>
      </c>
      <c r="H73" s="23"/>
      <c r="I73" s="56">
        <v>0</v>
      </c>
      <c r="J73" s="23"/>
      <c r="K73" s="56">
        <v>0</v>
      </c>
      <c r="L73" s="88"/>
    </row>
    <row r="74" spans="1:12" ht="23.1" customHeight="1">
      <c r="A74" s="17" t="s">
        <v>184</v>
      </c>
      <c r="B74" s="52"/>
      <c r="C74" s="52"/>
      <c r="D74" s="52"/>
      <c r="E74" s="89">
        <v>2862</v>
      </c>
      <c r="F74" s="23"/>
      <c r="G74" s="56">
        <v>463</v>
      </c>
      <c r="H74" s="23"/>
      <c r="I74" s="56">
        <v>0</v>
      </c>
      <c r="J74" s="23"/>
      <c r="K74" s="56">
        <v>0</v>
      </c>
      <c r="L74" s="88"/>
    </row>
    <row r="75" spans="1:12" ht="23.1" customHeight="1">
      <c r="A75" s="21" t="s">
        <v>43</v>
      </c>
      <c r="B75" s="52"/>
      <c r="C75" s="52"/>
      <c r="D75" s="52"/>
      <c r="E75" s="90">
        <f>SUM(E67:E74)</f>
        <v>364536</v>
      </c>
      <c r="F75" s="23"/>
      <c r="G75" s="90">
        <f>SUM(G67:G74)</f>
        <v>355899</v>
      </c>
      <c r="H75" s="23"/>
      <c r="I75" s="90">
        <f>SUM(I67:I74)</f>
        <v>179349</v>
      </c>
      <c r="J75" s="23"/>
      <c r="K75" s="90">
        <f>SUM(K67:K74)</f>
        <v>202195</v>
      </c>
      <c r="L75" s="88"/>
    </row>
    <row r="76" spans="1:12" ht="23.1" customHeight="1">
      <c r="A76" s="21" t="s">
        <v>44</v>
      </c>
      <c r="B76" s="52"/>
      <c r="C76" s="52"/>
      <c r="D76" s="52"/>
      <c r="E76" s="90">
        <f>SUM(E65,E75)</f>
        <v>847312</v>
      </c>
      <c r="F76" s="23"/>
      <c r="G76" s="90">
        <f>SUM(G65,G75)</f>
        <v>834645</v>
      </c>
      <c r="H76" s="23"/>
      <c r="I76" s="90">
        <f>SUM(I65,I75)</f>
        <v>280026</v>
      </c>
      <c r="J76" s="23"/>
      <c r="K76" s="90">
        <f>SUM(K65,K75)</f>
        <v>323585</v>
      </c>
      <c r="L76" s="88"/>
    </row>
    <row r="77" spans="1:12" ht="23.1" customHeight="1">
      <c r="B77" s="16"/>
      <c r="C77" s="14"/>
      <c r="E77" s="22"/>
      <c r="F77" s="52"/>
      <c r="J77" s="14"/>
      <c r="K77" s="22"/>
      <c r="L77" s="15"/>
    </row>
    <row r="78" spans="1:12" ht="23.1" customHeight="1">
      <c r="A78" s="17" t="s">
        <v>12</v>
      </c>
      <c r="C78" s="14"/>
      <c r="D78" s="22"/>
      <c r="E78" s="23"/>
      <c r="F78" s="23"/>
      <c r="G78" s="23"/>
      <c r="H78" s="23"/>
      <c r="I78" s="23"/>
      <c r="J78" s="24"/>
      <c r="K78" s="23"/>
      <c r="L78" s="23"/>
    </row>
    <row r="79" spans="1:12" ht="23.1" customHeight="1">
      <c r="A79" s="17"/>
      <c r="C79" s="14"/>
      <c r="D79" s="22"/>
      <c r="E79" s="23"/>
      <c r="F79" s="23"/>
      <c r="G79" s="23"/>
      <c r="H79" s="23"/>
      <c r="I79" s="23"/>
      <c r="J79" s="24"/>
      <c r="K79" s="23"/>
      <c r="L79" s="23"/>
    </row>
    <row r="80" spans="1:12" ht="23.1" customHeight="1">
      <c r="A80" s="17"/>
      <c r="C80" s="14"/>
      <c r="D80" s="22"/>
      <c r="E80" s="23"/>
      <c r="F80" s="23"/>
      <c r="G80" s="23"/>
      <c r="H80" s="23"/>
      <c r="I80" s="23"/>
      <c r="J80" s="24"/>
      <c r="K80" s="23"/>
      <c r="L80" s="23"/>
    </row>
    <row r="81" spans="1:12" ht="23.1" customHeight="1">
      <c r="A81" s="17"/>
      <c r="C81" s="14"/>
      <c r="D81" s="22"/>
      <c r="E81" s="23"/>
      <c r="F81" s="23"/>
      <c r="G81" s="23"/>
      <c r="H81" s="23"/>
      <c r="I81" s="23"/>
      <c r="J81" s="24"/>
      <c r="K81" s="23"/>
      <c r="L81" s="23"/>
    </row>
    <row r="82" spans="1:12" s="16" customFormat="1" ht="23.1" customHeight="1">
      <c r="A82" s="13" t="s">
        <v>1</v>
      </c>
      <c r="B82" s="93"/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s="16" customFormat="1" ht="23.1" customHeight="1">
      <c r="A83" s="21" t="s">
        <v>11</v>
      </c>
      <c r="B83" s="54"/>
      <c r="C83" s="55"/>
      <c r="D83" s="55"/>
      <c r="E83" s="55"/>
      <c r="F83" s="25"/>
      <c r="G83" s="55"/>
      <c r="H83" s="25"/>
      <c r="I83" s="55"/>
      <c r="J83" s="25"/>
      <c r="K83" s="55"/>
      <c r="L83" s="15"/>
    </row>
    <row r="84" spans="1:12" s="16" customFormat="1" ht="23.1" customHeight="1">
      <c r="A84" s="13" t="s">
        <v>220</v>
      </c>
      <c r="B84" s="14"/>
      <c r="C84" s="14"/>
      <c r="D84" s="14"/>
      <c r="E84" s="14"/>
      <c r="F84" s="14"/>
      <c r="G84" s="14"/>
      <c r="H84" s="14"/>
      <c r="I84" s="14"/>
      <c r="J84" s="15"/>
    </row>
    <row r="85" spans="1:12" s="16" customFormat="1" ht="23.1" customHeight="1">
      <c r="A85" s="17"/>
      <c r="B85" s="18"/>
      <c r="C85" s="18"/>
      <c r="D85" s="18"/>
      <c r="E85" s="18"/>
      <c r="F85" s="18"/>
      <c r="G85" s="15"/>
      <c r="H85" s="18"/>
      <c r="K85" s="15" t="s">
        <v>3</v>
      </c>
    </row>
    <row r="86" spans="1:12" s="16" customFormat="1" ht="23.1" customHeight="1">
      <c r="A86" s="17"/>
      <c r="B86" s="18"/>
      <c r="C86" s="86"/>
      <c r="D86" s="86"/>
      <c r="E86" s="112" t="s">
        <v>4</v>
      </c>
      <c r="F86" s="112"/>
      <c r="G86" s="112"/>
      <c r="H86" s="86"/>
      <c r="I86" s="112" t="s">
        <v>5</v>
      </c>
      <c r="J86" s="112"/>
      <c r="K86" s="112"/>
    </row>
    <row r="87" spans="1:12" s="16" customFormat="1" ht="23.1" customHeight="1">
      <c r="A87" s="17"/>
      <c r="C87" s="18"/>
      <c r="D87" s="18"/>
      <c r="E87" s="47" t="s">
        <v>221</v>
      </c>
      <c r="F87" s="48"/>
      <c r="G87" s="47" t="s">
        <v>6</v>
      </c>
      <c r="I87" s="47" t="s">
        <v>221</v>
      </c>
      <c r="J87" s="48"/>
      <c r="K87" s="47" t="s">
        <v>6</v>
      </c>
    </row>
    <row r="88" spans="1:12" ht="23.1" customHeight="1">
      <c r="A88" s="17"/>
      <c r="C88" s="19"/>
      <c r="D88" s="19"/>
      <c r="E88" s="49" t="s">
        <v>178</v>
      </c>
      <c r="F88" s="19"/>
      <c r="G88" s="49" t="s">
        <v>164</v>
      </c>
      <c r="I88" s="49" t="s">
        <v>178</v>
      </c>
      <c r="J88" s="19"/>
      <c r="K88" s="49" t="s">
        <v>164</v>
      </c>
    </row>
    <row r="89" spans="1:12" s="16" customFormat="1" ht="23.1" customHeight="1">
      <c r="A89" s="17"/>
      <c r="B89" s="14"/>
      <c r="C89" s="18"/>
      <c r="D89" s="18"/>
      <c r="E89" s="50" t="s">
        <v>8</v>
      </c>
      <c r="F89" s="50"/>
      <c r="G89" s="50" t="s">
        <v>9</v>
      </c>
      <c r="I89" s="50" t="s">
        <v>8</v>
      </c>
      <c r="J89" s="50"/>
      <c r="K89" s="50" t="s">
        <v>9</v>
      </c>
    </row>
    <row r="90" spans="1:12" ht="23.1" customHeight="1">
      <c r="A90" s="17"/>
      <c r="C90" s="14"/>
      <c r="D90" s="19"/>
      <c r="E90" s="51" t="s">
        <v>10</v>
      </c>
      <c r="F90" s="87"/>
      <c r="G90" s="20"/>
      <c r="I90" s="51" t="s">
        <v>10</v>
      </c>
      <c r="J90" s="87"/>
      <c r="K90" s="20"/>
    </row>
    <row r="91" spans="1:12" ht="23.1" customHeight="1">
      <c r="A91" s="21" t="s">
        <v>45</v>
      </c>
      <c r="C91" s="54"/>
      <c r="D91" s="19"/>
      <c r="E91" s="19"/>
      <c r="F91" s="26"/>
      <c r="G91" s="17"/>
      <c r="H91" s="26"/>
      <c r="I91" s="17"/>
      <c r="J91" s="26"/>
      <c r="K91" s="17"/>
      <c r="L91" s="26"/>
    </row>
    <row r="92" spans="1:12" ht="23.1" customHeight="1">
      <c r="A92" s="21" t="s">
        <v>46</v>
      </c>
      <c r="B92" s="52"/>
      <c r="C92" s="52"/>
      <c r="D92" s="52"/>
      <c r="E92" s="22"/>
      <c r="F92" s="52"/>
      <c r="H92" s="22"/>
      <c r="J92" s="22"/>
      <c r="K92" s="22"/>
      <c r="L92" s="88"/>
    </row>
    <row r="93" spans="1:12" ht="23.1" customHeight="1">
      <c r="A93" s="17" t="s">
        <v>47</v>
      </c>
      <c r="B93" s="52"/>
      <c r="C93" s="52">
        <v>14</v>
      </c>
      <c r="D93" s="52"/>
      <c r="E93" s="22"/>
      <c r="F93" s="52"/>
      <c r="H93" s="22"/>
      <c r="J93" s="22"/>
      <c r="K93" s="22"/>
      <c r="L93" s="88"/>
    </row>
    <row r="94" spans="1:12" ht="23.1" customHeight="1">
      <c r="A94" s="17" t="s">
        <v>48</v>
      </c>
      <c r="B94" s="52"/>
      <c r="C94" s="52"/>
      <c r="D94" s="52"/>
      <c r="E94" s="23"/>
      <c r="F94" s="53"/>
      <c r="G94" s="23"/>
      <c r="H94" s="23"/>
      <c r="I94" s="23"/>
      <c r="J94" s="23"/>
      <c r="K94" s="23"/>
      <c r="L94" s="88"/>
    </row>
    <row r="95" spans="1:12" ht="23.1" customHeight="1" thickBot="1">
      <c r="A95" s="17" t="s">
        <v>204</v>
      </c>
      <c r="B95" s="52"/>
      <c r="C95" s="52"/>
      <c r="D95" s="52"/>
      <c r="E95" s="92">
        <v>378387</v>
      </c>
      <c r="F95" s="23"/>
      <c r="G95" s="92">
        <v>243364</v>
      </c>
      <c r="H95" s="23"/>
      <c r="I95" s="92">
        <v>378387</v>
      </c>
      <c r="J95" s="23"/>
      <c r="K95" s="92">
        <v>243364</v>
      </c>
      <c r="L95" s="88"/>
    </row>
    <row r="96" spans="1:12" ht="23.1" customHeight="1" thickTop="1">
      <c r="A96" s="17" t="s">
        <v>205</v>
      </c>
      <c r="B96" s="52"/>
      <c r="C96" s="52"/>
      <c r="D96" s="52"/>
      <c r="E96" s="23"/>
      <c r="F96" s="23"/>
      <c r="G96" s="23"/>
      <c r="H96" s="23"/>
      <c r="I96" s="23"/>
      <c r="J96" s="23"/>
      <c r="K96" s="23"/>
      <c r="L96" s="88"/>
    </row>
    <row r="97" spans="1:13" ht="23.1" customHeight="1">
      <c r="A97" s="17" t="s">
        <v>202</v>
      </c>
      <c r="B97" s="52"/>
      <c r="C97" s="52"/>
      <c r="D97" s="52"/>
      <c r="E97" s="23"/>
      <c r="F97" s="23"/>
      <c r="G97" s="23"/>
      <c r="H97" s="23"/>
      <c r="I97" s="23"/>
      <c r="J97" s="23"/>
      <c r="K97" s="23"/>
      <c r="L97" s="88"/>
    </row>
    <row r="98" spans="1:13" ht="23.1" customHeight="1">
      <c r="A98" s="17" t="s">
        <v>49</v>
      </c>
      <c r="B98" s="52"/>
      <c r="C98" s="52"/>
      <c r="D98" s="52"/>
      <c r="E98" s="23"/>
      <c r="F98" s="23"/>
      <c r="G98" s="23"/>
      <c r="H98" s="23"/>
      <c r="I98" s="23"/>
      <c r="J98" s="23"/>
      <c r="K98" s="23"/>
      <c r="L98" s="88"/>
    </row>
    <row r="99" spans="1:13" ht="23.1" customHeight="1">
      <c r="A99" s="17" t="s">
        <v>201</v>
      </c>
      <c r="B99" s="52"/>
      <c r="C99" s="52"/>
      <c r="D99" s="52"/>
      <c r="E99" s="23"/>
      <c r="F99" s="23"/>
      <c r="G99" s="23"/>
      <c r="H99" s="23"/>
      <c r="I99" s="23"/>
      <c r="J99" s="23"/>
      <c r="K99" s="23"/>
      <c r="L99" s="88"/>
    </row>
    <row r="100" spans="1:13" ht="23.1" customHeight="1">
      <c r="A100" s="17" t="s">
        <v>203</v>
      </c>
      <c r="B100" s="52"/>
      <c r="C100" s="52"/>
      <c r="D100" s="52"/>
      <c r="E100" s="23"/>
      <c r="F100" s="23"/>
      <c r="G100" s="23"/>
      <c r="H100" s="23"/>
      <c r="I100" s="23"/>
      <c r="J100" s="23"/>
      <c r="K100" s="23"/>
      <c r="L100" s="88"/>
    </row>
    <row r="101" spans="1:13" ht="23.1" customHeight="1">
      <c r="A101" s="17" t="s">
        <v>202</v>
      </c>
      <c r="B101" s="16"/>
      <c r="C101" s="16"/>
      <c r="D101" s="52"/>
      <c r="E101" s="23">
        <f>'CE Consol'!E33</f>
        <v>302672</v>
      </c>
      <c r="F101" s="23"/>
      <c r="G101" s="23">
        <f>'CE Consol'!E25</f>
        <v>186260</v>
      </c>
      <c r="H101" s="23"/>
      <c r="I101" s="23">
        <f>'CE Separate'!E24</f>
        <v>302672</v>
      </c>
      <c r="J101" s="23"/>
      <c r="K101" s="23">
        <f>'CE Separate'!E18</f>
        <v>186260</v>
      </c>
      <c r="L101" s="88"/>
    </row>
    <row r="102" spans="1:13" ht="23.1" customHeight="1">
      <c r="A102" s="27" t="s">
        <v>50</v>
      </c>
      <c r="B102" s="52"/>
      <c r="C102" s="52"/>
      <c r="D102" s="52"/>
      <c r="E102" s="23">
        <f>'CE Consol'!G33</f>
        <v>1479698</v>
      </c>
      <c r="F102" s="23"/>
      <c r="G102" s="23">
        <f>'CE Consol'!G25</f>
        <v>1479698</v>
      </c>
      <c r="H102" s="23"/>
      <c r="I102" s="23">
        <f>'CE Separate'!G24</f>
        <v>1479698</v>
      </c>
      <c r="J102" s="23"/>
      <c r="K102" s="23">
        <f>'CE Separate'!G18</f>
        <v>1479698</v>
      </c>
      <c r="L102" s="88"/>
    </row>
    <row r="103" spans="1:13" ht="23.1" customHeight="1">
      <c r="A103" s="27" t="s">
        <v>52</v>
      </c>
      <c r="B103" s="52"/>
      <c r="C103" s="52"/>
      <c r="D103" s="52"/>
      <c r="E103" s="23">
        <f>'CE Consol'!I33</f>
        <v>18273</v>
      </c>
      <c r="F103" s="23"/>
      <c r="G103" s="23">
        <f>'CE Consol'!I25</f>
        <v>18273</v>
      </c>
      <c r="H103" s="23"/>
      <c r="I103" s="23">
        <f>'CE Separate'!I24</f>
        <v>18273</v>
      </c>
      <c r="J103" s="23"/>
      <c r="K103" s="23">
        <f>'CE Separate'!I18</f>
        <v>18273</v>
      </c>
      <c r="L103" s="3"/>
      <c r="M103" s="3"/>
    </row>
    <row r="104" spans="1:13" ht="23.1" customHeight="1">
      <c r="A104" s="17" t="s">
        <v>51</v>
      </c>
      <c r="B104" s="52"/>
      <c r="C104" s="52"/>
      <c r="D104" s="52"/>
      <c r="E104" s="23">
        <f>'CE Consol'!K33</f>
        <v>3703</v>
      </c>
      <c r="F104" s="23"/>
      <c r="G104" s="23">
        <f>'CE Consol'!K25</f>
        <v>3703</v>
      </c>
      <c r="H104" s="23"/>
      <c r="I104" s="23">
        <v>0</v>
      </c>
      <c r="J104" s="23"/>
      <c r="K104" s="23">
        <v>0</v>
      </c>
      <c r="L104" s="3"/>
      <c r="M104" s="3"/>
    </row>
    <row r="105" spans="1:13" ht="23.1" customHeight="1">
      <c r="A105" s="27" t="s">
        <v>53</v>
      </c>
      <c r="B105" s="52"/>
      <c r="C105" s="52"/>
      <c r="D105" s="52"/>
      <c r="E105" s="24"/>
      <c r="F105" s="53"/>
      <c r="G105" s="24"/>
      <c r="H105" s="23"/>
      <c r="I105" s="24"/>
      <c r="J105" s="23"/>
      <c r="K105" s="24"/>
      <c r="L105" s="88"/>
    </row>
    <row r="106" spans="1:13" ht="23.1" customHeight="1">
      <c r="A106" s="27" t="s">
        <v>54</v>
      </c>
      <c r="B106" s="52"/>
      <c r="C106" s="52"/>
      <c r="D106" s="52"/>
      <c r="E106" s="24">
        <f>'CE Consol'!M33</f>
        <v>23153</v>
      </c>
      <c r="F106" s="53"/>
      <c r="G106" s="24">
        <f>'CE Consol'!M25</f>
        <v>23153</v>
      </c>
      <c r="H106" s="23"/>
      <c r="I106" s="24">
        <f>'CE Separate'!K24</f>
        <v>23153</v>
      </c>
      <c r="J106" s="23"/>
      <c r="K106" s="24">
        <f>'CE Separate'!K18</f>
        <v>23153</v>
      </c>
      <c r="L106" s="88"/>
    </row>
    <row r="107" spans="1:13" ht="23.1" customHeight="1">
      <c r="A107" s="27" t="s">
        <v>55</v>
      </c>
      <c r="B107" s="52"/>
      <c r="C107" s="52"/>
      <c r="D107" s="52"/>
      <c r="E107" s="28">
        <f>'CE Consol'!O33</f>
        <v>95744</v>
      </c>
      <c r="F107" s="53"/>
      <c r="G107" s="28">
        <f>'CE Consol'!O25</f>
        <v>202100</v>
      </c>
      <c r="H107" s="23"/>
      <c r="I107" s="28">
        <f>'CE Separate'!M24</f>
        <v>86454</v>
      </c>
      <c r="J107" s="23"/>
      <c r="K107" s="28">
        <f>'CE Separate'!M18</f>
        <v>208278</v>
      </c>
      <c r="L107" s="88"/>
    </row>
    <row r="108" spans="1:13" ht="23.1" customHeight="1">
      <c r="A108" s="29" t="s">
        <v>56</v>
      </c>
      <c r="B108" s="52"/>
      <c r="C108" s="52"/>
      <c r="D108" s="52"/>
      <c r="E108" s="24">
        <f>SUM(E101:F107)</f>
        <v>1923243</v>
      </c>
      <c r="F108" s="53"/>
      <c r="G108" s="24">
        <f>SUM(G101:H107)</f>
        <v>1913187</v>
      </c>
      <c r="H108" s="23"/>
      <c r="I108" s="24">
        <f>SUM(I101:J107)</f>
        <v>1910250</v>
      </c>
      <c r="J108" s="23"/>
      <c r="K108" s="24">
        <f>SUM(K101:L107)</f>
        <v>1915662</v>
      </c>
      <c r="L108" s="88"/>
    </row>
    <row r="109" spans="1:13" ht="23.1" customHeight="1">
      <c r="A109" s="29" t="s">
        <v>57</v>
      </c>
      <c r="B109" s="52"/>
      <c r="C109" s="52"/>
      <c r="D109" s="52"/>
      <c r="E109" s="28">
        <f>'CE Consol'!S33</f>
        <v>215277</v>
      </c>
      <c r="F109" s="53"/>
      <c r="G109" s="28">
        <f>'CE Consol'!S25</f>
        <v>204534</v>
      </c>
      <c r="H109" s="23"/>
      <c r="I109" s="28">
        <v>0</v>
      </c>
      <c r="J109" s="23"/>
      <c r="K109" s="28">
        <v>0</v>
      </c>
      <c r="L109" s="88"/>
    </row>
    <row r="110" spans="1:13" ht="23.1" customHeight="1">
      <c r="A110" s="30" t="s">
        <v>58</v>
      </c>
      <c r="B110" s="52"/>
      <c r="C110" s="52"/>
      <c r="D110" s="52"/>
      <c r="E110" s="31">
        <f>SUM(E108:E109)</f>
        <v>2138520</v>
      </c>
      <c r="F110" s="53"/>
      <c r="G110" s="31">
        <f>SUM(G108:G109)</f>
        <v>2117721</v>
      </c>
      <c r="H110" s="23"/>
      <c r="I110" s="31">
        <f>SUM(I108:I109)</f>
        <v>1910250</v>
      </c>
      <c r="J110" s="23"/>
      <c r="K110" s="31">
        <f>SUM(K108:K109)</f>
        <v>1915662</v>
      </c>
      <c r="L110" s="88"/>
    </row>
    <row r="111" spans="1:13" ht="23.1" customHeight="1" thickBot="1">
      <c r="A111" s="30" t="s">
        <v>59</v>
      </c>
      <c r="B111" s="52"/>
      <c r="C111" s="52"/>
      <c r="D111" s="52"/>
      <c r="E111" s="92">
        <f>SUM(E76,E110)</f>
        <v>2985832</v>
      </c>
      <c r="F111" s="53"/>
      <c r="G111" s="92">
        <f>SUM(G76,G110)</f>
        <v>2952366</v>
      </c>
      <c r="H111" s="23"/>
      <c r="I111" s="92">
        <f>SUM(I76,I110)</f>
        <v>2190276</v>
      </c>
      <c r="J111" s="23"/>
      <c r="K111" s="92">
        <f>SUM(K76,K110)</f>
        <v>2239247</v>
      </c>
      <c r="L111" s="88"/>
    </row>
    <row r="112" spans="1:13" ht="23.1" customHeight="1" thickTop="1">
      <c r="C112" s="14"/>
      <c r="E112" s="23"/>
      <c r="F112" s="53"/>
      <c r="G112" s="23"/>
      <c r="H112" s="23"/>
      <c r="I112" s="23"/>
      <c r="J112" s="23"/>
      <c r="K112" s="23"/>
      <c r="L112" s="88"/>
    </row>
    <row r="113" spans="1:12" ht="23.1" customHeight="1">
      <c r="A113" s="17" t="s">
        <v>12</v>
      </c>
      <c r="C113" s="14"/>
      <c r="D113" s="22"/>
      <c r="E113" s="23"/>
      <c r="F113" s="23"/>
      <c r="G113" s="23"/>
      <c r="H113" s="23"/>
      <c r="I113" s="23"/>
      <c r="J113" s="24"/>
      <c r="K113" s="23"/>
      <c r="L113" s="23"/>
    </row>
    <row r="114" spans="1:12" ht="23.1" customHeight="1">
      <c r="C114" s="14"/>
      <c r="D114" s="22"/>
      <c r="E114" s="23"/>
      <c r="F114" s="23"/>
      <c r="G114" s="23"/>
      <c r="H114" s="23"/>
      <c r="I114" s="23"/>
      <c r="J114" s="24"/>
      <c r="K114" s="23"/>
      <c r="L114" s="23"/>
    </row>
    <row r="115" spans="1:12" ht="23.1" customHeight="1">
      <c r="A115" s="94" t="s">
        <v>0</v>
      </c>
      <c r="B115" s="52"/>
      <c r="F115" s="23"/>
      <c r="G115" s="23"/>
      <c r="H115" s="23"/>
      <c r="I115" s="23"/>
      <c r="J115" s="24"/>
      <c r="K115" s="23"/>
      <c r="L115" s="23"/>
    </row>
    <row r="116" spans="1:12" ht="23.1" customHeight="1">
      <c r="A116" s="17"/>
      <c r="B116" s="52"/>
      <c r="F116" s="23"/>
      <c r="G116" s="23"/>
      <c r="H116" s="23"/>
      <c r="I116" s="23"/>
      <c r="J116" s="24"/>
      <c r="K116" s="23"/>
      <c r="L116" s="23"/>
    </row>
    <row r="117" spans="1:12" ht="23.1" customHeight="1">
      <c r="A117" s="17"/>
      <c r="B117" s="14" t="s">
        <v>13</v>
      </c>
      <c r="F117" s="23"/>
      <c r="G117" s="23"/>
      <c r="H117" s="23"/>
      <c r="I117" s="23"/>
      <c r="J117" s="24"/>
      <c r="K117" s="23"/>
      <c r="L117" s="23"/>
    </row>
    <row r="118" spans="1:12" ht="23.1" customHeight="1">
      <c r="A118" s="58"/>
      <c r="C118" s="14"/>
      <c r="D118" s="22"/>
      <c r="E118" s="23"/>
      <c r="F118" s="23"/>
      <c r="G118" s="23"/>
      <c r="H118" s="23"/>
      <c r="I118" s="23"/>
      <c r="J118" s="24"/>
      <c r="K118" s="23"/>
      <c r="L118" s="23"/>
    </row>
    <row r="119" spans="1:12" ht="23.1" customHeight="1">
      <c r="E119" s="23"/>
      <c r="F119" s="23"/>
      <c r="G119" s="23"/>
      <c r="H119" s="23"/>
      <c r="I119" s="23"/>
      <c r="J119" s="24"/>
      <c r="K119" s="23"/>
      <c r="L119" s="23"/>
    </row>
    <row r="120" spans="1:12" ht="23.1" customHeight="1">
      <c r="E120" s="23"/>
      <c r="F120" s="23"/>
      <c r="G120" s="23"/>
      <c r="H120" s="23"/>
      <c r="I120" s="23"/>
      <c r="J120" s="24"/>
      <c r="K120" s="23"/>
      <c r="L120" s="23"/>
    </row>
    <row r="121" spans="1:12" ht="23.1" customHeight="1">
      <c r="E121" s="23"/>
      <c r="F121" s="23"/>
      <c r="G121" s="23"/>
      <c r="H121" s="23"/>
      <c r="I121" s="23"/>
      <c r="J121" s="24"/>
      <c r="K121" s="23"/>
      <c r="L121" s="23"/>
    </row>
    <row r="122" spans="1:12" ht="23.1" customHeight="1">
      <c r="E122" s="23"/>
      <c r="F122" s="23"/>
      <c r="G122" s="23"/>
      <c r="H122" s="23"/>
      <c r="I122" s="23"/>
      <c r="J122" s="24"/>
      <c r="K122" s="23"/>
      <c r="L122" s="23"/>
    </row>
    <row r="123" spans="1:12" ht="23.1" customHeight="1">
      <c r="E123" s="23"/>
      <c r="F123" s="23"/>
      <c r="G123" s="23"/>
      <c r="H123" s="23"/>
      <c r="I123" s="23"/>
      <c r="J123" s="24"/>
      <c r="K123" s="23"/>
      <c r="L123" s="23"/>
    </row>
    <row r="124" spans="1:12" ht="23.1" customHeight="1">
      <c r="E124" s="23"/>
      <c r="F124" s="23"/>
      <c r="G124" s="23"/>
      <c r="H124" s="23"/>
      <c r="I124" s="23"/>
      <c r="J124" s="24"/>
      <c r="K124" s="23"/>
      <c r="L124" s="23"/>
    </row>
  </sheetData>
  <mergeCells count="6">
    <mergeCell ref="E5:G5"/>
    <mergeCell ref="I5:K5"/>
    <mergeCell ref="E48:G48"/>
    <mergeCell ref="I48:K48"/>
    <mergeCell ref="E86:G86"/>
    <mergeCell ref="I86:K86"/>
  </mergeCells>
  <printOptions horizontalCentered="1"/>
  <pageMargins left="0.9055118110236221" right="0.19685039370078741" top="0.78740157480314965" bottom="0.19685039370078741" header="0.19685039370078741" footer="0.19685039370078741"/>
  <pageSetup paperSize="9" scale="80" fitToHeight="0" orientation="portrait" r:id="rId1"/>
  <rowBreaks count="2" manualBreakCount="2">
    <brk id="43" max="16383" man="1"/>
    <brk id="81" max="16383" man="1"/>
  </rowBreaks>
  <ignoredErrors>
    <ignoredError sqref="E7: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5"/>
  <sheetViews>
    <sheetView showGridLines="0" view="pageBreakPreview" zoomScale="85" zoomScaleNormal="100" zoomScaleSheetLayoutView="85" workbookViewId="0"/>
  </sheetViews>
  <sheetFormatPr defaultColWidth="10.5703125" defaultRowHeight="23.1" customHeight="1"/>
  <cols>
    <col min="1" max="1" width="50.7109375" style="71" customWidth="1"/>
    <col min="2" max="2" width="1.7109375" style="100" customWidth="1"/>
    <col min="3" max="3" width="4.7109375" style="100" customWidth="1"/>
    <col min="4" max="4" width="1.7109375" style="100" customWidth="1"/>
    <col min="5" max="5" width="14.7109375" style="101" customWidth="1"/>
    <col min="6" max="6" width="1.7109375" style="100" customWidth="1"/>
    <col min="7" max="7" width="14.7109375" style="101" customWidth="1"/>
    <col min="8" max="8" width="1.7109375" style="100" customWidth="1"/>
    <col min="9" max="9" width="14.7109375" style="4" customWidth="1"/>
    <col min="10" max="10" width="1.7109375" style="100" customWidth="1"/>
    <col min="11" max="11" width="14.7109375" style="101" customWidth="1"/>
    <col min="12" max="12" width="1.7109375" style="100" customWidth="1"/>
    <col min="13" max="14" width="13.85546875" style="100" customWidth="1"/>
    <col min="15" max="16384" width="10.5703125" style="100"/>
  </cols>
  <sheetData>
    <row r="1" spans="1:14" ht="23.1" customHeight="1">
      <c r="K1" s="32" t="s">
        <v>62</v>
      </c>
    </row>
    <row r="2" spans="1:14" s="71" customFormat="1" ht="23.1" customHeight="1">
      <c r="A2" s="13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4" s="71" customFormat="1" ht="23.1" customHeight="1">
      <c r="A3" s="21" t="s">
        <v>60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4" s="71" customFormat="1" ht="23.1" customHeight="1">
      <c r="A4" s="33" t="s">
        <v>222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M4" s="100"/>
      <c r="N4" s="100"/>
    </row>
    <row r="5" spans="1:14" s="16" customFormat="1" ht="23.1" customHeight="1">
      <c r="A5" s="34"/>
      <c r="B5" s="18"/>
      <c r="C5" s="18"/>
      <c r="D5" s="18"/>
      <c r="E5" s="18"/>
      <c r="F5" s="18"/>
      <c r="G5" s="18"/>
      <c r="H5" s="18"/>
      <c r="I5" s="18"/>
      <c r="J5" s="15"/>
      <c r="K5" s="15" t="s">
        <v>83</v>
      </c>
    </row>
    <row r="6" spans="1:14" s="16" customFormat="1" ht="23.1" customHeight="1">
      <c r="A6" s="17"/>
      <c r="B6" s="18"/>
      <c r="C6" s="18"/>
      <c r="D6" s="18"/>
      <c r="E6" s="113" t="s">
        <v>4</v>
      </c>
      <c r="F6" s="113"/>
      <c r="G6" s="113"/>
      <c r="I6" s="113" t="s">
        <v>61</v>
      </c>
      <c r="J6" s="113"/>
      <c r="K6" s="113"/>
    </row>
    <row r="7" spans="1:14" s="16" customFormat="1" ht="23.1" customHeight="1">
      <c r="A7" s="17"/>
      <c r="B7" s="18"/>
      <c r="C7" s="19" t="s">
        <v>7</v>
      </c>
      <c r="D7" s="18"/>
      <c r="E7" s="35">
        <v>2024</v>
      </c>
      <c r="F7" s="19"/>
      <c r="G7" s="35">
        <v>2023</v>
      </c>
      <c r="I7" s="35">
        <v>2024</v>
      </c>
      <c r="J7" s="19"/>
      <c r="K7" s="35">
        <v>2023</v>
      </c>
    </row>
    <row r="8" spans="1:14" s="16" customFormat="1" ht="23.1" customHeight="1">
      <c r="A8" s="17"/>
      <c r="B8" s="18"/>
      <c r="C8" s="19"/>
      <c r="D8" s="18"/>
      <c r="E8" s="26"/>
      <c r="F8" s="19"/>
      <c r="G8" s="20" t="s">
        <v>186</v>
      </c>
      <c r="I8" s="26"/>
      <c r="J8" s="19"/>
      <c r="K8" s="26"/>
    </row>
    <row r="9" spans="1:14" ht="23.1" customHeight="1">
      <c r="A9" s="21" t="s">
        <v>63</v>
      </c>
      <c r="C9" s="72"/>
      <c r="D9" s="102"/>
      <c r="E9" s="73"/>
      <c r="F9" s="102"/>
      <c r="G9" s="100"/>
      <c r="H9" s="102"/>
      <c r="I9" s="73"/>
      <c r="J9" s="102"/>
      <c r="K9" s="74"/>
    </row>
    <row r="10" spans="1:14" ht="23.1" customHeight="1">
      <c r="A10" s="21" t="s">
        <v>64</v>
      </c>
      <c r="C10" s="75"/>
    </row>
    <row r="11" spans="1:14" ht="23.1" customHeight="1">
      <c r="A11" s="17" t="s">
        <v>156</v>
      </c>
      <c r="C11" s="75"/>
      <c r="E11" s="103">
        <v>436104</v>
      </c>
      <c r="F11" s="103"/>
      <c r="G11" s="103">
        <v>438844</v>
      </c>
      <c r="H11" s="103"/>
      <c r="I11" s="103">
        <v>118842</v>
      </c>
      <c r="J11" s="103"/>
      <c r="K11" s="103">
        <v>119592</v>
      </c>
    </row>
    <row r="12" spans="1:14" ht="23.1" customHeight="1">
      <c r="A12" s="17" t="s">
        <v>65</v>
      </c>
      <c r="C12" s="75"/>
      <c r="E12" s="103">
        <v>4650</v>
      </c>
      <c r="F12" s="103"/>
      <c r="G12" s="103">
        <v>4186</v>
      </c>
      <c r="H12" s="103"/>
      <c r="I12" s="103">
        <v>14907</v>
      </c>
      <c r="J12" s="103"/>
      <c r="K12" s="103">
        <v>18376</v>
      </c>
    </row>
    <row r="13" spans="1:14" ht="23.1" customHeight="1">
      <c r="A13" s="21" t="s">
        <v>66</v>
      </c>
      <c r="C13" s="75"/>
      <c r="E13" s="104">
        <f>SUM(E11:E12)</f>
        <v>440754</v>
      </c>
      <c r="F13" s="103"/>
      <c r="G13" s="104">
        <f>SUM(G11:G12)</f>
        <v>443030</v>
      </c>
      <c r="H13" s="103"/>
      <c r="I13" s="104">
        <f>SUM(I11:I12)</f>
        <v>133749</v>
      </c>
      <c r="J13" s="103"/>
      <c r="K13" s="104">
        <f>SUM(K11:K12)</f>
        <v>137968</v>
      </c>
    </row>
    <row r="14" spans="1:14" ht="23.1" customHeight="1">
      <c r="A14" s="21" t="s">
        <v>67</v>
      </c>
      <c r="C14" s="75"/>
      <c r="E14" s="103"/>
      <c r="F14" s="103"/>
      <c r="G14" s="103"/>
      <c r="H14" s="103"/>
      <c r="I14" s="103"/>
      <c r="J14" s="103"/>
      <c r="K14" s="103"/>
    </row>
    <row r="15" spans="1:14" ht="23.1" customHeight="1">
      <c r="A15" s="17" t="s">
        <v>157</v>
      </c>
      <c r="C15" s="75"/>
      <c r="E15" s="103">
        <v>279389</v>
      </c>
      <c r="F15" s="103"/>
      <c r="G15" s="103">
        <v>282422</v>
      </c>
      <c r="H15" s="103"/>
      <c r="I15" s="103">
        <v>76368</v>
      </c>
      <c r="J15" s="103"/>
      <c r="K15" s="103">
        <v>70390</v>
      </c>
    </row>
    <row r="16" spans="1:14" ht="23.1" customHeight="1">
      <c r="A16" s="17" t="s">
        <v>68</v>
      </c>
      <c r="C16" s="75"/>
      <c r="E16" s="103">
        <v>99773</v>
      </c>
      <c r="F16" s="103"/>
      <c r="G16" s="103">
        <v>91718</v>
      </c>
      <c r="H16" s="103"/>
      <c r="I16" s="103">
        <v>28360</v>
      </c>
      <c r="J16" s="103"/>
      <c r="K16" s="103">
        <v>29974</v>
      </c>
    </row>
    <row r="17" spans="1:11" ht="23.1" customHeight="1">
      <c r="A17" s="17" t="s">
        <v>69</v>
      </c>
      <c r="C17" s="75"/>
      <c r="E17" s="103">
        <v>47830</v>
      </c>
      <c r="F17" s="103"/>
      <c r="G17" s="76">
        <v>40217</v>
      </c>
      <c r="H17" s="103"/>
      <c r="I17" s="103">
        <v>19469</v>
      </c>
      <c r="J17" s="103"/>
      <c r="K17" s="76">
        <v>19368</v>
      </c>
    </row>
    <row r="18" spans="1:11" ht="23.1" customHeight="1">
      <c r="A18" s="21" t="s">
        <v>70</v>
      </c>
      <c r="C18" s="75"/>
      <c r="E18" s="104">
        <f>SUM(E15:E17)</f>
        <v>426992</v>
      </c>
      <c r="F18" s="103"/>
      <c r="G18" s="104">
        <f>SUM(G15:G17)</f>
        <v>414357</v>
      </c>
      <c r="H18" s="103"/>
      <c r="I18" s="104">
        <f>SUM(I15:I17)</f>
        <v>124197</v>
      </c>
      <c r="J18" s="103"/>
      <c r="K18" s="104">
        <f>SUM(K15:K17)</f>
        <v>119732</v>
      </c>
    </row>
    <row r="19" spans="1:11" ht="23.1" customHeight="1">
      <c r="A19" s="21" t="s">
        <v>148</v>
      </c>
      <c r="C19" s="75"/>
      <c r="E19" s="103">
        <f>E13-E18</f>
        <v>13762</v>
      </c>
      <c r="F19" s="103"/>
      <c r="G19" s="103">
        <f>G13-G18</f>
        <v>28673</v>
      </c>
      <c r="H19" s="103"/>
      <c r="I19" s="103">
        <f>I13-I18</f>
        <v>9552</v>
      </c>
      <c r="J19" s="103"/>
      <c r="K19" s="103">
        <f>K13-K18</f>
        <v>18236</v>
      </c>
    </row>
    <row r="20" spans="1:11" ht="23.1" customHeight="1">
      <c r="A20" s="17" t="s">
        <v>142</v>
      </c>
      <c r="C20" s="75"/>
      <c r="E20" s="103">
        <v>-222</v>
      </c>
      <c r="F20" s="103"/>
      <c r="G20" s="103">
        <v>-989</v>
      </c>
      <c r="H20" s="103"/>
      <c r="I20" s="103">
        <v>0</v>
      </c>
      <c r="J20" s="103"/>
      <c r="K20" s="103">
        <v>0</v>
      </c>
    </row>
    <row r="21" spans="1:11" ht="23.1" customHeight="1">
      <c r="A21" s="17" t="s">
        <v>71</v>
      </c>
      <c r="C21" s="75"/>
      <c r="E21" s="77">
        <v>-4450</v>
      </c>
      <c r="F21" s="103"/>
      <c r="G21" s="77">
        <v>-8009</v>
      </c>
      <c r="H21" s="103"/>
      <c r="I21" s="77">
        <v>-2550</v>
      </c>
      <c r="J21" s="103"/>
      <c r="K21" s="77">
        <v>-3601</v>
      </c>
    </row>
    <row r="22" spans="1:11" ht="23.1" customHeight="1">
      <c r="A22" s="21" t="s">
        <v>72</v>
      </c>
      <c r="C22" s="75"/>
      <c r="E22" s="76">
        <f>SUM(E19:E21)</f>
        <v>9090</v>
      </c>
      <c r="F22" s="103"/>
      <c r="G22" s="76">
        <f>SUM(G19:G21)</f>
        <v>19675</v>
      </c>
      <c r="H22" s="103"/>
      <c r="I22" s="76">
        <f>SUM(I19:I21)</f>
        <v>7002</v>
      </c>
      <c r="J22" s="103"/>
      <c r="K22" s="76">
        <f>SUM(K19:K21)</f>
        <v>14635</v>
      </c>
    </row>
    <row r="23" spans="1:11" ht="23.1" customHeight="1">
      <c r="A23" s="17" t="s">
        <v>73</v>
      </c>
      <c r="C23" s="75">
        <v>13</v>
      </c>
      <c r="E23" s="76">
        <v>-2811</v>
      </c>
      <c r="F23" s="103"/>
      <c r="G23" s="77">
        <v>-6177</v>
      </c>
      <c r="H23" s="103"/>
      <c r="I23" s="76">
        <v>-1649</v>
      </c>
      <c r="J23" s="103"/>
      <c r="K23" s="77">
        <v>-3117</v>
      </c>
    </row>
    <row r="24" spans="1:11" ht="23.1" customHeight="1">
      <c r="A24" s="21" t="s">
        <v>74</v>
      </c>
      <c r="C24" s="75"/>
      <c r="E24" s="104">
        <f>SUM(E22:E23)</f>
        <v>6279</v>
      </c>
      <c r="F24" s="103"/>
      <c r="G24" s="104">
        <f>SUM(G22:G23)</f>
        <v>13498</v>
      </c>
      <c r="H24" s="103"/>
      <c r="I24" s="104">
        <f>SUM(I22:I23)</f>
        <v>5353</v>
      </c>
      <c r="J24" s="103"/>
      <c r="K24" s="104">
        <f>SUM(K22:K23)</f>
        <v>11518</v>
      </c>
    </row>
    <row r="25" spans="1:11" ht="23.1" customHeight="1">
      <c r="A25" s="21" t="s">
        <v>75</v>
      </c>
      <c r="C25" s="75"/>
      <c r="E25" s="78">
        <v>0</v>
      </c>
      <c r="F25" s="103"/>
      <c r="G25" s="78">
        <v>0</v>
      </c>
      <c r="H25" s="103"/>
      <c r="I25" s="78">
        <v>0</v>
      </c>
      <c r="J25" s="103"/>
      <c r="K25" s="78">
        <v>0</v>
      </c>
    </row>
    <row r="26" spans="1:11" ht="23.1" customHeight="1" thickBot="1">
      <c r="A26" s="105" t="s">
        <v>76</v>
      </c>
      <c r="E26" s="79">
        <f>E24+E25</f>
        <v>6279</v>
      </c>
      <c r="F26" s="103"/>
      <c r="G26" s="79">
        <f>G24+G25</f>
        <v>13498</v>
      </c>
      <c r="H26" s="103"/>
      <c r="I26" s="79">
        <f>I24+I25</f>
        <v>5353</v>
      </c>
      <c r="J26" s="103"/>
      <c r="K26" s="79">
        <f>K24+K25</f>
        <v>11518</v>
      </c>
    </row>
    <row r="27" spans="1:11" ht="23.1" customHeight="1" thickTop="1">
      <c r="A27" s="105"/>
      <c r="E27" s="80"/>
      <c r="F27" s="103"/>
      <c r="G27" s="81"/>
      <c r="H27" s="103"/>
      <c r="I27" s="81"/>
      <c r="J27" s="103"/>
      <c r="K27" s="81"/>
    </row>
    <row r="28" spans="1:11" ht="23.1" customHeight="1">
      <c r="A28" s="82" t="s">
        <v>235</v>
      </c>
      <c r="E28" s="103"/>
      <c r="F28" s="103"/>
      <c r="G28" s="103"/>
      <c r="H28" s="103"/>
      <c r="I28" s="9"/>
      <c r="J28" s="103"/>
      <c r="K28" s="9"/>
    </row>
    <row r="29" spans="1:11" ht="23.1" customHeight="1" thickBot="1">
      <c r="A29" s="83" t="s">
        <v>77</v>
      </c>
      <c r="E29" s="103">
        <f>E31-E30</f>
        <v>3807</v>
      </c>
      <c r="F29" s="103"/>
      <c r="G29" s="103">
        <f>G31-G30</f>
        <v>12788</v>
      </c>
      <c r="H29" s="103"/>
      <c r="I29" s="11">
        <f>+I24</f>
        <v>5353</v>
      </c>
      <c r="J29" s="103"/>
      <c r="K29" s="11">
        <f>+K24</f>
        <v>11518</v>
      </c>
    </row>
    <row r="30" spans="1:11" ht="23.1" customHeight="1" thickTop="1">
      <c r="A30" s="83" t="s">
        <v>57</v>
      </c>
      <c r="E30" s="106">
        <v>2472</v>
      </c>
      <c r="F30" s="103"/>
      <c r="G30" s="106">
        <v>710</v>
      </c>
      <c r="H30" s="103"/>
      <c r="I30" s="9"/>
      <c r="J30" s="103"/>
      <c r="K30" s="9"/>
    </row>
    <row r="31" spans="1:11" ht="23.1" customHeight="1" thickBot="1">
      <c r="E31" s="79">
        <f>E26</f>
        <v>6279</v>
      </c>
      <c r="F31" s="103"/>
      <c r="G31" s="79">
        <f>G26</f>
        <v>13498</v>
      </c>
      <c r="H31" s="103"/>
      <c r="I31" s="9"/>
      <c r="J31" s="103"/>
      <c r="K31" s="9"/>
    </row>
    <row r="32" spans="1:11" ht="23.1" customHeight="1" thickTop="1">
      <c r="A32" s="21" t="s">
        <v>82</v>
      </c>
      <c r="E32" s="103"/>
      <c r="F32" s="103"/>
      <c r="G32" s="103"/>
      <c r="H32" s="103"/>
      <c r="I32" s="9"/>
      <c r="J32" s="103"/>
      <c r="K32" s="9"/>
    </row>
    <row r="33" spans="1:14" ht="23.1" customHeight="1" thickBot="1">
      <c r="A33" s="17" t="s">
        <v>77</v>
      </c>
      <c r="E33" s="103">
        <f>E35-E34</f>
        <v>3807</v>
      </c>
      <c r="F33" s="103"/>
      <c r="G33" s="103">
        <f>G35-G34</f>
        <v>12788</v>
      </c>
      <c r="H33" s="103"/>
      <c r="I33" s="11">
        <f>I26</f>
        <v>5353</v>
      </c>
      <c r="J33" s="103"/>
      <c r="K33" s="11">
        <f>K26</f>
        <v>11518</v>
      </c>
    </row>
    <row r="34" spans="1:14" ht="23.1" customHeight="1" thickTop="1">
      <c r="A34" s="17" t="s">
        <v>57</v>
      </c>
      <c r="E34" s="106">
        <v>2472</v>
      </c>
      <c r="F34" s="103"/>
      <c r="G34" s="106">
        <v>710</v>
      </c>
      <c r="H34" s="103"/>
      <c r="I34" s="5"/>
      <c r="K34" s="5"/>
    </row>
    <row r="35" spans="1:14" ht="23.1" customHeight="1" thickBot="1">
      <c r="A35" s="107"/>
      <c r="E35" s="79">
        <f>E26</f>
        <v>6279</v>
      </c>
      <c r="F35" s="103"/>
      <c r="G35" s="79">
        <f>G26</f>
        <v>13498</v>
      </c>
      <c r="H35" s="103"/>
      <c r="I35" s="5"/>
      <c r="K35" s="5"/>
    </row>
    <row r="36" spans="1:14" ht="23.1" customHeight="1" thickTop="1">
      <c r="A36" s="108" t="s">
        <v>78</v>
      </c>
      <c r="C36" s="75">
        <v>17</v>
      </c>
      <c r="I36" s="5"/>
      <c r="K36" s="5"/>
    </row>
    <row r="37" spans="1:14" ht="23.1" customHeight="1">
      <c r="A37" s="102" t="s">
        <v>80</v>
      </c>
      <c r="C37" s="6"/>
      <c r="E37" s="6"/>
      <c r="G37" s="6"/>
      <c r="I37" s="5"/>
      <c r="K37" s="5"/>
    </row>
    <row r="38" spans="1:14" ht="23.1" customHeight="1" thickBot="1">
      <c r="A38" s="102" t="s">
        <v>79</v>
      </c>
      <c r="C38" s="109"/>
      <c r="D38" s="109"/>
      <c r="E38" s="12">
        <f>E29/E40</f>
        <v>6.2889860971612832E-3</v>
      </c>
      <c r="F38" s="110"/>
      <c r="G38" s="12">
        <f>G29/G40</f>
        <v>2.112517841095311E-2</v>
      </c>
      <c r="H38" s="110"/>
      <c r="I38" s="12">
        <f>I29/I40</f>
        <v>8.8429058518792614E-3</v>
      </c>
      <c r="J38" s="110"/>
      <c r="K38" s="12">
        <f>K29/K40</f>
        <v>1.9027197758629804E-2</v>
      </c>
    </row>
    <row r="39" spans="1:14" ht="23.1" customHeight="1" thickTop="1">
      <c r="A39" s="102"/>
      <c r="C39" s="109"/>
      <c r="D39" s="109"/>
      <c r="E39" s="10"/>
      <c r="F39" s="111"/>
      <c r="G39" s="10"/>
      <c r="H39" s="111"/>
      <c r="I39" s="10"/>
      <c r="J39" s="111"/>
      <c r="K39" s="10"/>
    </row>
    <row r="40" spans="1:14" ht="23.1" customHeight="1" thickBot="1">
      <c r="A40" s="102" t="s">
        <v>81</v>
      </c>
      <c r="C40" s="109"/>
      <c r="D40" s="109"/>
      <c r="E40" s="84">
        <v>605344</v>
      </c>
      <c r="F40" s="85"/>
      <c r="G40" s="84">
        <v>605344</v>
      </c>
      <c r="H40" s="85"/>
      <c r="I40" s="84">
        <v>605344</v>
      </c>
      <c r="J40" s="85"/>
      <c r="K40" s="84">
        <v>605344</v>
      </c>
    </row>
    <row r="41" spans="1:14" ht="23.1" customHeight="1" thickTop="1">
      <c r="I41" s="101"/>
    </row>
    <row r="42" spans="1:14" ht="23.1" customHeight="1">
      <c r="A42" s="16" t="s">
        <v>12</v>
      </c>
      <c r="D42" s="101"/>
      <c r="E42" s="100"/>
      <c r="F42" s="101"/>
      <c r="G42" s="100"/>
      <c r="H42" s="101"/>
      <c r="J42" s="101"/>
      <c r="K42" s="100"/>
      <c r="M42" s="71"/>
      <c r="N42" s="71"/>
    </row>
    <row r="43" spans="1:14" ht="23.1" customHeight="1">
      <c r="A43" s="16"/>
      <c r="D43" s="101"/>
      <c r="E43" s="100"/>
      <c r="F43" s="101"/>
      <c r="G43" s="100"/>
      <c r="H43" s="101"/>
      <c r="J43" s="101"/>
      <c r="K43" s="100"/>
      <c r="M43" s="71"/>
      <c r="N43" s="71"/>
    </row>
    <row r="44" spans="1:14" ht="23.1" customHeight="1">
      <c r="K44" s="32" t="s">
        <v>62</v>
      </c>
    </row>
    <row r="45" spans="1:14" s="71" customFormat="1" ht="23.1" customHeight="1">
      <c r="A45" s="13" t="s">
        <v>1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4" s="71" customFormat="1" ht="23.1" customHeight="1">
      <c r="A46" s="21" t="s">
        <v>60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4" s="71" customFormat="1" ht="23.1" customHeight="1">
      <c r="A47" s="33" t="s">
        <v>226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M47" s="100"/>
      <c r="N47" s="100"/>
    </row>
    <row r="48" spans="1:14" s="16" customFormat="1" ht="23.1" customHeight="1">
      <c r="A48" s="34"/>
      <c r="B48" s="18"/>
      <c r="C48" s="18"/>
      <c r="D48" s="18"/>
      <c r="E48" s="18"/>
      <c r="F48" s="18"/>
      <c r="G48" s="18"/>
      <c r="H48" s="18"/>
      <c r="I48" s="18"/>
      <c r="J48" s="15"/>
      <c r="K48" s="15" t="s">
        <v>83</v>
      </c>
    </row>
    <row r="49" spans="1:11" s="16" customFormat="1" ht="23.1" customHeight="1">
      <c r="A49" s="17"/>
      <c r="B49" s="18"/>
      <c r="C49" s="18"/>
      <c r="D49" s="18"/>
      <c r="E49" s="113" t="s">
        <v>4</v>
      </c>
      <c r="F49" s="113"/>
      <c r="G49" s="113"/>
      <c r="I49" s="113" t="s">
        <v>61</v>
      </c>
      <c r="J49" s="113"/>
      <c r="K49" s="113"/>
    </row>
    <row r="50" spans="1:11" s="16" customFormat="1" ht="23.1" customHeight="1">
      <c r="A50" s="17"/>
      <c r="B50" s="18"/>
      <c r="C50" s="19" t="s">
        <v>7</v>
      </c>
      <c r="D50" s="18"/>
      <c r="E50" s="35">
        <v>2024</v>
      </c>
      <c r="F50" s="19"/>
      <c r="G50" s="35">
        <v>2023</v>
      </c>
      <c r="I50" s="35">
        <v>2024</v>
      </c>
      <c r="J50" s="19"/>
      <c r="K50" s="35">
        <v>2023</v>
      </c>
    </row>
    <row r="51" spans="1:11" s="16" customFormat="1" ht="23.1" customHeight="1">
      <c r="A51" s="17"/>
      <c r="B51" s="18"/>
      <c r="C51" s="19"/>
      <c r="D51" s="18"/>
      <c r="E51" s="26"/>
      <c r="F51" s="19"/>
      <c r="G51" s="20" t="s">
        <v>186</v>
      </c>
      <c r="I51" s="26"/>
      <c r="J51" s="19"/>
      <c r="K51" s="26"/>
    </row>
    <row r="52" spans="1:11" ht="23.1" customHeight="1">
      <c r="A52" s="21" t="s">
        <v>63</v>
      </c>
      <c r="C52" s="72"/>
      <c r="D52" s="102"/>
      <c r="E52" s="73"/>
      <c r="F52" s="102"/>
      <c r="G52" s="100"/>
      <c r="H52" s="102"/>
      <c r="I52" s="73"/>
      <c r="J52" s="102"/>
      <c r="K52" s="74"/>
    </row>
    <row r="53" spans="1:11" ht="23.1" customHeight="1">
      <c r="A53" s="21" t="s">
        <v>64</v>
      </c>
      <c r="C53" s="75"/>
    </row>
    <row r="54" spans="1:11" ht="23.1" customHeight="1">
      <c r="A54" s="17" t="s">
        <v>156</v>
      </c>
      <c r="C54" s="75"/>
      <c r="E54" s="103">
        <v>1365379</v>
      </c>
      <c r="F54" s="103"/>
      <c r="G54" s="103">
        <v>1356168</v>
      </c>
      <c r="H54" s="103"/>
      <c r="I54" s="103">
        <v>411039</v>
      </c>
      <c r="J54" s="103"/>
      <c r="K54" s="103">
        <v>420647</v>
      </c>
    </row>
    <row r="55" spans="1:11" ht="23.1" customHeight="1">
      <c r="A55" s="17" t="s">
        <v>65</v>
      </c>
      <c r="C55" s="75"/>
      <c r="E55" s="103">
        <v>10925</v>
      </c>
      <c r="F55" s="103"/>
      <c r="G55" s="103">
        <v>12034</v>
      </c>
      <c r="H55" s="103"/>
      <c r="I55" s="103">
        <v>44355</v>
      </c>
      <c r="J55" s="103"/>
      <c r="K55" s="103">
        <v>43204</v>
      </c>
    </row>
    <row r="56" spans="1:11" ht="23.1" customHeight="1">
      <c r="A56" s="21" t="s">
        <v>66</v>
      </c>
      <c r="C56" s="75"/>
      <c r="E56" s="104">
        <f>SUM(E54:E55)</f>
        <v>1376304</v>
      </c>
      <c r="F56" s="103"/>
      <c r="G56" s="104">
        <f>SUM(G54:G55)</f>
        <v>1368202</v>
      </c>
      <c r="H56" s="103"/>
      <c r="I56" s="104">
        <f>SUM(I54:I55)</f>
        <v>455394</v>
      </c>
      <c r="J56" s="103"/>
      <c r="K56" s="104">
        <f>SUM(K54:K55)</f>
        <v>463851</v>
      </c>
    </row>
    <row r="57" spans="1:11" ht="23.1" customHeight="1">
      <c r="A57" s="21" t="s">
        <v>67</v>
      </c>
      <c r="C57" s="75"/>
      <c r="E57" s="103"/>
      <c r="F57" s="103"/>
      <c r="G57" s="103"/>
      <c r="H57" s="103"/>
      <c r="I57" s="103"/>
      <c r="J57" s="103"/>
      <c r="K57" s="103"/>
    </row>
    <row r="58" spans="1:11" ht="23.1" customHeight="1">
      <c r="A58" s="17" t="s">
        <v>157</v>
      </c>
      <c r="C58" s="75"/>
      <c r="E58" s="103">
        <v>862434</v>
      </c>
      <c r="F58" s="103"/>
      <c r="G58" s="103">
        <v>843502</v>
      </c>
      <c r="H58" s="103"/>
      <c r="I58" s="103">
        <v>269087</v>
      </c>
      <c r="J58" s="103"/>
      <c r="K58" s="103">
        <v>233258</v>
      </c>
    </row>
    <row r="59" spans="1:11" ht="23.1" customHeight="1">
      <c r="A59" s="17" t="s">
        <v>68</v>
      </c>
      <c r="C59" s="75"/>
      <c r="E59" s="103">
        <v>316816</v>
      </c>
      <c r="F59" s="103"/>
      <c r="G59" s="103">
        <v>258670</v>
      </c>
      <c r="H59" s="103"/>
      <c r="I59" s="103">
        <v>104224</v>
      </c>
      <c r="J59" s="103"/>
      <c r="K59" s="103">
        <v>86146</v>
      </c>
    </row>
    <row r="60" spans="1:11" ht="23.1" customHeight="1">
      <c r="A60" s="17" t="s">
        <v>69</v>
      </c>
      <c r="C60" s="75"/>
      <c r="E60" s="103">
        <v>148043</v>
      </c>
      <c r="F60" s="103"/>
      <c r="G60" s="76">
        <v>150679</v>
      </c>
      <c r="H60" s="103"/>
      <c r="I60" s="103">
        <v>63545</v>
      </c>
      <c r="J60" s="103"/>
      <c r="K60" s="76">
        <v>58046</v>
      </c>
    </row>
    <row r="61" spans="1:11" ht="23.1" customHeight="1">
      <c r="A61" s="21" t="s">
        <v>70</v>
      </c>
      <c r="C61" s="75"/>
      <c r="E61" s="104">
        <f>SUM(E58:E60)</f>
        <v>1327293</v>
      </c>
      <c r="F61" s="103"/>
      <c r="G61" s="104">
        <f>SUM(G58:G60)</f>
        <v>1252851</v>
      </c>
      <c r="H61" s="103"/>
      <c r="I61" s="104">
        <f>SUM(I58:I60)</f>
        <v>436856</v>
      </c>
      <c r="J61" s="103"/>
      <c r="K61" s="104">
        <f>SUM(K58:K60)</f>
        <v>377450</v>
      </c>
    </row>
    <row r="62" spans="1:11" ht="23.1" customHeight="1">
      <c r="A62" s="21" t="s">
        <v>148</v>
      </c>
      <c r="C62" s="75"/>
      <c r="E62" s="103">
        <f>E56-E61</f>
        <v>49011</v>
      </c>
      <c r="F62" s="103"/>
      <c r="G62" s="103">
        <f>G56-G61</f>
        <v>115351</v>
      </c>
      <c r="H62" s="103"/>
      <c r="I62" s="103">
        <f>I56-I61</f>
        <v>18538</v>
      </c>
      <c r="J62" s="103"/>
      <c r="K62" s="103">
        <f>K56-K61</f>
        <v>86401</v>
      </c>
    </row>
    <row r="63" spans="1:11" ht="23.1" customHeight="1">
      <c r="A63" s="17" t="s">
        <v>142</v>
      </c>
      <c r="C63" s="75">
        <v>6</v>
      </c>
      <c r="E63" s="103">
        <v>-901</v>
      </c>
      <c r="F63" s="103"/>
      <c r="G63" s="103">
        <v>-1638</v>
      </c>
      <c r="H63" s="103"/>
      <c r="I63" s="103">
        <v>0</v>
      </c>
      <c r="J63" s="103"/>
      <c r="K63" s="103">
        <v>0</v>
      </c>
    </row>
    <row r="64" spans="1:11" ht="23.1" customHeight="1">
      <c r="A64" s="17" t="s">
        <v>71</v>
      </c>
      <c r="C64" s="75"/>
      <c r="E64" s="77">
        <v>-14672</v>
      </c>
      <c r="F64" s="103"/>
      <c r="G64" s="77">
        <v>-21477</v>
      </c>
      <c r="H64" s="103"/>
      <c r="I64" s="77">
        <v>-8040</v>
      </c>
      <c r="J64" s="103"/>
      <c r="K64" s="77">
        <v>-12005</v>
      </c>
    </row>
    <row r="65" spans="1:11" ht="23.1" customHeight="1">
      <c r="A65" s="21" t="s">
        <v>72</v>
      </c>
      <c r="C65" s="75"/>
      <c r="E65" s="76">
        <f>SUM(E62:E64)</f>
        <v>33438</v>
      </c>
      <c r="F65" s="103"/>
      <c r="G65" s="76">
        <f>SUM(G62:G64)</f>
        <v>92236</v>
      </c>
      <c r="H65" s="103"/>
      <c r="I65" s="76">
        <f>SUM(I62:I64)</f>
        <v>10498</v>
      </c>
      <c r="J65" s="103"/>
      <c r="K65" s="76">
        <f>SUM(K62:K64)</f>
        <v>74396</v>
      </c>
    </row>
    <row r="66" spans="1:11" ht="23.1" customHeight="1">
      <c r="A66" s="17" t="s">
        <v>73</v>
      </c>
      <c r="C66" s="75">
        <v>13</v>
      </c>
      <c r="E66" s="76">
        <v>-11314</v>
      </c>
      <c r="F66" s="103"/>
      <c r="G66" s="77">
        <v>-25431</v>
      </c>
      <c r="H66" s="103"/>
      <c r="I66" s="76">
        <v>-2946</v>
      </c>
      <c r="J66" s="103"/>
      <c r="K66" s="77">
        <v>-15313</v>
      </c>
    </row>
    <row r="67" spans="1:11" ht="23.1" customHeight="1">
      <c r="A67" s="21" t="s">
        <v>74</v>
      </c>
      <c r="C67" s="75"/>
      <c r="E67" s="104">
        <f>SUM(E65:E66)</f>
        <v>22124</v>
      </c>
      <c r="F67" s="103"/>
      <c r="G67" s="104">
        <f>SUM(G65:G66)</f>
        <v>66805</v>
      </c>
      <c r="H67" s="103"/>
      <c r="I67" s="104">
        <f>SUM(I65:I66)</f>
        <v>7552</v>
      </c>
      <c r="J67" s="103"/>
      <c r="K67" s="104">
        <f>SUM(K65:K66)</f>
        <v>59083</v>
      </c>
    </row>
    <row r="68" spans="1:11" ht="23.1" customHeight="1">
      <c r="A68" s="21" t="s">
        <v>75</v>
      </c>
      <c r="C68" s="75"/>
      <c r="E68" s="78">
        <v>0</v>
      </c>
      <c r="F68" s="103"/>
      <c r="G68" s="78">
        <v>0</v>
      </c>
      <c r="H68" s="103"/>
      <c r="I68" s="78">
        <v>0</v>
      </c>
      <c r="J68" s="103"/>
      <c r="K68" s="78">
        <v>0</v>
      </c>
    </row>
    <row r="69" spans="1:11" ht="23.1" customHeight="1" thickBot="1">
      <c r="A69" s="105" t="s">
        <v>76</v>
      </c>
      <c r="E69" s="79">
        <f>E67+E68</f>
        <v>22124</v>
      </c>
      <c r="F69" s="103"/>
      <c r="G69" s="79">
        <f>G67+G68</f>
        <v>66805</v>
      </c>
      <c r="H69" s="103"/>
      <c r="I69" s="79">
        <f>I67+I68</f>
        <v>7552</v>
      </c>
      <c r="J69" s="103"/>
      <c r="K69" s="79">
        <f>K67+K68</f>
        <v>59083</v>
      </c>
    </row>
    <row r="70" spans="1:11" ht="23.1" customHeight="1" thickTop="1">
      <c r="A70" s="105"/>
      <c r="E70" s="80"/>
      <c r="F70" s="103"/>
      <c r="G70" s="81"/>
      <c r="H70" s="103"/>
      <c r="I70" s="81"/>
      <c r="J70" s="103"/>
      <c r="K70" s="81"/>
    </row>
    <row r="71" spans="1:11" ht="23.1" customHeight="1">
      <c r="A71" s="82" t="s">
        <v>240</v>
      </c>
      <c r="E71" s="103"/>
      <c r="F71" s="103"/>
      <c r="G71" s="103"/>
      <c r="H71" s="103"/>
      <c r="I71" s="9"/>
      <c r="J71" s="103"/>
      <c r="K71" s="9"/>
    </row>
    <row r="72" spans="1:11" ht="23.1" customHeight="1" thickBot="1">
      <c r="A72" s="83" t="s">
        <v>77</v>
      </c>
      <c r="E72" s="103">
        <f>E74-E73</f>
        <v>23020</v>
      </c>
      <c r="F72" s="103"/>
      <c r="G72" s="103">
        <f>G74-G73</f>
        <v>62395</v>
      </c>
      <c r="H72" s="103"/>
      <c r="I72" s="11">
        <f>+I67</f>
        <v>7552</v>
      </c>
      <c r="J72" s="103"/>
      <c r="K72" s="11">
        <f>+K67</f>
        <v>59083</v>
      </c>
    </row>
    <row r="73" spans="1:11" ht="23.1" customHeight="1" thickTop="1">
      <c r="A73" s="83" t="s">
        <v>57</v>
      </c>
      <c r="E73" s="106">
        <v>-896</v>
      </c>
      <c r="F73" s="103"/>
      <c r="G73" s="106">
        <v>4410</v>
      </c>
      <c r="H73" s="103"/>
      <c r="I73" s="9"/>
      <c r="J73" s="103"/>
      <c r="K73" s="9"/>
    </row>
    <row r="74" spans="1:11" ht="23.1" customHeight="1" thickBot="1">
      <c r="E74" s="79">
        <f>E69</f>
        <v>22124</v>
      </c>
      <c r="F74" s="103"/>
      <c r="G74" s="79">
        <f>G69</f>
        <v>66805</v>
      </c>
      <c r="H74" s="103"/>
      <c r="I74" s="9"/>
      <c r="J74" s="103"/>
      <c r="K74" s="9"/>
    </row>
    <row r="75" spans="1:11" ht="23.1" customHeight="1" thickTop="1">
      <c r="A75" s="21" t="s">
        <v>82</v>
      </c>
      <c r="E75" s="103"/>
      <c r="F75" s="103"/>
      <c r="G75" s="103"/>
      <c r="H75" s="103"/>
      <c r="I75" s="9"/>
      <c r="J75" s="103"/>
      <c r="K75" s="9"/>
    </row>
    <row r="76" spans="1:11" ht="23.1" customHeight="1" thickBot="1">
      <c r="A76" s="17" t="s">
        <v>77</v>
      </c>
      <c r="E76" s="103">
        <f>E78-E77</f>
        <v>23020</v>
      </c>
      <c r="F76" s="103"/>
      <c r="G76" s="103">
        <f>G78-G77</f>
        <v>62395</v>
      </c>
      <c r="H76" s="103"/>
      <c r="I76" s="11">
        <f>I69</f>
        <v>7552</v>
      </c>
      <c r="J76" s="103"/>
      <c r="K76" s="11">
        <f>K69</f>
        <v>59083</v>
      </c>
    </row>
    <row r="77" spans="1:11" ht="23.1" customHeight="1" thickTop="1">
      <c r="A77" s="17" t="s">
        <v>57</v>
      </c>
      <c r="E77" s="106">
        <f>E73</f>
        <v>-896</v>
      </c>
      <c r="F77" s="103"/>
      <c r="G77" s="106">
        <v>4410</v>
      </c>
      <c r="H77" s="103"/>
      <c r="I77" s="5"/>
      <c r="K77" s="5"/>
    </row>
    <row r="78" spans="1:11" ht="23.1" customHeight="1" thickBot="1">
      <c r="A78" s="107"/>
      <c r="E78" s="79">
        <f>E69</f>
        <v>22124</v>
      </c>
      <c r="F78" s="103"/>
      <c r="G78" s="79">
        <f>G69</f>
        <v>66805</v>
      </c>
      <c r="H78" s="103"/>
      <c r="I78" s="5"/>
      <c r="K78" s="5"/>
    </row>
    <row r="79" spans="1:11" ht="23.1" customHeight="1" thickTop="1">
      <c r="A79" s="108" t="s">
        <v>78</v>
      </c>
      <c r="C79" s="75">
        <v>17</v>
      </c>
      <c r="I79" s="5"/>
      <c r="K79" s="5"/>
    </row>
    <row r="80" spans="1:11" ht="23.1" customHeight="1">
      <c r="A80" s="102" t="s">
        <v>80</v>
      </c>
      <c r="C80" s="6"/>
      <c r="E80" s="6"/>
      <c r="G80" s="6"/>
      <c r="I80" s="5"/>
      <c r="K80" s="5"/>
    </row>
    <row r="81" spans="1:14" ht="23.1" customHeight="1" thickBot="1">
      <c r="A81" s="102" t="s">
        <v>79</v>
      </c>
      <c r="C81" s="109"/>
      <c r="D81" s="109"/>
      <c r="E81" s="12">
        <f>E72/E83</f>
        <v>3.8027964264946874E-2</v>
      </c>
      <c r="F81" s="110"/>
      <c r="G81" s="12">
        <f>G72/G83</f>
        <v>0.10307362425331712</v>
      </c>
      <c r="H81" s="110"/>
      <c r="I81" s="12">
        <f>I72/I83</f>
        <v>1.247555109161072E-2</v>
      </c>
      <c r="J81" s="110"/>
      <c r="K81" s="12">
        <f>K72/K83</f>
        <v>9.7602355024581061E-2</v>
      </c>
    </row>
    <row r="82" spans="1:14" ht="23.1" customHeight="1" thickTop="1">
      <c r="A82" s="102"/>
      <c r="C82" s="109"/>
      <c r="D82" s="109"/>
      <c r="E82" s="10"/>
      <c r="F82" s="111"/>
      <c r="G82" s="10"/>
      <c r="H82" s="111"/>
      <c r="I82" s="10"/>
      <c r="J82" s="111"/>
      <c r="K82" s="10"/>
    </row>
    <row r="83" spans="1:14" ht="23.1" customHeight="1" thickBot="1">
      <c r="A83" s="102" t="s">
        <v>81</v>
      </c>
      <c r="C83" s="109"/>
      <c r="D83" s="109"/>
      <c r="E83" s="84">
        <v>605344</v>
      </c>
      <c r="F83" s="85"/>
      <c r="G83" s="84">
        <v>605344</v>
      </c>
      <c r="H83" s="85"/>
      <c r="I83" s="84">
        <v>605344</v>
      </c>
      <c r="J83" s="85"/>
      <c r="K83" s="84">
        <v>605344</v>
      </c>
    </row>
    <row r="84" spans="1:14" ht="23.1" customHeight="1" thickTop="1">
      <c r="I84" s="101"/>
    </row>
    <row r="85" spans="1:14" ht="23.1" customHeight="1">
      <c r="A85" s="16" t="s">
        <v>12</v>
      </c>
      <c r="D85" s="101"/>
      <c r="E85" s="100"/>
      <c r="F85" s="101"/>
      <c r="G85" s="100"/>
      <c r="H85" s="101"/>
      <c r="J85" s="101"/>
      <c r="K85" s="100"/>
      <c r="M85" s="71"/>
      <c r="N85" s="71"/>
    </row>
  </sheetData>
  <mergeCells count="4">
    <mergeCell ref="E49:G49"/>
    <mergeCell ref="I49:K49"/>
    <mergeCell ref="E6:G6"/>
    <mergeCell ref="I6:K6"/>
  </mergeCells>
  <printOptions horizontalCentered="1"/>
  <pageMargins left="0.9055118110236221" right="0.19685039370078741" top="0.78740157480314965" bottom="0.19685039370078741" header="0.19685039370078741" footer="0.19685039370078741"/>
  <pageSetup paperSize="9" scale="80" fitToHeight="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8"/>
  <sheetViews>
    <sheetView showGridLines="0" view="pageBreakPreview" zoomScale="85" zoomScaleNormal="75" zoomScaleSheetLayoutView="85" workbookViewId="0"/>
  </sheetViews>
  <sheetFormatPr defaultColWidth="8.7109375" defaultRowHeight="20.100000000000001" customHeight="1"/>
  <cols>
    <col min="1" max="1" width="43.7109375" style="86" customWidth="1"/>
    <col min="2" max="2" width="1.7109375" style="86" customWidth="1"/>
    <col min="3" max="3" width="6.7109375" style="86" customWidth="1"/>
    <col min="4" max="4" width="1.7109375" style="86" customWidth="1"/>
    <col min="5" max="5" width="14.7109375" style="86" customWidth="1"/>
    <col min="6" max="6" width="1.7109375" style="86" customWidth="1"/>
    <col min="7" max="7" width="14.7109375" style="86" customWidth="1"/>
    <col min="8" max="8" width="1.7109375" style="86" customWidth="1"/>
    <col min="9" max="9" width="14.7109375" style="86" customWidth="1"/>
    <col min="10" max="10" width="1.7109375" style="86" customWidth="1"/>
    <col min="11" max="11" width="14.7109375" style="86" customWidth="1"/>
    <col min="12" max="12" width="1.7109375" style="86" customWidth="1"/>
    <col min="13" max="13" width="14.7109375" style="86" customWidth="1"/>
    <col min="14" max="14" width="1.7109375" style="86" customWidth="1"/>
    <col min="15" max="15" width="14.7109375" style="86" customWidth="1"/>
    <col min="16" max="16" width="1.7109375" style="86" customWidth="1"/>
    <col min="17" max="17" width="14.7109375" style="86" customWidth="1"/>
    <col min="18" max="18" width="1.7109375" style="86" customWidth="1"/>
    <col min="19" max="19" width="14.7109375" style="86" customWidth="1"/>
    <col min="20" max="20" width="1.7109375" style="86" customWidth="1"/>
    <col min="21" max="21" width="14.7109375" style="86" customWidth="1"/>
    <col min="22" max="22" width="1.7109375" style="86" customWidth="1"/>
    <col min="23" max="23" width="9.5703125" style="86" customWidth="1"/>
    <col min="24" max="24" width="0.5703125" style="86" customWidth="1"/>
    <col min="25" max="16384" width="8.7109375" style="86"/>
  </cols>
  <sheetData>
    <row r="1" spans="1:256" ht="20.100000000000001" customHeight="1">
      <c r="U1" s="32" t="s">
        <v>62</v>
      </c>
    </row>
    <row r="2" spans="1:256" ht="20.100000000000001" customHeight="1">
      <c r="A2" s="21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56" ht="20.100000000000001" customHeight="1">
      <c r="A3" s="21" t="s">
        <v>84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56" ht="20.100000000000001" customHeight="1">
      <c r="A4" s="21" t="s">
        <v>226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56" ht="20.100000000000001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18" t="s">
        <v>3</v>
      </c>
      <c r="V5" s="55"/>
    </row>
    <row r="6" spans="1:256" ht="20.100000000000001" customHeight="1">
      <c r="A6" s="17"/>
      <c r="B6" s="48"/>
      <c r="C6" s="48"/>
      <c r="D6" s="95"/>
      <c r="E6" s="114" t="s">
        <v>4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60"/>
      <c r="W6" s="60"/>
    </row>
    <row r="7" spans="1:256" ht="20.100000000000001" customHeight="1">
      <c r="A7" s="17"/>
      <c r="B7" s="48"/>
      <c r="C7" s="48"/>
      <c r="E7" s="116" t="s">
        <v>56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48"/>
      <c r="S7" s="48"/>
      <c r="T7" s="48"/>
      <c r="U7" s="48"/>
      <c r="V7" s="48"/>
      <c r="W7" s="48"/>
    </row>
    <row r="8" spans="1:256" ht="20.100000000000001" customHeight="1">
      <c r="A8" s="17"/>
      <c r="B8" s="48"/>
      <c r="C8" s="48"/>
      <c r="D8" s="65"/>
      <c r="E8" s="48"/>
      <c r="F8" s="48"/>
      <c r="G8" s="48"/>
      <c r="H8" s="48"/>
      <c r="I8" s="48" t="s">
        <v>111</v>
      </c>
      <c r="J8" s="48"/>
      <c r="K8" s="48" t="s">
        <v>93</v>
      </c>
      <c r="L8" s="48"/>
      <c r="M8" s="48"/>
      <c r="N8" s="48"/>
      <c r="O8" s="48"/>
      <c r="P8" s="48"/>
      <c r="Q8" s="48" t="s">
        <v>103</v>
      </c>
      <c r="R8" s="48"/>
      <c r="S8" s="48" t="s">
        <v>107</v>
      </c>
      <c r="T8" s="48"/>
      <c r="U8" s="48"/>
      <c r="V8" s="48"/>
      <c r="W8" s="60"/>
    </row>
    <row r="9" spans="1:256" s="48" customFormat="1" ht="20.100000000000001" customHeight="1">
      <c r="E9" s="48" t="s">
        <v>89</v>
      </c>
      <c r="I9" s="48" t="s">
        <v>112</v>
      </c>
      <c r="K9" s="48" t="s">
        <v>94</v>
      </c>
      <c r="M9" s="112" t="s">
        <v>53</v>
      </c>
      <c r="N9" s="112"/>
      <c r="O9" s="112"/>
      <c r="Q9" s="48" t="s">
        <v>104</v>
      </c>
      <c r="S9" s="48" t="s">
        <v>108</v>
      </c>
      <c r="U9" s="48" t="s">
        <v>100</v>
      </c>
    </row>
    <row r="10" spans="1:256" s="48" customFormat="1" ht="20.100000000000001" customHeight="1">
      <c r="D10" s="115" t="s">
        <v>90</v>
      </c>
      <c r="E10" s="115"/>
      <c r="I10" s="48" t="s">
        <v>172</v>
      </c>
      <c r="K10" s="48" t="s">
        <v>95</v>
      </c>
      <c r="M10" s="48" t="s">
        <v>97</v>
      </c>
      <c r="Q10" s="48" t="s">
        <v>105</v>
      </c>
      <c r="S10" s="48" t="s">
        <v>109</v>
      </c>
      <c r="U10" s="48" t="s">
        <v>101</v>
      </c>
    </row>
    <row r="11" spans="1:256" s="48" customFormat="1" ht="20.100000000000001" customHeight="1">
      <c r="E11" s="46" t="s">
        <v>91</v>
      </c>
      <c r="G11" s="46" t="s">
        <v>92</v>
      </c>
      <c r="I11" s="46" t="s">
        <v>171</v>
      </c>
      <c r="K11" s="46" t="s">
        <v>96</v>
      </c>
      <c r="M11" s="46" t="s">
        <v>98</v>
      </c>
      <c r="O11" s="46" t="s">
        <v>99</v>
      </c>
      <c r="Q11" s="46" t="s">
        <v>106</v>
      </c>
      <c r="S11" s="46" t="s">
        <v>110</v>
      </c>
      <c r="U11" s="46" t="s">
        <v>102</v>
      </c>
    </row>
    <row r="12" spans="1:256" s="48" customFormat="1" ht="20.100000000000001" customHeight="1">
      <c r="A12" s="96" t="s">
        <v>188</v>
      </c>
    </row>
    <row r="13" spans="1:256" s="48" customFormat="1" ht="20.100000000000001" customHeight="1">
      <c r="A13" s="96" t="s">
        <v>189</v>
      </c>
      <c r="B13" s="66"/>
      <c r="C13" s="66"/>
      <c r="D13" s="66"/>
      <c r="E13" s="97">
        <v>186260</v>
      </c>
      <c r="F13" s="97"/>
      <c r="G13" s="97">
        <v>1479698</v>
      </c>
      <c r="H13" s="97"/>
      <c r="I13" s="97">
        <v>18273</v>
      </c>
      <c r="J13" s="97"/>
      <c r="K13" s="97">
        <v>3703</v>
      </c>
      <c r="L13" s="97"/>
      <c r="M13" s="97">
        <v>20243</v>
      </c>
      <c r="N13" s="97"/>
      <c r="O13" s="97">
        <v>218381</v>
      </c>
      <c r="P13" s="97"/>
      <c r="Q13" s="67">
        <v>1926558</v>
      </c>
      <c r="R13" s="67"/>
      <c r="S13" s="67">
        <v>147021</v>
      </c>
      <c r="T13" s="97"/>
      <c r="U13" s="67">
        <v>2073579</v>
      </c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  <c r="IT13" s="66"/>
      <c r="IU13" s="66"/>
      <c r="IV13" s="66"/>
    </row>
    <row r="14" spans="1:256" s="48" customFormat="1" ht="20.100000000000001" customHeight="1">
      <c r="A14" s="62" t="s">
        <v>217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8"/>
      <c r="R14" s="66"/>
      <c r="S14" s="68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  <c r="IV14" s="66"/>
    </row>
    <row r="15" spans="1:256" s="48" customFormat="1" ht="20.100000000000001" customHeight="1">
      <c r="A15" s="62" t="s">
        <v>231</v>
      </c>
      <c r="B15" s="66"/>
      <c r="C15" s="66"/>
      <c r="D15" s="66"/>
      <c r="E15" s="98">
        <v>0</v>
      </c>
      <c r="F15" s="89"/>
      <c r="G15" s="98">
        <v>0</v>
      </c>
      <c r="H15" s="89"/>
      <c r="I15" s="98">
        <v>0</v>
      </c>
      <c r="J15" s="89"/>
      <c r="K15" s="98">
        <v>0</v>
      </c>
      <c r="L15" s="89"/>
      <c r="M15" s="98">
        <v>0</v>
      </c>
      <c r="N15" s="89"/>
      <c r="O15" s="99">
        <v>-361</v>
      </c>
      <c r="P15" s="97"/>
      <c r="Q15" s="61">
        <f>SUM(E15:O15)</f>
        <v>-361</v>
      </c>
      <c r="R15" s="97"/>
      <c r="S15" s="99">
        <v>43233</v>
      </c>
      <c r="T15" s="89"/>
      <c r="U15" s="61">
        <f>SUM(Q15:S15)</f>
        <v>42872</v>
      </c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  <c r="IS15" s="66"/>
      <c r="IT15" s="66"/>
      <c r="IU15" s="66"/>
      <c r="IV15" s="66"/>
    </row>
    <row r="16" spans="1:256" ht="20.100000000000001" customHeight="1">
      <c r="A16" s="69" t="s">
        <v>185</v>
      </c>
      <c r="D16" s="48"/>
      <c r="E16" s="70">
        <f>SUM(E13:E15)</f>
        <v>186260</v>
      </c>
      <c r="F16" s="70"/>
      <c r="G16" s="70">
        <f>SUM(G13:G15)</f>
        <v>1479698</v>
      </c>
      <c r="H16" s="70"/>
      <c r="I16" s="70">
        <f>SUM(I13:I15)</f>
        <v>18273</v>
      </c>
      <c r="J16" s="70"/>
      <c r="K16" s="70">
        <f>SUM(K13:K15)</f>
        <v>3703</v>
      </c>
      <c r="L16" s="70"/>
      <c r="M16" s="70">
        <f>SUM(M13:M15)</f>
        <v>20243</v>
      </c>
      <c r="N16" s="70"/>
      <c r="O16" s="70">
        <f>SUM(O13:O15)</f>
        <v>218020</v>
      </c>
      <c r="P16" s="70"/>
      <c r="Q16" s="70">
        <f>SUM(Q13:Q15)</f>
        <v>1926197</v>
      </c>
      <c r="R16" s="70"/>
      <c r="S16" s="70">
        <f>SUM(S13:S15)</f>
        <v>190254</v>
      </c>
      <c r="T16" s="70"/>
      <c r="U16" s="70">
        <f>SUM(U13:U15)</f>
        <v>2116451</v>
      </c>
      <c r="V16" s="48"/>
    </row>
    <row r="17" spans="1:23" ht="20.100000000000001" customHeight="1">
      <c r="A17" s="62" t="s">
        <v>174</v>
      </c>
      <c r="D17" s="48"/>
      <c r="E17" s="23">
        <v>0</v>
      </c>
      <c r="F17" s="23"/>
      <c r="G17" s="23">
        <v>0</v>
      </c>
      <c r="H17" s="23"/>
      <c r="I17" s="23">
        <v>0</v>
      </c>
      <c r="J17" s="23"/>
      <c r="K17" s="23">
        <v>0</v>
      </c>
      <c r="L17" s="23"/>
      <c r="M17" s="23">
        <v>0</v>
      </c>
      <c r="N17" s="23"/>
      <c r="O17" s="23">
        <f>PL!G72</f>
        <v>62395</v>
      </c>
      <c r="P17" s="23"/>
      <c r="Q17" s="56">
        <f>SUM(E17:O17)</f>
        <v>62395</v>
      </c>
      <c r="R17" s="23"/>
      <c r="S17" s="23">
        <f>PL!G73</f>
        <v>4410</v>
      </c>
      <c r="T17" s="23"/>
      <c r="U17" s="56">
        <f>SUM(Q17:S17)</f>
        <v>66805</v>
      </c>
      <c r="V17" s="48"/>
    </row>
    <row r="18" spans="1:23" ht="20.100000000000001" customHeight="1">
      <c r="A18" s="62" t="s">
        <v>114</v>
      </c>
      <c r="D18" s="48"/>
      <c r="E18" s="31">
        <v>0</v>
      </c>
      <c r="F18" s="23"/>
      <c r="G18" s="31">
        <v>0</v>
      </c>
      <c r="H18" s="23"/>
      <c r="I18" s="31">
        <v>0</v>
      </c>
      <c r="J18" s="23"/>
      <c r="K18" s="31">
        <v>0</v>
      </c>
      <c r="L18" s="23"/>
      <c r="M18" s="31">
        <v>0</v>
      </c>
      <c r="N18" s="23"/>
      <c r="O18" s="31">
        <v>0</v>
      </c>
      <c r="P18" s="23"/>
      <c r="Q18" s="61">
        <f>SUM(E18:O18)</f>
        <v>0</v>
      </c>
      <c r="R18" s="23"/>
      <c r="S18" s="31">
        <v>0</v>
      </c>
      <c r="T18" s="23"/>
      <c r="U18" s="61">
        <f>SUM(Q18:S18)</f>
        <v>0</v>
      </c>
      <c r="V18" s="48"/>
    </row>
    <row r="19" spans="1:23" ht="20.100000000000001" customHeight="1">
      <c r="A19" s="62" t="s">
        <v>115</v>
      </c>
      <c r="D19" s="48"/>
      <c r="E19" s="23">
        <f>SUM(E17:E18)</f>
        <v>0</v>
      </c>
      <c r="F19" s="23"/>
      <c r="G19" s="23">
        <f>SUM(G17:G18)</f>
        <v>0</v>
      </c>
      <c r="H19" s="23"/>
      <c r="I19" s="23">
        <f>SUM(I17:I18)</f>
        <v>0</v>
      </c>
      <c r="J19" s="23"/>
      <c r="K19" s="23">
        <f>SUM(K17:K18)</f>
        <v>0</v>
      </c>
      <c r="L19" s="23"/>
      <c r="M19" s="23">
        <f>SUM(M17:M18)</f>
        <v>0</v>
      </c>
      <c r="N19" s="23"/>
      <c r="O19" s="23">
        <f>SUM(O17:O18)</f>
        <v>62395</v>
      </c>
      <c r="P19" s="23"/>
      <c r="Q19" s="56">
        <f>SUM(E19:O19)</f>
        <v>62395</v>
      </c>
      <c r="R19" s="23"/>
      <c r="S19" s="23">
        <f>SUM(S17:S18)</f>
        <v>4410</v>
      </c>
      <c r="T19" s="23"/>
      <c r="U19" s="56">
        <f>SUM(Q19:S19)</f>
        <v>66805</v>
      </c>
      <c r="V19" s="48"/>
    </row>
    <row r="20" spans="1:23" ht="20.100000000000001" customHeight="1">
      <c r="A20" s="62" t="s">
        <v>227</v>
      </c>
      <c r="D20" s="48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56"/>
      <c r="R20" s="23"/>
      <c r="S20" s="23"/>
      <c r="T20" s="23"/>
      <c r="U20" s="56"/>
      <c r="V20" s="48"/>
    </row>
    <row r="21" spans="1:23" ht="20.100000000000001" customHeight="1">
      <c r="A21" s="62" t="s">
        <v>228</v>
      </c>
      <c r="D21" s="48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56">
        <f>SUM(E21:O21)</f>
        <v>0</v>
      </c>
      <c r="R21" s="23"/>
      <c r="S21" s="23">
        <v>6200</v>
      </c>
      <c r="T21" s="23"/>
      <c r="U21" s="56">
        <f>SUM(Q21:S21)</f>
        <v>6200</v>
      </c>
      <c r="V21" s="48"/>
    </row>
    <row r="22" spans="1:23" ht="20.100000000000001" customHeight="1">
      <c r="A22" s="62" t="s">
        <v>232</v>
      </c>
      <c r="D22" s="48"/>
      <c r="E22" s="23">
        <v>0</v>
      </c>
      <c r="F22" s="23"/>
      <c r="G22" s="23">
        <v>0</v>
      </c>
      <c r="H22" s="23"/>
      <c r="I22" s="23">
        <v>0</v>
      </c>
      <c r="J22" s="23"/>
      <c r="K22" s="23">
        <v>0</v>
      </c>
      <c r="L22" s="23"/>
      <c r="M22" s="23">
        <v>0</v>
      </c>
      <c r="N22" s="23"/>
      <c r="O22" s="23">
        <v>-67054</v>
      </c>
      <c r="P22" s="23"/>
      <c r="Q22" s="61">
        <f>SUM(E22:O22)</f>
        <v>-67054</v>
      </c>
      <c r="R22" s="23"/>
      <c r="S22" s="23">
        <v>0</v>
      </c>
      <c r="T22" s="23"/>
      <c r="U22" s="61">
        <f>SUM(Q22:S22)</f>
        <v>-67054</v>
      </c>
      <c r="V22" s="48"/>
    </row>
    <row r="23" spans="1:23" ht="20.100000000000001" customHeight="1" thickBot="1">
      <c r="A23" s="63" t="s">
        <v>223</v>
      </c>
      <c r="D23" s="48"/>
      <c r="E23" s="64">
        <f>SUM(E16:E22)-E19</f>
        <v>186260</v>
      </c>
      <c r="F23" s="56"/>
      <c r="G23" s="64">
        <f>SUM(G16:G22)-G19</f>
        <v>1479698</v>
      </c>
      <c r="H23" s="56"/>
      <c r="I23" s="64">
        <f>SUM(I16:I22)-I19</f>
        <v>18273</v>
      </c>
      <c r="J23" s="56"/>
      <c r="K23" s="64">
        <f>SUM(K16:K22)-K19</f>
        <v>3703</v>
      </c>
      <c r="L23" s="56"/>
      <c r="M23" s="64">
        <f>SUM(M16:M22)-M19</f>
        <v>20243</v>
      </c>
      <c r="N23" s="56"/>
      <c r="O23" s="64">
        <f>SUM(O16:O22)-O19</f>
        <v>213361</v>
      </c>
      <c r="P23" s="56"/>
      <c r="Q23" s="64">
        <f>SUM(Q16:Q22)-Q19</f>
        <v>1921538</v>
      </c>
      <c r="R23" s="56"/>
      <c r="S23" s="64">
        <f>SUM(S16:S22)-S19</f>
        <v>200864</v>
      </c>
      <c r="T23" s="56"/>
      <c r="U23" s="64">
        <f>SUM(U16:U22)-U19</f>
        <v>2122402</v>
      </c>
      <c r="V23" s="48"/>
    </row>
    <row r="24" spans="1:23" ht="20.100000000000001" customHeight="1" thickTop="1">
      <c r="A24" s="21"/>
      <c r="D24" s="48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48"/>
      <c r="W24" s="48"/>
    </row>
    <row r="25" spans="1:23" ht="20.100000000000001" customHeight="1">
      <c r="A25" s="21" t="s">
        <v>179</v>
      </c>
      <c r="D25" s="48"/>
      <c r="E25" s="23">
        <v>186260</v>
      </c>
      <c r="F25" s="23"/>
      <c r="G25" s="23">
        <v>1479698</v>
      </c>
      <c r="H25" s="23"/>
      <c r="I25" s="23">
        <v>18273</v>
      </c>
      <c r="J25" s="23"/>
      <c r="K25" s="23">
        <v>3703</v>
      </c>
      <c r="L25" s="23"/>
      <c r="M25" s="23">
        <v>23153</v>
      </c>
      <c r="N25" s="23"/>
      <c r="O25" s="23">
        <v>202100</v>
      </c>
      <c r="P25" s="23"/>
      <c r="Q25" s="56">
        <f>SUM(E25:O25)</f>
        <v>1913187</v>
      </c>
      <c r="R25" s="56"/>
      <c r="S25" s="56">
        <v>204534</v>
      </c>
      <c r="T25" s="23"/>
      <c r="U25" s="56">
        <f>SUM(Q25:S25)</f>
        <v>2117721</v>
      </c>
      <c r="V25" s="48"/>
    </row>
    <row r="26" spans="1:23" ht="20.100000000000001" customHeight="1">
      <c r="A26" s="62" t="s">
        <v>227</v>
      </c>
      <c r="D26" s="48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56"/>
      <c r="R26" s="56"/>
      <c r="S26" s="56"/>
      <c r="T26" s="23"/>
      <c r="U26" s="56"/>
      <c r="V26" s="48"/>
    </row>
    <row r="27" spans="1:23" ht="20.100000000000001" customHeight="1">
      <c r="A27" s="62" t="s">
        <v>241</v>
      </c>
      <c r="D27" s="48"/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23"/>
      <c r="M27" s="23">
        <v>0</v>
      </c>
      <c r="N27" s="23"/>
      <c r="O27" s="23">
        <v>0</v>
      </c>
      <c r="P27" s="23"/>
      <c r="Q27" s="56">
        <f>SUM(E27:O27)</f>
        <v>0</v>
      </c>
      <c r="R27" s="56"/>
      <c r="S27" s="56">
        <v>11639</v>
      </c>
      <c r="T27" s="23"/>
      <c r="U27" s="56">
        <f>SUM(Q27:S27)</f>
        <v>11639</v>
      </c>
      <c r="V27" s="48"/>
    </row>
    <row r="28" spans="1:23" ht="20.100000000000001" customHeight="1">
      <c r="A28" s="86" t="s">
        <v>208</v>
      </c>
      <c r="D28" s="48"/>
      <c r="E28" s="23">
        <v>0</v>
      </c>
      <c r="F28" s="23"/>
      <c r="G28" s="23">
        <v>0</v>
      </c>
      <c r="H28" s="23"/>
      <c r="I28" s="23">
        <v>0</v>
      </c>
      <c r="J28" s="23"/>
      <c r="K28" s="23">
        <v>0</v>
      </c>
      <c r="L28" s="23"/>
      <c r="M28" s="23">
        <v>0</v>
      </c>
      <c r="N28" s="23"/>
      <c r="O28" s="23">
        <f>PL!E72</f>
        <v>23020</v>
      </c>
      <c r="P28" s="23"/>
      <c r="Q28" s="56">
        <f>SUM(E28:O28)</f>
        <v>23020</v>
      </c>
      <c r="R28" s="23"/>
      <c r="S28" s="23">
        <f>PL!E73</f>
        <v>-896</v>
      </c>
      <c r="T28" s="23"/>
      <c r="U28" s="56">
        <f>SUM(Q28:S28)</f>
        <v>22124</v>
      </c>
      <c r="V28" s="48"/>
    </row>
    <row r="29" spans="1:23" ht="20.100000000000001" customHeight="1">
      <c r="A29" s="86" t="s">
        <v>114</v>
      </c>
      <c r="D29" s="48"/>
      <c r="E29" s="31">
        <v>0</v>
      </c>
      <c r="F29" s="23"/>
      <c r="G29" s="31">
        <v>0</v>
      </c>
      <c r="H29" s="23"/>
      <c r="I29" s="31">
        <v>0</v>
      </c>
      <c r="J29" s="23"/>
      <c r="K29" s="31">
        <v>0</v>
      </c>
      <c r="L29" s="23"/>
      <c r="M29" s="31">
        <v>0</v>
      </c>
      <c r="N29" s="23"/>
      <c r="O29" s="31">
        <v>0</v>
      </c>
      <c r="P29" s="23"/>
      <c r="Q29" s="61">
        <f>SUM(E29:O29)</f>
        <v>0</v>
      </c>
      <c r="R29" s="23"/>
      <c r="S29" s="31">
        <v>0</v>
      </c>
      <c r="T29" s="23"/>
      <c r="U29" s="61">
        <f>SUM(Q29:S29)</f>
        <v>0</v>
      </c>
      <c r="V29" s="48"/>
    </row>
    <row r="30" spans="1:23" ht="20.100000000000001" customHeight="1">
      <c r="A30" s="86" t="s">
        <v>115</v>
      </c>
      <c r="D30" s="48"/>
      <c r="E30" s="23">
        <f>SUM(E28:E29)</f>
        <v>0</v>
      </c>
      <c r="F30" s="23"/>
      <c r="G30" s="23">
        <f>SUM(G28:G29)</f>
        <v>0</v>
      </c>
      <c r="H30" s="23"/>
      <c r="I30" s="23">
        <f>SUM(I28:I29)</f>
        <v>0</v>
      </c>
      <c r="J30" s="23"/>
      <c r="K30" s="23">
        <f>SUM(K28:K29)</f>
        <v>0</v>
      </c>
      <c r="L30" s="23"/>
      <c r="M30" s="23">
        <f>SUM(M28:M29)</f>
        <v>0</v>
      </c>
      <c r="N30" s="23"/>
      <c r="O30" s="23">
        <f>SUM(O28:O29)</f>
        <v>23020</v>
      </c>
      <c r="P30" s="23"/>
      <c r="Q30" s="23">
        <f>SUM(Q28:Q29)</f>
        <v>23020</v>
      </c>
      <c r="R30" s="23"/>
      <c r="S30" s="23">
        <f>SUM(S28:S29)</f>
        <v>-896</v>
      </c>
      <c r="T30" s="23"/>
      <c r="U30" s="23">
        <f>SUM(U28:U29)</f>
        <v>22124</v>
      </c>
      <c r="V30" s="48"/>
    </row>
    <row r="31" spans="1:23" ht="20.100000000000001" customHeight="1">
      <c r="A31" s="86" t="s">
        <v>233</v>
      </c>
      <c r="D31" s="48"/>
      <c r="E31" s="23">
        <v>116412</v>
      </c>
      <c r="F31" s="23"/>
      <c r="G31" s="23">
        <v>0</v>
      </c>
      <c r="H31" s="23"/>
      <c r="I31" s="23">
        <v>0</v>
      </c>
      <c r="J31" s="23"/>
      <c r="K31" s="23">
        <v>0</v>
      </c>
      <c r="L31" s="23"/>
      <c r="M31" s="23">
        <v>0</v>
      </c>
      <c r="N31" s="23"/>
      <c r="O31" s="23">
        <v>-116412</v>
      </c>
      <c r="P31" s="23"/>
      <c r="Q31" s="56">
        <f>SUM(E31:O31)</f>
        <v>0</v>
      </c>
      <c r="R31" s="23"/>
      <c r="S31" s="23">
        <v>0</v>
      </c>
      <c r="T31" s="23"/>
      <c r="U31" s="56">
        <f>SUM(Q31:S31)</f>
        <v>0</v>
      </c>
      <c r="V31" s="48"/>
    </row>
    <row r="32" spans="1:23" ht="20.100000000000001" customHeight="1">
      <c r="A32" s="62" t="s">
        <v>232</v>
      </c>
      <c r="D32" s="48"/>
      <c r="E32" s="23">
        <v>0</v>
      </c>
      <c r="F32" s="23"/>
      <c r="G32" s="23">
        <v>0</v>
      </c>
      <c r="H32" s="23"/>
      <c r="I32" s="23">
        <v>0</v>
      </c>
      <c r="J32" s="23"/>
      <c r="K32" s="23">
        <v>0</v>
      </c>
      <c r="L32" s="23"/>
      <c r="M32" s="23">
        <v>0</v>
      </c>
      <c r="N32" s="23"/>
      <c r="O32" s="23">
        <v>-12964</v>
      </c>
      <c r="P32" s="23"/>
      <c r="Q32" s="61">
        <f>SUM(E32:O32)</f>
        <v>-12964</v>
      </c>
      <c r="R32" s="23"/>
      <c r="S32" s="23">
        <v>0</v>
      </c>
      <c r="T32" s="23"/>
      <c r="U32" s="61">
        <f>SUM(Q32:S32)</f>
        <v>-12964</v>
      </c>
      <c r="V32" s="48"/>
    </row>
    <row r="33" spans="1:22" ht="20.100000000000001" customHeight="1" thickBot="1">
      <c r="A33" s="95" t="s">
        <v>224</v>
      </c>
      <c r="D33" s="48"/>
      <c r="E33" s="64">
        <f>SUM(E25:E32)-E30</f>
        <v>302672</v>
      </c>
      <c r="F33" s="56"/>
      <c r="G33" s="64">
        <f>SUM(G25:G32)-G30</f>
        <v>1479698</v>
      </c>
      <c r="H33" s="56"/>
      <c r="I33" s="64">
        <f>SUM(I25:I32)-I30</f>
        <v>18273</v>
      </c>
      <c r="J33" s="56"/>
      <c r="K33" s="64">
        <f>SUM(K25:K32)-K30</f>
        <v>3703</v>
      </c>
      <c r="L33" s="56"/>
      <c r="M33" s="64">
        <f>SUM(M25:M32)-M30</f>
        <v>23153</v>
      </c>
      <c r="N33" s="56"/>
      <c r="O33" s="64">
        <f>SUM(O25:O32)-O30</f>
        <v>95744</v>
      </c>
      <c r="P33" s="56"/>
      <c r="Q33" s="64">
        <f>SUM(Q25:Q32)-Q30</f>
        <v>1923243</v>
      </c>
      <c r="R33" s="56"/>
      <c r="S33" s="64">
        <f>SUM(S25:S32)-S30</f>
        <v>215277</v>
      </c>
      <c r="T33" s="56"/>
      <c r="U33" s="64">
        <f>SUM(U25:U32)-U30</f>
        <v>2138520</v>
      </c>
      <c r="V33" s="48"/>
    </row>
    <row r="34" spans="1:22" ht="20.100000000000001" customHeight="1" thickTop="1">
      <c r="A34" s="17"/>
    </row>
    <row r="35" spans="1:22" ht="20.100000000000001" customHeight="1">
      <c r="A35" s="16" t="s">
        <v>12</v>
      </c>
    </row>
    <row r="38" spans="1:22" ht="20.100000000000001" customHeight="1"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</row>
  </sheetData>
  <mergeCells count="4">
    <mergeCell ref="E6:U6"/>
    <mergeCell ref="M9:O9"/>
    <mergeCell ref="D10:E10"/>
    <mergeCell ref="E7:Q7"/>
  </mergeCells>
  <printOptions horizontalCentered="1"/>
  <pageMargins left="0.27559055118110237" right="0" top="0.78740157480314965" bottom="0.19685039370078741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view="pageBreakPreview" zoomScale="85" zoomScaleNormal="75" zoomScaleSheetLayoutView="85" workbookViewId="0"/>
  </sheetViews>
  <sheetFormatPr defaultColWidth="8.7109375" defaultRowHeight="23.1" customHeight="1"/>
  <cols>
    <col min="1" max="1" width="42.7109375" style="86" customWidth="1"/>
    <col min="2" max="2" width="1.7109375" style="86" customWidth="1"/>
    <col min="3" max="3" width="6.7109375" style="86" customWidth="1"/>
    <col min="4" max="4" width="1.7109375" style="86" customWidth="1"/>
    <col min="5" max="5" width="15.7109375" style="86" customWidth="1"/>
    <col min="6" max="6" width="1.7109375" style="86" customWidth="1"/>
    <col min="7" max="7" width="15.7109375" style="86" customWidth="1"/>
    <col min="8" max="8" width="1.7109375" style="86" customWidth="1"/>
    <col min="9" max="9" width="15.7109375" style="86" customWidth="1"/>
    <col min="10" max="10" width="1.7109375" style="86" customWidth="1"/>
    <col min="11" max="11" width="15.7109375" style="86" customWidth="1"/>
    <col min="12" max="12" width="1.7109375" style="86" customWidth="1"/>
    <col min="13" max="13" width="15.7109375" style="86" customWidth="1"/>
    <col min="14" max="14" width="1.7109375" style="86" customWidth="1"/>
    <col min="15" max="15" width="15.7109375" style="86" customWidth="1"/>
    <col min="16" max="16" width="1.7109375" style="86" customWidth="1"/>
    <col min="17" max="17" width="5.42578125" style="86" customWidth="1"/>
    <col min="18" max="16384" width="8.7109375" style="86"/>
  </cols>
  <sheetData>
    <row r="1" spans="1:16" ht="23.1" customHeight="1">
      <c r="O1" s="32" t="s">
        <v>62</v>
      </c>
    </row>
    <row r="2" spans="1:16" ht="23.1" customHeight="1">
      <c r="A2" s="13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23.1" customHeight="1">
      <c r="A3" s="21" t="s">
        <v>116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23.1" customHeight="1">
      <c r="A4" s="33" t="s">
        <v>226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23.1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8" t="s">
        <v>3</v>
      </c>
    </row>
    <row r="6" spans="1:16" ht="23.1" customHeight="1">
      <c r="A6" s="17"/>
      <c r="B6" s="48"/>
      <c r="C6" s="48"/>
      <c r="D6" s="95"/>
      <c r="E6" s="114" t="s">
        <v>5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60"/>
    </row>
    <row r="7" spans="1:16" ht="23.1" customHeight="1">
      <c r="A7" s="17"/>
      <c r="B7" s="48"/>
      <c r="C7" s="48"/>
      <c r="D7" s="95"/>
      <c r="E7" s="60"/>
      <c r="F7" s="60"/>
      <c r="G7" s="60"/>
      <c r="H7" s="60"/>
      <c r="I7" s="48" t="s">
        <v>111</v>
      </c>
      <c r="J7" s="60"/>
      <c r="K7" s="60"/>
      <c r="L7" s="60"/>
      <c r="M7" s="60"/>
      <c r="N7" s="60"/>
      <c r="O7" s="60"/>
      <c r="P7" s="60"/>
    </row>
    <row r="8" spans="1:16" s="48" customFormat="1" ht="23.1" customHeight="1">
      <c r="E8" s="48" t="s">
        <v>89</v>
      </c>
      <c r="I8" s="48" t="s">
        <v>112</v>
      </c>
      <c r="K8" s="112" t="s">
        <v>53</v>
      </c>
      <c r="L8" s="112"/>
      <c r="M8" s="112"/>
      <c r="O8" s="48" t="s">
        <v>100</v>
      </c>
    </row>
    <row r="9" spans="1:16" s="48" customFormat="1" ht="23.1" customHeight="1">
      <c r="D9" s="115" t="s">
        <v>90</v>
      </c>
      <c r="E9" s="115"/>
      <c r="I9" s="48" t="s">
        <v>172</v>
      </c>
      <c r="K9" s="48" t="s">
        <v>97</v>
      </c>
      <c r="O9" s="48" t="s">
        <v>101</v>
      </c>
    </row>
    <row r="10" spans="1:16" s="48" customFormat="1" ht="23.1" customHeight="1">
      <c r="E10" s="46" t="s">
        <v>91</v>
      </c>
      <c r="G10" s="46" t="s">
        <v>92</v>
      </c>
      <c r="I10" s="46" t="s">
        <v>173</v>
      </c>
      <c r="K10" s="46" t="s">
        <v>98</v>
      </c>
      <c r="M10" s="46" t="s">
        <v>99</v>
      </c>
      <c r="O10" s="46" t="s">
        <v>102</v>
      </c>
    </row>
    <row r="11" spans="1:16" ht="23.1" customHeight="1">
      <c r="A11" s="95" t="s">
        <v>180</v>
      </c>
      <c r="D11" s="48"/>
      <c r="E11" s="56">
        <v>186260</v>
      </c>
      <c r="F11" s="56"/>
      <c r="G11" s="56">
        <v>1479698</v>
      </c>
      <c r="H11" s="56"/>
      <c r="I11" s="56">
        <v>18273</v>
      </c>
      <c r="J11" s="56"/>
      <c r="K11" s="56">
        <v>20243</v>
      </c>
      <c r="L11" s="56"/>
      <c r="M11" s="56">
        <v>217482</v>
      </c>
      <c r="N11" s="56"/>
      <c r="O11" s="56">
        <f>SUM(E11:M11)</f>
        <v>1921956</v>
      </c>
    </row>
    <row r="12" spans="1:16" ht="23.1" customHeight="1">
      <c r="A12" s="86" t="s">
        <v>113</v>
      </c>
      <c r="D12" s="48"/>
      <c r="E12" s="23">
        <v>0</v>
      </c>
      <c r="F12" s="23"/>
      <c r="G12" s="23">
        <v>0</v>
      </c>
      <c r="H12" s="23"/>
      <c r="I12" s="23">
        <v>0</v>
      </c>
      <c r="J12" s="23"/>
      <c r="K12" s="23">
        <v>0</v>
      </c>
      <c r="L12" s="23"/>
      <c r="M12" s="23">
        <f>PL!K72</f>
        <v>59083</v>
      </c>
      <c r="N12" s="23"/>
      <c r="O12" s="56">
        <f>SUM(E12:M12)</f>
        <v>59083</v>
      </c>
    </row>
    <row r="13" spans="1:16" ht="23.1" customHeight="1">
      <c r="A13" s="86" t="s">
        <v>114</v>
      </c>
      <c r="D13" s="48"/>
      <c r="E13" s="31">
        <v>0</v>
      </c>
      <c r="F13" s="23"/>
      <c r="G13" s="31">
        <v>0</v>
      </c>
      <c r="H13" s="23"/>
      <c r="I13" s="31">
        <v>0</v>
      </c>
      <c r="J13" s="23"/>
      <c r="K13" s="31">
        <v>0</v>
      </c>
      <c r="L13" s="23"/>
      <c r="M13" s="31">
        <v>0</v>
      </c>
      <c r="N13" s="23"/>
      <c r="O13" s="61">
        <f>SUM(E13:M13)</f>
        <v>0</v>
      </c>
    </row>
    <row r="14" spans="1:16" ht="23.1" customHeight="1">
      <c r="A14" s="86" t="s">
        <v>115</v>
      </c>
      <c r="D14" s="48"/>
      <c r="E14" s="23">
        <f>SUM(E12:E13)</f>
        <v>0</v>
      </c>
      <c r="F14" s="23"/>
      <c r="G14" s="23">
        <f>SUM(G12:G13)</f>
        <v>0</v>
      </c>
      <c r="H14" s="23"/>
      <c r="I14" s="23">
        <f>SUM(I12:I13)</f>
        <v>0</v>
      </c>
      <c r="J14" s="23"/>
      <c r="K14" s="23">
        <f>SUM(K12:K13)</f>
        <v>0</v>
      </c>
      <c r="L14" s="23"/>
      <c r="M14" s="23">
        <f>SUM(M12:M13)</f>
        <v>59083</v>
      </c>
      <c r="N14" s="23"/>
      <c r="O14" s="23">
        <f>SUM(O12:O13)</f>
        <v>59083</v>
      </c>
    </row>
    <row r="15" spans="1:16" ht="23.1" customHeight="1">
      <c r="A15" s="62" t="s">
        <v>232</v>
      </c>
      <c r="D15" s="48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-67054</v>
      </c>
      <c r="N15" s="23"/>
      <c r="O15" s="61">
        <f>SUM(E15:M15)</f>
        <v>-67054</v>
      </c>
    </row>
    <row r="16" spans="1:16" ht="23.1" customHeight="1" thickBot="1">
      <c r="A16" s="63" t="s">
        <v>225</v>
      </c>
      <c r="D16" s="48"/>
      <c r="E16" s="64">
        <f>SUM(E11:E15)-E14</f>
        <v>186260</v>
      </c>
      <c r="F16" s="56"/>
      <c r="G16" s="64">
        <f>SUM(G11:G15)-G14</f>
        <v>1479698</v>
      </c>
      <c r="H16" s="56"/>
      <c r="I16" s="64">
        <f>SUM(I11:I15)-I14</f>
        <v>18273</v>
      </c>
      <c r="J16" s="56"/>
      <c r="K16" s="64">
        <f>SUM(K11:K15)-K14</f>
        <v>20243</v>
      </c>
      <c r="L16" s="56"/>
      <c r="M16" s="64">
        <f>SUM(M11:M15)-M14</f>
        <v>209511</v>
      </c>
      <c r="N16" s="56"/>
      <c r="O16" s="64">
        <f>SUM(O11:O15)-O14</f>
        <v>1913985</v>
      </c>
    </row>
    <row r="17" spans="1:16" ht="23.1" customHeight="1" thickTop="1">
      <c r="A17" s="21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1:16" ht="23.1" customHeight="1">
      <c r="A18" s="21" t="s">
        <v>179</v>
      </c>
      <c r="D18" s="48"/>
      <c r="E18" s="23">
        <v>186260</v>
      </c>
      <c r="F18" s="23"/>
      <c r="G18" s="23">
        <v>1479698</v>
      </c>
      <c r="H18" s="23"/>
      <c r="I18" s="23">
        <v>18273</v>
      </c>
      <c r="J18" s="23"/>
      <c r="K18" s="23">
        <v>23153</v>
      </c>
      <c r="L18" s="23"/>
      <c r="M18" s="23">
        <v>208278</v>
      </c>
      <c r="N18" s="23"/>
      <c r="O18" s="23">
        <f>SUM(E18:M18)</f>
        <v>1915662</v>
      </c>
    </row>
    <row r="19" spans="1:16" ht="23.1" customHeight="1">
      <c r="A19" s="86" t="s">
        <v>113</v>
      </c>
      <c r="D19" s="48"/>
      <c r="E19" s="23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f>PL!I72</f>
        <v>7552</v>
      </c>
      <c r="N19" s="23"/>
      <c r="O19" s="56">
        <f>SUM(E19:M19)</f>
        <v>7552</v>
      </c>
    </row>
    <row r="20" spans="1:16" ht="23.1" customHeight="1">
      <c r="A20" s="86" t="s">
        <v>114</v>
      </c>
      <c r="D20" s="48"/>
      <c r="E20" s="31">
        <v>0</v>
      </c>
      <c r="F20" s="23"/>
      <c r="G20" s="31">
        <v>0</v>
      </c>
      <c r="H20" s="23"/>
      <c r="I20" s="31">
        <v>0</v>
      </c>
      <c r="J20" s="23"/>
      <c r="K20" s="31">
        <v>0</v>
      </c>
      <c r="L20" s="23"/>
      <c r="M20" s="31">
        <v>0</v>
      </c>
      <c r="N20" s="23"/>
      <c r="O20" s="61">
        <f>SUM(E20:M20)</f>
        <v>0</v>
      </c>
    </row>
    <row r="21" spans="1:16" ht="23.1" customHeight="1">
      <c r="A21" s="86" t="s">
        <v>115</v>
      </c>
      <c r="D21" s="48"/>
      <c r="E21" s="23">
        <f>SUM(E19:E20)</f>
        <v>0</v>
      </c>
      <c r="F21" s="23"/>
      <c r="G21" s="23">
        <f>SUM(G19:G20)</f>
        <v>0</v>
      </c>
      <c r="H21" s="23"/>
      <c r="I21" s="23">
        <f>SUM(I19:I20)</f>
        <v>0</v>
      </c>
      <c r="J21" s="23"/>
      <c r="K21" s="23">
        <f>SUM(K19:K20)</f>
        <v>0</v>
      </c>
      <c r="L21" s="23"/>
      <c r="M21" s="23">
        <f>SUM(M19:M20)</f>
        <v>7552</v>
      </c>
      <c r="N21" s="23"/>
      <c r="O21" s="23">
        <f>SUM(O19:O20)</f>
        <v>7552</v>
      </c>
    </row>
    <row r="22" spans="1:16" ht="23.1" customHeight="1">
      <c r="A22" s="86" t="s">
        <v>233</v>
      </c>
      <c r="D22" s="48"/>
      <c r="E22" s="23">
        <v>116412</v>
      </c>
      <c r="F22" s="23"/>
      <c r="G22" s="23">
        <v>0</v>
      </c>
      <c r="H22" s="23"/>
      <c r="I22" s="23">
        <v>0</v>
      </c>
      <c r="J22" s="23"/>
      <c r="K22" s="23">
        <v>0</v>
      </c>
      <c r="L22" s="23"/>
      <c r="M22" s="23">
        <v>-116412</v>
      </c>
      <c r="N22" s="23"/>
      <c r="O22" s="56">
        <f>SUM(E22:M22)</f>
        <v>0</v>
      </c>
    </row>
    <row r="23" spans="1:16" ht="22.5" customHeight="1">
      <c r="A23" s="62" t="s">
        <v>232</v>
      </c>
      <c r="D23" s="48"/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23"/>
      <c r="M23" s="23">
        <v>-12964</v>
      </c>
      <c r="N23" s="23"/>
      <c r="O23" s="61">
        <f>SUM(E23:M23)</f>
        <v>-12964</v>
      </c>
    </row>
    <row r="24" spans="1:16" ht="23.1" customHeight="1" thickBot="1">
      <c r="A24" s="95" t="s">
        <v>224</v>
      </c>
      <c r="D24" s="48"/>
      <c r="E24" s="64">
        <f>SUM(E18:E23)-E21</f>
        <v>302672</v>
      </c>
      <c r="F24" s="56"/>
      <c r="G24" s="64">
        <f>SUM(G18:G23)-G21</f>
        <v>1479698</v>
      </c>
      <c r="H24" s="56"/>
      <c r="I24" s="64">
        <f>SUM(I18:I23)-I21</f>
        <v>18273</v>
      </c>
      <c r="J24" s="56"/>
      <c r="K24" s="64">
        <f>SUM(K18:K23)-K21</f>
        <v>23153</v>
      </c>
      <c r="L24" s="56"/>
      <c r="M24" s="64">
        <f>SUM(M18:M23)-M21</f>
        <v>86454</v>
      </c>
      <c r="N24" s="56"/>
      <c r="O24" s="64">
        <f>SUM(O18:O23)-O21</f>
        <v>1910250</v>
      </c>
    </row>
    <row r="25" spans="1:16" ht="23.1" customHeight="1" thickTop="1">
      <c r="A25" s="17"/>
    </row>
    <row r="26" spans="1:16" ht="23.1" customHeight="1">
      <c r="A26" s="16" t="s">
        <v>12</v>
      </c>
    </row>
    <row r="29" spans="1:16" ht="23.1" customHeight="1"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</sheetData>
  <mergeCells count="3">
    <mergeCell ref="E6:O6"/>
    <mergeCell ref="K8:M8"/>
    <mergeCell ref="D9:E9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2"/>
  <sheetViews>
    <sheetView showGridLines="0" view="pageBreakPreview" zoomScale="85" zoomScaleNormal="80" zoomScaleSheetLayoutView="85" workbookViewId="0"/>
  </sheetViews>
  <sheetFormatPr defaultColWidth="10.5703125" defaultRowHeight="21" customHeight="1"/>
  <cols>
    <col min="1" max="1" width="50.7109375" style="16" customWidth="1"/>
    <col min="2" max="2" width="1.7109375" style="14" customWidth="1"/>
    <col min="3" max="3" width="5.7109375" style="14" customWidth="1"/>
    <col min="4" max="4" width="1.7109375" style="14" customWidth="1"/>
    <col min="5" max="5" width="14.28515625" style="22" customWidth="1"/>
    <col min="6" max="6" width="1.7109375" style="14" customWidth="1"/>
    <col min="7" max="7" width="14.28515625" style="22" customWidth="1"/>
    <col min="8" max="8" width="1.7109375" style="14" customWidth="1"/>
    <col min="9" max="9" width="14.28515625" style="22" customWidth="1"/>
    <col min="10" max="10" width="1.7109375" style="14" customWidth="1"/>
    <col min="11" max="11" width="14.28515625" style="22" customWidth="1"/>
    <col min="12" max="12" width="1.7109375" style="15" customWidth="1"/>
    <col min="13" max="16384" width="10.5703125" style="14"/>
  </cols>
  <sheetData>
    <row r="1" spans="1:12" ht="21" customHeight="1">
      <c r="K1" s="32" t="s">
        <v>62</v>
      </c>
    </row>
    <row r="2" spans="1:12" s="16" customFormat="1" ht="21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7" customFormat="1" ht="21" customHeight="1">
      <c r="A3" s="21" t="s">
        <v>85</v>
      </c>
      <c r="B3" s="25"/>
      <c r="C3" s="36"/>
      <c r="D3" s="36"/>
      <c r="E3" s="37"/>
      <c r="F3" s="25"/>
      <c r="G3" s="37"/>
      <c r="H3" s="25"/>
      <c r="I3" s="37"/>
      <c r="J3" s="25"/>
      <c r="K3" s="37"/>
      <c r="L3" s="32"/>
    </row>
    <row r="4" spans="1:12" s="16" customFormat="1" ht="21" customHeight="1">
      <c r="A4" s="33" t="s">
        <v>226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s="16" customFormat="1" ht="21" customHeight="1">
      <c r="A5" s="34"/>
      <c r="B5" s="18"/>
      <c r="C5" s="18"/>
      <c r="D5" s="18"/>
      <c r="E5" s="18"/>
      <c r="F5" s="18"/>
      <c r="G5" s="18"/>
      <c r="H5" s="18"/>
      <c r="I5" s="15"/>
      <c r="J5" s="18"/>
      <c r="K5" s="15" t="s">
        <v>3</v>
      </c>
      <c r="L5" s="15"/>
    </row>
    <row r="6" spans="1:12" s="16" customFormat="1" ht="21" customHeight="1">
      <c r="A6" s="17"/>
      <c r="B6" s="18"/>
      <c r="C6" s="18"/>
      <c r="D6" s="18"/>
      <c r="E6" s="113" t="s">
        <v>4</v>
      </c>
      <c r="F6" s="113"/>
      <c r="G6" s="113"/>
      <c r="I6" s="113" t="s">
        <v>61</v>
      </c>
      <c r="J6" s="113"/>
      <c r="K6" s="113"/>
    </row>
    <row r="7" spans="1:12" s="16" customFormat="1" ht="21" customHeight="1">
      <c r="A7" s="17"/>
      <c r="B7" s="18"/>
      <c r="C7" s="19"/>
      <c r="D7" s="18"/>
      <c r="E7" s="35">
        <v>2024</v>
      </c>
      <c r="F7" s="19"/>
      <c r="G7" s="35">
        <v>2023</v>
      </c>
      <c r="I7" s="35">
        <v>2024</v>
      </c>
      <c r="J7" s="19"/>
      <c r="K7" s="35">
        <v>2023</v>
      </c>
    </row>
    <row r="8" spans="1:12" s="16" customFormat="1" ht="21" customHeight="1">
      <c r="A8" s="17"/>
      <c r="B8" s="18"/>
      <c r="C8" s="19"/>
      <c r="D8" s="18"/>
      <c r="E8" s="26"/>
      <c r="F8" s="19"/>
      <c r="G8" s="20" t="s">
        <v>186</v>
      </c>
      <c r="I8" s="26"/>
      <c r="J8" s="19"/>
      <c r="K8" s="26"/>
    </row>
    <row r="9" spans="1:12" s="17" customFormat="1" ht="21" customHeight="1">
      <c r="A9" s="21" t="s">
        <v>86</v>
      </c>
      <c r="B9" s="22"/>
      <c r="C9" s="38"/>
      <c r="D9" s="38"/>
      <c r="E9" s="38"/>
      <c r="F9" s="22"/>
      <c r="G9" s="38"/>
      <c r="H9" s="38"/>
      <c r="I9" s="38"/>
      <c r="J9" s="38"/>
      <c r="K9" s="38"/>
      <c r="L9" s="32"/>
    </row>
    <row r="10" spans="1:12" s="17" customFormat="1" ht="21" customHeight="1">
      <c r="A10" s="17" t="s">
        <v>138</v>
      </c>
      <c r="B10" s="38"/>
      <c r="C10" s="38"/>
      <c r="D10" s="38"/>
      <c r="E10" s="24">
        <f>PL!E65</f>
        <v>33438</v>
      </c>
      <c r="F10" s="23"/>
      <c r="G10" s="24">
        <f>PL!G65</f>
        <v>92236</v>
      </c>
      <c r="H10" s="24"/>
      <c r="I10" s="24">
        <f>PL!I65</f>
        <v>10498</v>
      </c>
      <c r="J10" s="24"/>
      <c r="K10" s="24">
        <f>PL!K65</f>
        <v>74396</v>
      </c>
      <c r="L10" s="32"/>
    </row>
    <row r="11" spans="1:12" s="17" customFormat="1" ht="21" customHeight="1">
      <c r="A11" s="29" t="s">
        <v>87</v>
      </c>
      <c r="B11" s="22"/>
      <c r="C11" s="38"/>
      <c r="D11" s="22"/>
      <c r="E11" s="24"/>
      <c r="F11" s="24"/>
      <c r="G11" s="24"/>
      <c r="H11" s="24"/>
      <c r="I11" s="7"/>
      <c r="J11" s="24"/>
      <c r="K11" s="7"/>
    </row>
    <row r="12" spans="1:12" s="17" customFormat="1" ht="21" customHeight="1">
      <c r="A12" s="29" t="s">
        <v>88</v>
      </c>
      <c r="B12" s="22"/>
      <c r="C12" s="38"/>
      <c r="D12" s="22"/>
      <c r="E12" s="24"/>
      <c r="F12" s="24"/>
      <c r="G12" s="24"/>
      <c r="H12" s="24"/>
      <c r="I12" s="7"/>
      <c r="J12" s="24"/>
      <c r="K12" s="7"/>
    </row>
    <row r="13" spans="1:12" s="17" customFormat="1" ht="21" customHeight="1">
      <c r="A13" s="27" t="s">
        <v>144</v>
      </c>
      <c r="B13" s="22"/>
      <c r="C13" s="39"/>
      <c r="D13" s="22"/>
      <c r="E13" s="24">
        <v>81244</v>
      </c>
      <c r="F13" s="24"/>
      <c r="G13" s="24">
        <v>79240</v>
      </c>
      <c r="H13" s="24"/>
      <c r="I13" s="24">
        <v>9086</v>
      </c>
      <c r="J13" s="24"/>
      <c r="K13" s="24">
        <v>7674</v>
      </c>
    </row>
    <row r="14" spans="1:12" s="17" customFormat="1" ht="21" customHeight="1">
      <c r="A14" s="29" t="s">
        <v>214</v>
      </c>
      <c r="B14" s="22"/>
      <c r="C14" s="38"/>
      <c r="D14" s="22"/>
      <c r="E14" s="24">
        <v>5404</v>
      </c>
      <c r="F14" s="24"/>
      <c r="G14" s="24">
        <v>5709</v>
      </c>
      <c r="H14" s="24"/>
      <c r="I14" s="24">
        <v>0</v>
      </c>
      <c r="J14" s="24"/>
      <c r="K14" s="24">
        <v>167</v>
      </c>
    </row>
    <row r="15" spans="1:12" s="17" customFormat="1" ht="21" customHeight="1">
      <c r="A15" s="29" t="s">
        <v>175</v>
      </c>
      <c r="B15" s="22"/>
      <c r="C15" s="38"/>
      <c r="D15" s="22"/>
      <c r="E15" s="24">
        <v>7985</v>
      </c>
      <c r="F15" s="24"/>
      <c r="G15" s="24">
        <v>7633</v>
      </c>
      <c r="H15" s="24"/>
      <c r="I15" s="24">
        <v>6260</v>
      </c>
      <c r="J15" s="24"/>
      <c r="K15" s="24">
        <v>3189</v>
      </c>
    </row>
    <row r="16" spans="1:12" s="17" customFormat="1" ht="21" customHeight="1">
      <c r="A16" s="29" t="s">
        <v>207</v>
      </c>
      <c r="B16" s="22"/>
      <c r="C16" s="38"/>
      <c r="D16" s="22"/>
      <c r="E16" s="24">
        <v>501</v>
      </c>
      <c r="F16" s="24"/>
      <c r="G16" s="24">
        <v>0</v>
      </c>
      <c r="H16" s="24"/>
      <c r="I16" s="24">
        <v>501</v>
      </c>
      <c r="J16" s="24"/>
      <c r="K16" s="24">
        <v>0</v>
      </c>
    </row>
    <row r="17" spans="1:11" s="17" customFormat="1" ht="21" customHeight="1">
      <c r="A17" s="29" t="s">
        <v>218</v>
      </c>
      <c r="B17" s="22"/>
      <c r="C17" s="38"/>
      <c r="D17" s="22"/>
      <c r="E17" s="24">
        <v>704</v>
      </c>
      <c r="F17" s="24"/>
      <c r="G17" s="24">
        <v>647</v>
      </c>
      <c r="H17" s="24"/>
      <c r="I17" s="24">
        <v>714</v>
      </c>
      <c r="J17" s="24"/>
      <c r="K17" s="24">
        <v>516</v>
      </c>
    </row>
    <row r="18" spans="1:11" s="17" customFormat="1" ht="21" customHeight="1">
      <c r="A18" s="29" t="s">
        <v>194</v>
      </c>
      <c r="B18" s="22"/>
      <c r="C18" s="38"/>
      <c r="D18" s="22"/>
      <c r="E18" s="23"/>
      <c r="F18" s="24"/>
      <c r="G18" s="24"/>
      <c r="H18" s="24"/>
      <c r="I18" s="24"/>
      <c r="J18" s="24"/>
      <c r="K18" s="24"/>
    </row>
    <row r="19" spans="1:11" s="17" customFormat="1" ht="21" customHeight="1">
      <c r="A19" s="29" t="s">
        <v>167</v>
      </c>
      <c r="B19" s="22"/>
      <c r="C19" s="38"/>
      <c r="D19" s="22"/>
      <c r="E19" s="24">
        <v>747</v>
      </c>
      <c r="F19" s="24"/>
      <c r="G19" s="23">
        <v>479</v>
      </c>
      <c r="H19" s="24"/>
      <c r="I19" s="9">
        <v>471</v>
      </c>
      <c r="J19" s="24"/>
      <c r="K19" s="23">
        <v>5</v>
      </c>
    </row>
    <row r="20" spans="1:11" s="17" customFormat="1" ht="21" customHeight="1">
      <c r="A20" s="29" t="s">
        <v>168</v>
      </c>
      <c r="B20" s="22"/>
      <c r="C20" s="38"/>
      <c r="D20" s="22"/>
      <c r="E20" s="24"/>
      <c r="F20" s="24"/>
      <c r="G20" s="23"/>
      <c r="H20" s="24"/>
      <c r="I20" s="23"/>
      <c r="J20" s="24"/>
      <c r="K20" s="23"/>
    </row>
    <row r="21" spans="1:11" s="17" customFormat="1" ht="21" customHeight="1">
      <c r="A21" s="29" t="s">
        <v>169</v>
      </c>
      <c r="B21" s="22"/>
      <c r="C21" s="38"/>
      <c r="D21" s="22"/>
      <c r="E21" s="24">
        <v>-751</v>
      </c>
      <c r="F21" s="24"/>
      <c r="G21" s="23">
        <v>-1312</v>
      </c>
      <c r="H21" s="24"/>
      <c r="I21" s="23">
        <v>0</v>
      </c>
      <c r="J21" s="24"/>
      <c r="K21" s="23">
        <v>0</v>
      </c>
    </row>
    <row r="22" spans="1:11" s="17" customFormat="1" ht="21" customHeight="1">
      <c r="A22" s="29" t="s">
        <v>145</v>
      </c>
      <c r="B22" s="22"/>
      <c r="C22" s="38"/>
      <c r="D22" s="22"/>
      <c r="E22" s="23">
        <v>901</v>
      </c>
      <c r="F22" s="24"/>
      <c r="G22" s="23">
        <v>1638</v>
      </c>
      <c r="H22" s="24"/>
      <c r="I22" s="23">
        <v>0</v>
      </c>
      <c r="J22" s="24"/>
      <c r="K22" s="23">
        <v>0</v>
      </c>
    </row>
    <row r="23" spans="1:11" s="17" customFormat="1" ht="21" customHeight="1">
      <c r="A23" s="17" t="s">
        <v>117</v>
      </c>
      <c r="B23" s="22"/>
      <c r="C23" s="38"/>
      <c r="D23" s="22"/>
      <c r="E23" s="23">
        <v>4097</v>
      </c>
      <c r="F23" s="24"/>
      <c r="G23" s="23">
        <v>5623</v>
      </c>
      <c r="H23" s="24"/>
      <c r="I23" s="23">
        <v>2313</v>
      </c>
      <c r="J23" s="24"/>
      <c r="K23" s="23">
        <v>2841</v>
      </c>
    </row>
    <row r="24" spans="1:11" s="17" customFormat="1" ht="21" customHeight="1">
      <c r="A24" s="17" t="s">
        <v>213</v>
      </c>
      <c r="B24" s="22"/>
      <c r="C24" s="38"/>
      <c r="D24" s="22"/>
      <c r="E24" s="23">
        <v>-804</v>
      </c>
      <c r="F24" s="24"/>
      <c r="G24" s="23">
        <v>-279</v>
      </c>
      <c r="H24" s="24"/>
      <c r="I24" s="23">
        <v>-201</v>
      </c>
      <c r="J24" s="24"/>
      <c r="K24" s="23">
        <v>264</v>
      </c>
    </row>
    <row r="25" spans="1:11" s="17" customFormat="1" ht="21" customHeight="1">
      <c r="A25" s="17" t="s">
        <v>118</v>
      </c>
      <c r="B25" s="22"/>
      <c r="C25" s="38"/>
      <c r="D25" s="22"/>
      <c r="E25" s="23">
        <v>-1204</v>
      </c>
      <c r="F25" s="24"/>
      <c r="G25" s="23">
        <v>-1948</v>
      </c>
      <c r="H25" s="24"/>
      <c r="I25" s="23">
        <v>-4958</v>
      </c>
      <c r="J25" s="24"/>
      <c r="K25" s="23">
        <v>-7299</v>
      </c>
    </row>
    <row r="26" spans="1:11" s="17" customFormat="1" ht="21" customHeight="1">
      <c r="A26" s="17" t="s">
        <v>119</v>
      </c>
      <c r="B26" s="22"/>
      <c r="C26" s="38"/>
      <c r="D26" s="22"/>
      <c r="E26" s="31">
        <v>14672</v>
      </c>
      <c r="F26" s="24"/>
      <c r="G26" s="31">
        <v>21477</v>
      </c>
      <c r="H26" s="24"/>
      <c r="I26" s="31">
        <v>8040</v>
      </c>
      <c r="J26" s="24"/>
      <c r="K26" s="31">
        <v>12005</v>
      </c>
    </row>
    <row r="27" spans="1:11" s="17" customFormat="1" ht="21" customHeight="1">
      <c r="A27" s="17" t="s">
        <v>120</v>
      </c>
      <c r="B27" s="22"/>
      <c r="C27" s="38"/>
      <c r="D27" s="22"/>
      <c r="E27" s="24"/>
      <c r="F27" s="24"/>
      <c r="G27" s="24"/>
      <c r="H27" s="24"/>
      <c r="I27" s="24"/>
      <c r="J27" s="24"/>
      <c r="K27" s="24"/>
    </row>
    <row r="28" spans="1:11" s="17" customFormat="1" ht="21" customHeight="1">
      <c r="A28" s="17" t="s">
        <v>121</v>
      </c>
      <c r="B28" s="22"/>
      <c r="C28" s="38"/>
      <c r="D28" s="22"/>
      <c r="E28" s="24">
        <f>SUM(E10:E26)</f>
        <v>146934</v>
      </c>
      <c r="F28" s="24"/>
      <c r="G28" s="24">
        <f>SUM(G10:G26)</f>
        <v>211143</v>
      </c>
      <c r="H28" s="24"/>
      <c r="I28" s="24">
        <f>SUM(I10:I26)</f>
        <v>32724</v>
      </c>
      <c r="J28" s="24"/>
      <c r="K28" s="24">
        <f>SUM(K10:K26)</f>
        <v>93758</v>
      </c>
    </row>
    <row r="29" spans="1:11" s="17" customFormat="1" ht="21" customHeight="1">
      <c r="A29" s="17" t="s">
        <v>122</v>
      </c>
      <c r="B29" s="22"/>
      <c r="C29" s="38"/>
      <c r="D29" s="22"/>
      <c r="E29" s="24"/>
      <c r="F29" s="24"/>
      <c r="G29" s="24"/>
      <c r="H29" s="24"/>
      <c r="I29" s="2"/>
      <c r="J29" s="24"/>
      <c r="K29" s="7"/>
    </row>
    <row r="30" spans="1:11" s="17" customFormat="1" ht="21" customHeight="1">
      <c r="A30" s="17" t="s">
        <v>123</v>
      </c>
      <c r="B30" s="22"/>
      <c r="C30" s="38"/>
      <c r="D30" s="22"/>
      <c r="E30" s="24">
        <v>51561</v>
      </c>
      <c r="F30" s="24"/>
      <c r="G30" s="24">
        <v>1517</v>
      </c>
      <c r="H30" s="24"/>
      <c r="I30" s="24">
        <v>10415</v>
      </c>
      <c r="J30" s="24"/>
      <c r="K30" s="24">
        <v>18117</v>
      </c>
    </row>
    <row r="31" spans="1:11" s="17" customFormat="1" ht="21" customHeight="1">
      <c r="A31" s="17" t="s">
        <v>245</v>
      </c>
      <c r="B31" s="22"/>
      <c r="C31" s="38"/>
      <c r="D31" s="22"/>
      <c r="E31" s="24">
        <v>-1381</v>
      </c>
      <c r="F31" s="24"/>
      <c r="G31" s="24">
        <v>0</v>
      </c>
      <c r="H31" s="24"/>
      <c r="I31" s="24">
        <v>0</v>
      </c>
      <c r="J31" s="24"/>
      <c r="K31" s="24">
        <v>0</v>
      </c>
    </row>
    <row r="32" spans="1:11" s="17" customFormat="1" ht="21" customHeight="1">
      <c r="A32" s="17" t="s">
        <v>155</v>
      </c>
      <c r="B32" s="22"/>
      <c r="C32" s="38"/>
      <c r="D32" s="22"/>
      <c r="E32" s="24">
        <v>-3890</v>
      </c>
      <c r="F32" s="24"/>
      <c r="G32" s="24">
        <v>1406</v>
      </c>
      <c r="H32" s="24"/>
      <c r="I32" s="24">
        <v>-3890</v>
      </c>
      <c r="J32" s="24"/>
      <c r="K32" s="24">
        <v>1253</v>
      </c>
    </row>
    <row r="33" spans="1:11" s="17" customFormat="1" ht="21" customHeight="1">
      <c r="A33" s="17" t="s">
        <v>124</v>
      </c>
      <c r="B33" s="22"/>
      <c r="C33" s="38"/>
      <c r="D33" s="22"/>
      <c r="E33" s="24">
        <v>-5038</v>
      </c>
      <c r="F33" s="24"/>
      <c r="G33" s="24">
        <v>-67010</v>
      </c>
      <c r="H33" s="24"/>
      <c r="I33" s="24">
        <v>-14263</v>
      </c>
      <c r="J33" s="24"/>
      <c r="K33" s="24">
        <v>-22354</v>
      </c>
    </row>
    <row r="34" spans="1:11" s="17" customFormat="1" ht="21" customHeight="1">
      <c r="A34" s="17" t="s">
        <v>125</v>
      </c>
      <c r="B34" s="22"/>
      <c r="C34" s="38"/>
      <c r="D34" s="22"/>
      <c r="E34" s="24">
        <v>3067</v>
      </c>
      <c r="F34" s="24"/>
      <c r="G34" s="24">
        <v>137</v>
      </c>
      <c r="H34" s="24"/>
      <c r="I34" s="24">
        <v>1037</v>
      </c>
      <c r="J34" s="24"/>
      <c r="K34" s="24">
        <v>646</v>
      </c>
    </row>
    <row r="35" spans="1:11" s="17" customFormat="1" ht="21" customHeight="1">
      <c r="A35" s="17" t="s">
        <v>163</v>
      </c>
      <c r="B35" s="22"/>
      <c r="C35" s="38"/>
      <c r="D35" s="22"/>
      <c r="E35" s="24">
        <v>-2200</v>
      </c>
      <c r="F35" s="24"/>
      <c r="G35" s="24">
        <v>-2076</v>
      </c>
      <c r="H35" s="24"/>
      <c r="I35" s="24">
        <v>-8</v>
      </c>
      <c r="J35" s="24"/>
      <c r="K35" s="24">
        <v>-169</v>
      </c>
    </row>
    <row r="36" spans="1:11" s="17" customFormat="1" ht="21" customHeight="1">
      <c r="A36" s="17" t="s">
        <v>126</v>
      </c>
      <c r="B36" s="22"/>
      <c r="C36" s="38"/>
      <c r="D36" s="22"/>
      <c r="E36" s="24">
        <v>-453</v>
      </c>
      <c r="F36" s="24"/>
      <c r="G36" s="24">
        <v>342</v>
      </c>
      <c r="H36" s="24"/>
      <c r="I36" s="24">
        <v>339</v>
      </c>
      <c r="J36" s="24"/>
      <c r="K36" s="24">
        <v>624</v>
      </c>
    </row>
    <row r="37" spans="1:11" s="17" customFormat="1" ht="21" customHeight="1">
      <c r="A37" s="17" t="s">
        <v>127</v>
      </c>
      <c r="B37" s="22"/>
      <c r="C37" s="38"/>
      <c r="D37" s="22"/>
      <c r="E37" s="24"/>
      <c r="F37" s="24"/>
      <c r="G37" s="24"/>
      <c r="H37" s="24"/>
      <c r="I37" s="24"/>
      <c r="J37" s="24"/>
      <c r="K37" s="24"/>
    </row>
    <row r="38" spans="1:11" s="17" customFormat="1" ht="21" customHeight="1">
      <c r="A38" s="17" t="s">
        <v>128</v>
      </c>
      <c r="B38" s="22"/>
      <c r="C38" s="38"/>
      <c r="D38" s="22"/>
      <c r="E38" s="24">
        <v>-20552</v>
      </c>
      <c r="F38" s="24"/>
      <c r="G38" s="24">
        <v>-22865</v>
      </c>
      <c r="H38" s="24"/>
      <c r="I38" s="24">
        <v>-13967</v>
      </c>
      <c r="J38" s="24"/>
      <c r="K38" s="24">
        <v>-17822</v>
      </c>
    </row>
    <row r="39" spans="1:11" s="17" customFormat="1" ht="21" customHeight="1">
      <c r="A39" s="29" t="s">
        <v>129</v>
      </c>
      <c r="B39" s="22"/>
      <c r="C39" s="38"/>
      <c r="D39" s="22"/>
      <c r="E39" s="24">
        <v>-9901</v>
      </c>
      <c r="F39" s="24"/>
      <c r="G39" s="24">
        <v>-543</v>
      </c>
      <c r="H39" s="24"/>
      <c r="I39" s="24">
        <v>428</v>
      </c>
      <c r="J39" s="24"/>
      <c r="K39" s="24">
        <v>-621</v>
      </c>
    </row>
    <row r="40" spans="1:11" s="17" customFormat="1" ht="21" customHeight="1">
      <c r="A40" s="29" t="s">
        <v>191</v>
      </c>
      <c r="B40" s="22"/>
      <c r="C40" s="38"/>
      <c r="D40" s="22"/>
      <c r="E40" s="24">
        <v>1799</v>
      </c>
      <c r="F40" s="24"/>
      <c r="G40" s="24">
        <v>0</v>
      </c>
      <c r="H40" s="24"/>
      <c r="I40" s="24">
        <v>0</v>
      </c>
      <c r="J40" s="24"/>
      <c r="K40" s="24">
        <v>0</v>
      </c>
    </row>
    <row r="41" spans="1:11" s="17" customFormat="1" ht="21" customHeight="1">
      <c r="A41" s="17" t="s">
        <v>86</v>
      </c>
      <c r="B41" s="22"/>
      <c r="C41" s="38"/>
      <c r="D41" s="22"/>
      <c r="E41" s="40">
        <f>SUM(E28:E40)</f>
        <v>159946</v>
      </c>
      <c r="F41" s="24"/>
      <c r="G41" s="40">
        <f>SUM(G30:G40)+G28</f>
        <v>122051</v>
      </c>
      <c r="H41" s="24"/>
      <c r="I41" s="40">
        <f>SUM(I30:I40)+I28</f>
        <v>12815</v>
      </c>
      <c r="J41" s="24"/>
      <c r="K41" s="40">
        <f>SUM(K30:K40)+K28</f>
        <v>73432</v>
      </c>
    </row>
    <row r="42" spans="1:11" s="17" customFormat="1" ht="21" customHeight="1">
      <c r="A42" s="17" t="s">
        <v>159</v>
      </c>
      <c r="B42" s="22"/>
      <c r="C42" s="38"/>
      <c r="D42" s="22"/>
      <c r="E42" s="24">
        <v>866</v>
      </c>
      <c r="F42" s="24"/>
      <c r="G42" s="24">
        <v>922</v>
      </c>
      <c r="H42" s="24"/>
      <c r="I42" s="24">
        <v>428</v>
      </c>
      <c r="J42" s="24"/>
      <c r="K42" s="24">
        <v>641</v>
      </c>
    </row>
    <row r="43" spans="1:11" s="17" customFormat="1" ht="21" customHeight="1">
      <c r="A43" s="17" t="s">
        <v>187</v>
      </c>
      <c r="B43" s="22"/>
      <c r="C43" s="38"/>
      <c r="D43" s="22"/>
      <c r="E43" s="24">
        <v>-1084</v>
      </c>
      <c r="F43" s="24"/>
      <c r="G43" s="24">
        <v>0</v>
      </c>
      <c r="H43" s="24"/>
      <c r="I43" s="24">
        <v>-542</v>
      </c>
      <c r="J43" s="24"/>
      <c r="K43" s="24">
        <v>0</v>
      </c>
    </row>
    <row r="44" spans="1:11" s="17" customFormat="1" ht="21" customHeight="1">
      <c r="A44" s="17" t="s">
        <v>211</v>
      </c>
      <c r="B44" s="22"/>
      <c r="C44" s="38"/>
      <c r="D44" s="22"/>
      <c r="E44" s="24">
        <v>637</v>
      </c>
      <c r="F44" s="24"/>
      <c r="G44" s="24">
        <v>0</v>
      </c>
      <c r="H44" s="24"/>
      <c r="I44" s="24">
        <v>0</v>
      </c>
      <c r="J44" s="24"/>
      <c r="K44" s="24">
        <v>0</v>
      </c>
    </row>
    <row r="45" spans="1:11" s="17" customFormat="1" ht="21" customHeight="1">
      <c r="A45" s="17" t="s">
        <v>130</v>
      </c>
      <c r="B45" s="22"/>
      <c r="C45" s="38"/>
      <c r="D45" s="22"/>
      <c r="E45" s="28">
        <v>-15910</v>
      </c>
      <c r="F45" s="24"/>
      <c r="G45" s="24">
        <v>-45835</v>
      </c>
      <c r="H45" s="24"/>
      <c r="I45" s="24">
        <v>-3332</v>
      </c>
      <c r="J45" s="24"/>
      <c r="K45" s="24">
        <v>-29078</v>
      </c>
    </row>
    <row r="46" spans="1:11" s="17" customFormat="1" ht="21" customHeight="1">
      <c r="A46" s="21" t="s">
        <v>192</v>
      </c>
      <c r="B46" s="22"/>
      <c r="C46" s="38"/>
      <c r="D46" s="22"/>
      <c r="E46" s="41">
        <f>SUM(E41:E45)</f>
        <v>144455</v>
      </c>
      <c r="F46" s="24"/>
      <c r="G46" s="41">
        <f>SUM(G41:G45)</f>
        <v>77138</v>
      </c>
      <c r="H46" s="24"/>
      <c r="I46" s="41">
        <f>SUM(I41:I45)</f>
        <v>9369</v>
      </c>
      <c r="J46" s="24"/>
      <c r="K46" s="41">
        <f>SUM(K41:K45)</f>
        <v>44995</v>
      </c>
    </row>
    <row r="47" spans="1:11" s="17" customFormat="1" ht="21" customHeight="1">
      <c r="A47" s="34"/>
      <c r="B47" s="22"/>
      <c r="C47" s="38"/>
      <c r="D47" s="22"/>
      <c r="E47" s="24"/>
      <c r="F47" s="24"/>
      <c r="G47" s="24"/>
      <c r="H47" s="24"/>
      <c r="I47" s="24"/>
      <c r="J47" s="24"/>
      <c r="K47" s="24"/>
    </row>
    <row r="48" spans="1:11" s="17" customFormat="1" ht="21" customHeight="1">
      <c r="A48" s="17" t="s">
        <v>12</v>
      </c>
      <c r="B48" s="22"/>
      <c r="C48" s="38"/>
      <c r="D48" s="22"/>
      <c r="E48" s="18"/>
      <c r="F48" s="18"/>
      <c r="G48" s="18"/>
      <c r="H48" s="18"/>
      <c r="I48" s="8"/>
      <c r="J48" s="18"/>
      <c r="K48" s="18"/>
    </row>
    <row r="49" spans="1:15" ht="21" customHeight="1">
      <c r="D49" s="22"/>
      <c r="E49" s="14"/>
      <c r="F49" s="22"/>
      <c r="G49" s="14"/>
      <c r="H49" s="22"/>
      <c r="I49" s="4"/>
      <c r="J49" s="22"/>
      <c r="K49" s="32" t="s">
        <v>62</v>
      </c>
      <c r="L49" s="14"/>
      <c r="N49" s="17"/>
      <c r="O49" s="17"/>
    </row>
    <row r="50" spans="1:15" s="16" customFormat="1" ht="21" customHeight="1">
      <c r="A50" s="13" t="s">
        <v>1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pans="1:15" s="16" customFormat="1" ht="21" customHeight="1">
      <c r="A51" s="21" t="s">
        <v>131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spans="1:15" s="16" customFormat="1" ht="21" customHeight="1">
      <c r="A52" s="33" t="s">
        <v>226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5" s="16" customFormat="1" ht="21" customHeight="1">
      <c r="A53" s="34"/>
      <c r="B53" s="18"/>
      <c r="C53" s="18"/>
      <c r="D53" s="18"/>
      <c r="E53" s="18"/>
      <c r="F53" s="18"/>
      <c r="G53" s="18"/>
      <c r="H53" s="18"/>
      <c r="I53" s="15"/>
      <c r="J53" s="18"/>
      <c r="K53" s="15" t="s">
        <v>3</v>
      </c>
      <c r="L53" s="15"/>
    </row>
    <row r="54" spans="1:15" s="16" customFormat="1" ht="21" customHeight="1">
      <c r="A54" s="17"/>
      <c r="B54" s="18"/>
      <c r="C54" s="18"/>
      <c r="D54" s="18"/>
      <c r="E54" s="113" t="s">
        <v>4</v>
      </c>
      <c r="F54" s="113"/>
      <c r="G54" s="113"/>
      <c r="I54" s="113" t="s">
        <v>61</v>
      </c>
      <c r="J54" s="113"/>
      <c r="K54" s="113"/>
    </row>
    <row r="55" spans="1:15" s="16" customFormat="1" ht="21" customHeight="1">
      <c r="A55" s="17"/>
      <c r="B55" s="18"/>
      <c r="C55" s="19"/>
      <c r="D55" s="18"/>
      <c r="E55" s="35">
        <v>2024</v>
      </c>
      <c r="F55" s="19"/>
      <c r="G55" s="35">
        <v>2023</v>
      </c>
      <c r="I55" s="35">
        <v>2024</v>
      </c>
      <c r="J55" s="19"/>
      <c r="K55" s="35">
        <v>2023</v>
      </c>
    </row>
    <row r="56" spans="1:15" s="16" customFormat="1" ht="21" customHeight="1">
      <c r="A56" s="17"/>
      <c r="B56" s="18"/>
      <c r="C56" s="19"/>
      <c r="D56" s="18"/>
      <c r="E56" s="26"/>
      <c r="F56" s="19"/>
      <c r="G56" s="20" t="s">
        <v>186</v>
      </c>
      <c r="I56" s="26"/>
      <c r="J56" s="19"/>
      <c r="K56" s="26"/>
    </row>
    <row r="57" spans="1:15" s="17" customFormat="1" ht="21" customHeight="1">
      <c r="A57" s="21" t="s">
        <v>132</v>
      </c>
      <c r="B57" s="38"/>
      <c r="C57" s="38"/>
      <c r="D57" s="22"/>
      <c r="E57" s="18"/>
      <c r="F57" s="18"/>
      <c r="G57" s="18"/>
      <c r="H57" s="18"/>
      <c r="I57" s="18"/>
      <c r="J57" s="18"/>
      <c r="K57" s="18"/>
    </row>
    <row r="58" spans="1:15" s="17" customFormat="1" ht="21" customHeight="1">
      <c r="A58" s="17" t="s">
        <v>236</v>
      </c>
      <c r="B58" s="38"/>
      <c r="C58" s="38"/>
      <c r="D58" s="22"/>
      <c r="E58" s="24">
        <v>19996</v>
      </c>
      <c r="F58" s="24"/>
      <c r="G58" s="24">
        <v>-50002</v>
      </c>
      <c r="H58" s="24"/>
      <c r="I58" s="24">
        <v>20000</v>
      </c>
      <c r="J58" s="24"/>
      <c r="K58" s="24">
        <v>-50000</v>
      </c>
    </row>
    <row r="59" spans="1:15" s="17" customFormat="1" ht="21" customHeight="1">
      <c r="A59" s="17" t="s">
        <v>247</v>
      </c>
      <c r="B59" s="38"/>
      <c r="C59" s="38"/>
      <c r="D59" s="22"/>
      <c r="E59" s="24"/>
      <c r="F59" s="24"/>
      <c r="G59" s="24"/>
      <c r="H59" s="24"/>
      <c r="I59" s="24"/>
      <c r="J59" s="24"/>
      <c r="K59" s="24"/>
    </row>
    <row r="60" spans="1:15" s="17" customFormat="1" ht="21" customHeight="1">
      <c r="A60" s="17" t="s">
        <v>246</v>
      </c>
      <c r="B60" s="38"/>
      <c r="C60" s="38"/>
      <c r="D60" s="22"/>
      <c r="E60" s="24">
        <v>-95373</v>
      </c>
      <c r="F60" s="24"/>
      <c r="G60" s="24">
        <v>0</v>
      </c>
      <c r="H60" s="24"/>
      <c r="I60" s="24">
        <v>-101850</v>
      </c>
      <c r="J60" s="24"/>
      <c r="K60" s="24">
        <v>-48515</v>
      </c>
    </row>
    <row r="61" spans="1:15" s="17" customFormat="1" ht="21" customHeight="1">
      <c r="A61" s="29" t="s">
        <v>234</v>
      </c>
      <c r="B61" s="38"/>
      <c r="C61" s="38"/>
      <c r="D61" s="22"/>
      <c r="E61" s="24">
        <v>0</v>
      </c>
      <c r="F61" s="24"/>
      <c r="G61" s="24">
        <v>0</v>
      </c>
      <c r="H61" s="24"/>
      <c r="I61" s="24">
        <v>-5000</v>
      </c>
      <c r="J61" s="24"/>
      <c r="K61" s="24">
        <v>0</v>
      </c>
    </row>
    <row r="62" spans="1:15" s="17" customFormat="1" ht="21" customHeight="1">
      <c r="A62" s="29" t="s">
        <v>165</v>
      </c>
      <c r="B62" s="38"/>
      <c r="C62" s="42"/>
      <c r="D62" s="22"/>
      <c r="E62" s="24">
        <v>0</v>
      </c>
      <c r="F62" s="24"/>
      <c r="G62" s="24">
        <v>0</v>
      </c>
      <c r="H62" s="24"/>
      <c r="I62" s="24">
        <v>-2000</v>
      </c>
      <c r="J62" s="24"/>
      <c r="K62" s="24">
        <v>-88000</v>
      </c>
    </row>
    <row r="63" spans="1:15" s="17" customFormat="1" ht="21" customHeight="1">
      <c r="A63" s="27" t="s">
        <v>176</v>
      </c>
      <c r="B63" s="38"/>
      <c r="C63" s="42"/>
      <c r="D63" s="22"/>
      <c r="E63" s="24">
        <v>0</v>
      </c>
      <c r="F63" s="24"/>
      <c r="G63" s="24">
        <v>0</v>
      </c>
      <c r="H63" s="24"/>
      <c r="I63" s="24">
        <v>52000</v>
      </c>
      <c r="J63" s="24"/>
      <c r="K63" s="24">
        <v>88000</v>
      </c>
    </row>
    <row r="64" spans="1:15" s="17" customFormat="1" ht="21" customHeight="1">
      <c r="A64" s="27" t="s">
        <v>150</v>
      </c>
      <c r="B64" s="38"/>
      <c r="C64" s="38"/>
      <c r="D64" s="22"/>
      <c r="E64" s="24">
        <v>0</v>
      </c>
      <c r="F64" s="24"/>
      <c r="G64" s="24">
        <v>5</v>
      </c>
      <c r="H64" s="24"/>
      <c r="I64" s="24">
        <v>0</v>
      </c>
      <c r="J64" s="24"/>
      <c r="K64" s="24">
        <v>5</v>
      </c>
    </row>
    <row r="65" spans="1:11" s="17" customFormat="1" ht="21" customHeight="1">
      <c r="A65" s="27" t="s">
        <v>209</v>
      </c>
      <c r="B65" s="22"/>
      <c r="C65" s="38"/>
      <c r="D65" s="22"/>
      <c r="E65" s="24">
        <v>-62</v>
      </c>
      <c r="F65" s="24"/>
      <c r="G65" s="24">
        <v>-23</v>
      </c>
      <c r="H65" s="24"/>
      <c r="I65" s="24">
        <v>-11</v>
      </c>
      <c r="J65" s="24"/>
      <c r="K65" s="24">
        <v>-3</v>
      </c>
    </row>
    <row r="66" spans="1:11" s="17" customFormat="1" ht="21" customHeight="1">
      <c r="A66" s="27" t="s">
        <v>146</v>
      </c>
      <c r="B66" s="22"/>
      <c r="C66" s="38"/>
      <c r="D66" s="22"/>
      <c r="E66" s="24">
        <v>-166010</v>
      </c>
      <c r="F66" s="24"/>
      <c r="G66" s="24">
        <v>-77870</v>
      </c>
      <c r="H66" s="24"/>
      <c r="I66" s="24">
        <v>-83941</v>
      </c>
      <c r="J66" s="24"/>
      <c r="K66" s="24">
        <v>-26121</v>
      </c>
    </row>
    <row r="67" spans="1:11" s="17" customFormat="1" ht="21" customHeight="1">
      <c r="A67" s="27" t="s">
        <v>133</v>
      </c>
      <c r="B67" s="22"/>
      <c r="C67" s="38"/>
      <c r="D67" s="22"/>
      <c r="E67" s="24">
        <v>-18115</v>
      </c>
      <c r="F67" s="24"/>
      <c r="G67" s="24">
        <v>-15081</v>
      </c>
      <c r="H67" s="24"/>
      <c r="I67" s="24">
        <v>-16558</v>
      </c>
      <c r="J67" s="24"/>
      <c r="K67" s="24">
        <v>-9710</v>
      </c>
    </row>
    <row r="68" spans="1:11" s="17" customFormat="1" ht="21" customHeight="1">
      <c r="A68" s="27" t="s">
        <v>243</v>
      </c>
      <c r="B68" s="22"/>
      <c r="C68" s="38"/>
      <c r="D68" s="22"/>
      <c r="E68" s="24">
        <v>-2400</v>
      </c>
      <c r="F68" s="24"/>
      <c r="G68" s="24">
        <v>0</v>
      </c>
      <c r="H68" s="24"/>
      <c r="I68" s="24">
        <v>0</v>
      </c>
      <c r="J68" s="24"/>
      <c r="K68" s="24">
        <v>0</v>
      </c>
    </row>
    <row r="69" spans="1:11" s="17" customFormat="1" ht="21" customHeight="1">
      <c r="A69" s="27" t="s">
        <v>147</v>
      </c>
      <c r="B69" s="22"/>
      <c r="C69" s="38"/>
      <c r="D69" s="22"/>
      <c r="E69" s="24">
        <v>837</v>
      </c>
      <c r="F69" s="24"/>
      <c r="G69" s="24">
        <v>20</v>
      </c>
      <c r="H69" s="24"/>
      <c r="I69" s="24">
        <v>605</v>
      </c>
      <c r="J69" s="24"/>
      <c r="K69" s="24">
        <v>20</v>
      </c>
    </row>
    <row r="70" spans="1:11" s="17" customFormat="1" ht="21" customHeight="1">
      <c r="A70" s="27" t="s">
        <v>141</v>
      </c>
      <c r="B70" s="22"/>
      <c r="C70" s="38"/>
      <c r="D70" s="22"/>
      <c r="E70" s="24">
        <v>386</v>
      </c>
      <c r="F70" s="24"/>
      <c r="G70" s="24">
        <v>1021</v>
      </c>
      <c r="H70" s="24"/>
      <c r="I70" s="24">
        <v>4539</v>
      </c>
      <c r="J70" s="24"/>
      <c r="K70" s="24">
        <v>6663</v>
      </c>
    </row>
    <row r="71" spans="1:11" s="17" customFormat="1" ht="21" customHeight="1">
      <c r="A71" s="21" t="s">
        <v>139</v>
      </c>
      <c r="B71" s="22"/>
      <c r="C71" s="38"/>
      <c r="D71" s="22"/>
      <c r="E71" s="41">
        <f>SUM(E57:E70)</f>
        <v>-260741</v>
      </c>
      <c r="F71" s="24"/>
      <c r="G71" s="41">
        <f>SUM(G57:G70)</f>
        <v>-141930</v>
      </c>
      <c r="H71" s="24"/>
      <c r="I71" s="41">
        <f>SUM(I57:I70)</f>
        <v>-132216</v>
      </c>
      <c r="J71" s="24"/>
      <c r="K71" s="41">
        <f>SUM(K57:K70)</f>
        <v>-127661</v>
      </c>
    </row>
    <row r="72" spans="1:11" s="17" customFormat="1" ht="21" customHeight="1">
      <c r="A72" s="21" t="s">
        <v>134</v>
      </c>
      <c r="B72" s="22"/>
      <c r="C72" s="38"/>
      <c r="D72" s="22"/>
      <c r="E72" s="23"/>
      <c r="F72" s="23"/>
      <c r="G72" s="23"/>
      <c r="H72" s="23"/>
      <c r="I72" s="1"/>
      <c r="J72" s="23"/>
      <c r="K72" s="9"/>
    </row>
    <row r="73" spans="1:11" s="17" customFormat="1" ht="21" customHeight="1">
      <c r="A73" s="17" t="s">
        <v>197</v>
      </c>
      <c r="B73" s="22"/>
      <c r="C73" s="38"/>
      <c r="D73" s="22"/>
      <c r="E73" s="23">
        <v>37656</v>
      </c>
      <c r="F73" s="23"/>
      <c r="G73" s="23">
        <v>35000</v>
      </c>
      <c r="H73" s="23"/>
      <c r="I73" s="1">
        <v>0</v>
      </c>
      <c r="J73" s="23"/>
      <c r="K73" s="9">
        <v>0</v>
      </c>
    </row>
    <row r="74" spans="1:11" s="17" customFormat="1" ht="21" customHeight="1">
      <c r="A74" s="17" t="s">
        <v>215</v>
      </c>
      <c r="B74" s="22"/>
      <c r="C74" s="38"/>
      <c r="D74" s="22"/>
      <c r="E74" s="23">
        <v>-30000</v>
      </c>
      <c r="F74" s="23"/>
      <c r="G74" s="23">
        <v>-35000</v>
      </c>
      <c r="H74" s="23"/>
      <c r="I74" s="1">
        <v>0</v>
      </c>
      <c r="J74" s="23"/>
      <c r="K74" s="9">
        <v>0</v>
      </c>
    </row>
    <row r="75" spans="1:11" s="17" customFormat="1" ht="21" customHeight="1">
      <c r="A75" s="29" t="s">
        <v>216</v>
      </c>
      <c r="B75" s="22"/>
      <c r="C75" s="38"/>
      <c r="D75" s="22"/>
      <c r="E75" s="24">
        <v>-41593</v>
      </c>
      <c r="F75" s="23"/>
      <c r="G75" s="24">
        <v>-118155</v>
      </c>
      <c r="H75" s="23"/>
      <c r="I75" s="24">
        <v>-34650</v>
      </c>
      <c r="J75" s="23"/>
      <c r="K75" s="24">
        <v>-110150</v>
      </c>
    </row>
    <row r="76" spans="1:11" s="17" customFormat="1" ht="21" customHeight="1">
      <c r="A76" s="29" t="s">
        <v>244</v>
      </c>
      <c r="B76" s="22"/>
      <c r="C76" s="38"/>
      <c r="D76" s="22"/>
      <c r="E76" s="24">
        <v>14000</v>
      </c>
      <c r="F76" s="23"/>
      <c r="G76" s="1">
        <v>0</v>
      </c>
      <c r="H76" s="23"/>
      <c r="I76" s="9">
        <v>0</v>
      </c>
      <c r="J76" s="23"/>
      <c r="K76" s="9">
        <v>0</v>
      </c>
    </row>
    <row r="77" spans="1:11" s="17" customFormat="1" ht="21" customHeight="1">
      <c r="A77" s="29" t="s">
        <v>170</v>
      </c>
      <c r="B77" s="22"/>
      <c r="C77" s="38"/>
      <c r="D77" s="22"/>
      <c r="E77" s="24">
        <v>0</v>
      </c>
      <c r="F77" s="23"/>
      <c r="G77" s="24">
        <v>6000</v>
      </c>
      <c r="H77" s="23"/>
      <c r="I77" s="24">
        <v>0</v>
      </c>
      <c r="J77" s="23"/>
      <c r="K77" s="24">
        <v>0</v>
      </c>
    </row>
    <row r="78" spans="1:11" s="17" customFormat="1" ht="21" customHeight="1">
      <c r="A78" s="29" t="s">
        <v>229</v>
      </c>
      <c r="B78" s="22"/>
      <c r="C78" s="38"/>
      <c r="D78" s="22"/>
      <c r="E78" s="24">
        <v>0</v>
      </c>
      <c r="F78" s="23"/>
      <c r="G78" s="24">
        <v>-6000</v>
      </c>
      <c r="H78" s="23"/>
      <c r="I78" s="24">
        <v>0</v>
      </c>
      <c r="J78" s="23"/>
      <c r="K78" s="24">
        <v>0</v>
      </c>
    </row>
    <row r="79" spans="1:11" s="17" customFormat="1" ht="21" customHeight="1">
      <c r="A79" s="17" t="s">
        <v>135</v>
      </c>
      <c r="B79" s="22"/>
      <c r="C79" s="42"/>
      <c r="D79" s="22"/>
      <c r="E79" s="24">
        <v>-29738</v>
      </c>
      <c r="F79" s="23"/>
      <c r="G79" s="24">
        <v>-23687</v>
      </c>
      <c r="H79" s="23"/>
      <c r="I79" s="24">
        <v>-455</v>
      </c>
      <c r="J79" s="23"/>
      <c r="K79" s="24">
        <v>-407</v>
      </c>
    </row>
    <row r="80" spans="1:11" s="17" customFormat="1" ht="21" customHeight="1">
      <c r="A80" s="17" t="s">
        <v>140</v>
      </c>
      <c r="B80" s="22"/>
      <c r="C80" s="42"/>
      <c r="D80" s="22"/>
      <c r="E80" s="24">
        <v>-15104</v>
      </c>
      <c r="F80" s="23"/>
      <c r="G80" s="24">
        <v>-19281</v>
      </c>
      <c r="H80" s="23"/>
      <c r="I80" s="24">
        <v>-7610</v>
      </c>
      <c r="J80" s="23"/>
      <c r="K80" s="24">
        <v>-11437</v>
      </c>
    </row>
    <row r="81" spans="1:15" s="17" customFormat="1" ht="21" customHeight="1">
      <c r="A81" s="17" t="s">
        <v>230</v>
      </c>
      <c r="B81" s="22"/>
      <c r="C81" s="42"/>
      <c r="D81" s="22"/>
      <c r="E81" s="24">
        <v>0</v>
      </c>
      <c r="F81" s="23"/>
      <c r="G81" s="24">
        <v>6200</v>
      </c>
      <c r="H81" s="23"/>
      <c r="I81" s="24">
        <v>0</v>
      </c>
      <c r="J81" s="23"/>
      <c r="K81" s="24">
        <v>0</v>
      </c>
    </row>
    <row r="82" spans="1:15" s="17" customFormat="1" ht="21" customHeight="1">
      <c r="A82" s="17" t="s">
        <v>198</v>
      </c>
      <c r="B82" s="22"/>
      <c r="C82" s="38"/>
      <c r="D82" s="22"/>
      <c r="E82" s="24">
        <v>-12965</v>
      </c>
      <c r="F82" s="23"/>
      <c r="G82" s="24">
        <v>-66989</v>
      </c>
      <c r="H82" s="23"/>
      <c r="I82" s="24">
        <v>-12965</v>
      </c>
      <c r="J82" s="23"/>
      <c r="K82" s="24">
        <v>-66989</v>
      </c>
    </row>
    <row r="83" spans="1:15" s="17" customFormat="1" ht="21" customHeight="1">
      <c r="A83" s="21" t="s">
        <v>193</v>
      </c>
      <c r="B83" s="22"/>
      <c r="C83" s="38"/>
      <c r="D83" s="22"/>
      <c r="E83" s="41">
        <f>SUM(E73:E82)</f>
        <v>-77744</v>
      </c>
      <c r="F83" s="24"/>
      <c r="G83" s="41">
        <f>SUM(G75:G82)</f>
        <v>-221912</v>
      </c>
      <c r="H83" s="24"/>
      <c r="I83" s="41">
        <f>SUM(I75:I82)</f>
        <v>-55680</v>
      </c>
      <c r="J83" s="24"/>
      <c r="K83" s="41">
        <f>SUM(K75:K82)</f>
        <v>-188983</v>
      </c>
    </row>
    <row r="84" spans="1:15" s="17" customFormat="1" ht="21" customHeight="1">
      <c r="A84" s="30" t="s">
        <v>210</v>
      </c>
      <c r="B84" s="22"/>
      <c r="C84" s="38"/>
      <c r="D84" s="22"/>
      <c r="E84" s="24">
        <f>SUM(E46,E71,E83)</f>
        <v>-194030</v>
      </c>
      <c r="F84" s="24"/>
      <c r="G84" s="24">
        <f>SUM(G46,G71,G83)</f>
        <v>-286704</v>
      </c>
      <c r="H84" s="24"/>
      <c r="I84" s="24">
        <f>SUM(I46,I71,I83)</f>
        <v>-178527</v>
      </c>
      <c r="J84" s="24"/>
      <c r="K84" s="24">
        <f>SUM(K46,K71,K83)</f>
        <v>-271649</v>
      </c>
    </row>
    <row r="85" spans="1:15" s="17" customFormat="1" ht="21" customHeight="1">
      <c r="A85" s="29" t="s">
        <v>136</v>
      </c>
      <c r="E85" s="24">
        <f>BS!G12</f>
        <v>412390</v>
      </c>
      <c r="F85" s="24"/>
      <c r="G85" s="24">
        <v>776422</v>
      </c>
      <c r="H85" s="24"/>
      <c r="I85" s="24">
        <v>252170</v>
      </c>
      <c r="J85" s="24"/>
      <c r="K85" s="24">
        <v>599117</v>
      </c>
    </row>
    <row r="86" spans="1:15" s="17" customFormat="1" ht="21" customHeight="1">
      <c r="A86" s="29" t="s">
        <v>152</v>
      </c>
      <c r="E86" s="28">
        <v>-157</v>
      </c>
      <c r="F86" s="24"/>
      <c r="G86" s="28">
        <v>166</v>
      </c>
      <c r="H86" s="24"/>
      <c r="I86" s="28">
        <v>-182</v>
      </c>
      <c r="J86" s="24"/>
      <c r="K86" s="28">
        <v>148</v>
      </c>
    </row>
    <row r="87" spans="1:15" s="17" customFormat="1" ht="21" customHeight="1" thickBot="1">
      <c r="A87" s="30" t="s">
        <v>137</v>
      </c>
      <c r="E87" s="43">
        <f>SUM(E84:E86)</f>
        <v>218203</v>
      </c>
      <c r="F87" s="24"/>
      <c r="G87" s="43">
        <f>SUM(G84:G86)</f>
        <v>489884</v>
      </c>
      <c r="H87" s="24"/>
      <c r="I87" s="43">
        <f>SUM(I84:I86)</f>
        <v>73461</v>
      </c>
      <c r="J87" s="24"/>
      <c r="K87" s="43">
        <f>SUM(K84:K86)</f>
        <v>327616</v>
      </c>
    </row>
    <row r="88" spans="1:15" s="17" customFormat="1" ht="21" customHeight="1" thickTop="1">
      <c r="A88" s="29"/>
      <c r="E88" s="23"/>
      <c r="F88" s="23"/>
      <c r="G88" s="23"/>
      <c r="H88" s="23"/>
      <c r="I88" s="23"/>
      <c r="J88" s="23"/>
      <c r="K88" s="23"/>
    </row>
    <row r="89" spans="1:15" s="17" customFormat="1" ht="21" customHeight="1">
      <c r="A89" s="44" t="s">
        <v>12</v>
      </c>
      <c r="I89" s="4"/>
    </row>
    <row r="90" spans="1:15" s="17" customFormat="1" ht="21" customHeight="1">
      <c r="A90" s="44"/>
      <c r="I90" s="4"/>
    </row>
    <row r="91" spans="1:15" ht="21" customHeight="1">
      <c r="D91" s="22"/>
      <c r="E91" s="14"/>
      <c r="F91" s="22"/>
      <c r="G91" s="14"/>
      <c r="H91" s="22"/>
      <c r="I91" s="4"/>
      <c r="J91" s="22"/>
      <c r="K91" s="32" t="s">
        <v>62</v>
      </c>
      <c r="L91" s="14"/>
      <c r="N91" s="17"/>
      <c r="O91" s="17"/>
    </row>
    <row r="92" spans="1:15" s="16" customFormat="1" ht="21" customHeight="1">
      <c r="A92" s="13" t="s">
        <v>1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5" s="16" customFormat="1" ht="21" customHeight="1">
      <c r="A93" s="21" t="s">
        <v>131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5" s="16" customFormat="1" ht="21" customHeight="1">
      <c r="A94" s="33" t="s">
        <v>226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5"/>
    </row>
    <row r="95" spans="1:15" s="16" customFormat="1" ht="21" customHeight="1">
      <c r="A95" s="34"/>
      <c r="B95" s="18"/>
      <c r="C95" s="18"/>
      <c r="D95" s="18"/>
      <c r="E95" s="18"/>
      <c r="F95" s="18"/>
      <c r="G95" s="18"/>
      <c r="H95" s="18"/>
      <c r="I95" s="15"/>
      <c r="J95" s="18"/>
      <c r="K95" s="15" t="s">
        <v>3</v>
      </c>
      <c r="L95" s="15"/>
    </row>
    <row r="96" spans="1:15" s="16" customFormat="1" ht="21" customHeight="1">
      <c r="A96" s="17"/>
      <c r="B96" s="18"/>
      <c r="C96" s="18"/>
      <c r="D96" s="18"/>
      <c r="E96" s="113" t="s">
        <v>4</v>
      </c>
      <c r="F96" s="113"/>
      <c r="G96" s="113"/>
      <c r="I96" s="113" t="s">
        <v>61</v>
      </c>
      <c r="J96" s="113"/>
      <c r="K96" s="113"/>
    </row>
    <row r="97" spans="1:11" s="16" customFormat="1" ht="21" customHeight="1">
      <c r="A97" s="17"/>
      <c r="B97" s="18"/>
      <c r="C97" s="19"/>
      <c r="D97" s="18"/>
      <c r="E97" s="35">
        <v>2024</v>
      </c>
      <c r="F97" s="19"/>
      <c r="G97" s="35">
        <v>2023</v>
      </c>
      <c r="I97" s="35">
        <v>2024</v>
      </c>
      <c r="J97" s="19"/>
      <c r="K97" s="35">
        <v>2023</v>
      </c>
    </row>
    <row r="98" spans="1:11" s="16" customFormat="1" ht="21" customHeight="1">
      <c r="A98" s="17"/>
      <c r="B98" s="18"/>
      <c r="C98" s="19"/>
      <c r="D98" s="18"/>
      <c r="E98" s="26"/>
      <c r="F98" s="19"/>
      <c r="G98" s="20" t="s">
        <v>186</v>
      </c>
      <c r="I98" s="26"/>
      <c r="J98" s="19"/>
      <c r="K98" s="26"/>
    </row>
    <row r="99" spans="1:11" s="17" customFormat="1" ht="21" customHeight="1">
      <c r="A99" s="30" t="s">
        <v>151</v>
      </c>
      <c r="E99" s="23"/>
      <c r="F99" s="23"/>
      <c r="G99" s="23"/>
      <c r="H99" s="23"/>
      <c r="I99" s="23"/>
      <c r="J99" s="23"/>
      <c r="K99" s="23"/>
    </row>
    <row r="100" spans="1:11" s="17" customFormat="1" ht="21" customHeight="1">
      <c r="A100" s="29" t="s">
        <v>149</v>
      </c>
      <c r="E100" s="23"/>
      <c r="F100" s="23"/>
      <c r="G100" s="23"/>
      <c r="H100" s="23"/>
      <c r="I100" s="23"/>
      <c r="J100" s="23"/>
      <c r="K100" s="23"/>
    </row>
    <row r="101" spans="1:11" s="17" customFormat="1" ht="21" customHeight="1">
      <c r="A101" s="29" t="s">
        <v>219</v>
      </c>
      <c r="E101" s="23"/>
      <c r="F101" s="23"/>
      <c r="G101" s="23"/>
      <c r="H101" s="23"/>
      <c r="I101" s="23"/>
      <c r="J101" s="23"/>
      <c r="K101" s="23"/>
    </row>
    <row r="102" spans="1:11" s="17" customFormat="1" ht="21" customHeight="1">
      <c r="A102" s="29" t="s">
        <v>212</v>
      </c>
      <c r="E102" s="23">
        <v>1032</v>
      </c>
      <c r="F102" s="23"/>
      <c r="G102" s="23">
        <v>-227</v>
      </c>
      <c r="H102" s="23"/>
      <c r="I102" s="23">
        <v>-9375</v>
      </c>
      <c r="J102" s="23"/>
      <c r="K102" s="23">
        <v>0</v>
      </c>
    </row>
    <row r="103" spans="1:11" s="17" customFormat="1" ht="21" customHeight="1">
      <c r="A103" s="29" t="s">
        <v>248</v>
      </c>
      <c r="E103" s="23">
        <v>10408</v>
      </c>
      <c r="F103" s="23"/>
      <c r="G103" s="23">
        <v>0</v>
      </c>
      <c r="H103" s="23"/>
      <c r="I103" s="23">
        <v>10408</v>
      </c>
      <c r="J103" s="23"/>
      <c r="K103" s="23">
        <v>0</v>
      </c>
    </row>
    <row r="104" spans="1:11" s="17" customFormat="1" ht="21" customHeight="1">
      <c r="A104" s="29" t="s">
        <v>160</v>
      </c>
      <c r="E104" s="23">
        <v>33967</v>
      </c>
      <c r="F104" s="23"/>
      <c r="G104" s="23">
        <v>85140</v>
      </c>
      <c r="H104" s="23"/>
      <c r="I104" s="23">
        <v>0</v>
      </c>
      <c r="J104" s="23"/>
      <c r="K104" s="23">
        <v>924</v>
      </c>
    </row>
    <row r="105" spans="1:11" s="17" customFormat="1" ht="21" customHeight="1">
      <c r="A105" s="29" t="s">
        <v>237</v>
      </c>
      <c r="E105" s="23">
        <v>-1</v>
      </c>
      <c r="F105" s="23"/>
      <c r="G105" s="23">
        <v>65.226860000000002</v>
      </c>
      <c r="H105" s="23"/>
      <c r="I105" s="23">
        <v>-1</v>
      </c>
      <c r="J105" s="23"/>
      <c r="K105" s="23">
        <v>65</v>
      </c>
    </row>
    <row r="106" spans="1:11" s="17" customFormat="1" ht="21" customHeight="1">
      <c r="A106" s="29" t="s">
        <v>206</v>
      </c>
      <c r="E106" s="23">
        <v>116412</v>
      </c>
      <c r="F106" s="23"/>
      <c r="G106" s="23">
        <v>0</v>
      </c>
      <c r="H106" s="23"/>
      <c r="I106" s="23">
        <v>116412</v>
      </c>
      <c r="J106" s="23"/>
      <c r="K106" s="23">
        <v>0</v>
      </c>
    </row>
    <row r="107" spans="1:11" s="17" customFormat="1" ht="21" customHeight="1">
      <c r="A107" s="29" t="s">
        <v>190</v>
      </c>
      <c r="E107" s="23">
        <v>0</v>
      </c>
      <c r="F107" s="23"/>
      <c r="G107" s="23">
        <v>0</v>
      </c>
      <c r="H107" s="23"/>
      <c r="I107" s="23">
        <v>838</v>
      </c>
      <c r="J107" s="23"/>
      <c r="K107" s="23">
        <v>0</v>
      </c>
    </row>
    <row r="108" spans="1:11" s="17" customFormat="1" ht="21" customHeight="1">
      <c r="A108" s="29" t="s">
        <v>249</v>
      </c>
      <c r="E108" s="23">
        <v>606</v>
      </c>
      <c r="F108" s="23"/>
      <c r="G108" s="23">
        <v>0</v>
      </c>
      <c r="H108" s="23"/>
      <c r="I108" s="23">
        <v>0</v>
      </c>
      <c r="J108" s="23"/>
      <c r="K108" s="23">
        <v>0</v>
      </c>
    </row>
    <row r="109" spans="1:11" s="17" customFormat="1" ht="21" customHeight="1">
      <c r="A109" s="29" t="s">
        <v>199</v>
      </c>
      <c r="E109" s="23">
        <v>0</v>
      </c>
      <c r="F109" s="23"/>
      <c r="G109" s="23">
        <v>7135</v>
      </c>
      <c r="H109" s="23"/>
      <c r="I109" s="23">
        <v>0</v>
      </c>
      <c r="J109" s="23"/>
      <c r="K109" s="23">
        <v>7135</v>
      </c>
    </row>
    <row r="110" spans="1:11" s="17" customFormat="1" ht="21" customHeight="1">
      <c r="A110" s="29" t="s">
        <v>200</v>
      </c>
      <c r="E110" s="23">
        <v>0</v>
      </c>
      <c r="F110" s="23"/>
      <c r="G110" s="23">
        <v>4494</v>
      </c>
      <c r="H110" s="23"/>
      <c r="I110" s="23">
        <v>0</v>
      </c>
      <c r="J110" s="23"/>
      <c r="K110" s="23">
        <v>0</v>
      </c>
    </row>
    <row r="111" spans="1:11" s="17" customFormat="1" ht="21" customHeight="1">
      <c r="A111" s="29"/>
      <c r="E111" s="23"/>
      <c r="F111" s="45"/>
      <c r="G111" s="23"/>
      <c r="H111" s="45"/>
      <c r="I111" s="23"/>
      <c r="J111" s="45"/>
      <c r="K111" s="23"/>
    </row>
    <row r="112" spans="1:11" s="17" customFormat="1" ht="21" customHeight="1">
      <c r="A112" s="44" t="s">
        <v>12</v>
      </c>
      <c r="I112" s="4"/>
    </row>
  </sheetData>
  <mergeCells count="6">
    <mergeCell ref="E6:G6"/>
    <mergeCell ref="E54:G54"/>
    <mergeCell ref="I6:K6"/>
    <mergeCell ref="I54:K54"/>
    <mergeCell ref="E96:G96"/>
    <mergeCell ref="I96:K96"/>
  </mergeCells>
  <printOptions horizontalCentered="1"/>
  <pageMargins left="0.9055118110236221" right="0.19685039370078741" top="0.78740157480314965" bottom="0.19685039370078741" header="0.19685039370078741" footer="0.19685039370078741"/>
  <pageSetup paperSize="9" scale="80" fitToHeight="0" orientation="portrait" r:id="rId1"/>
  <rowBreaks count="2" manualBreakCount="2">
    <brk id="48" max="16383" man="1"/>
    <brk id="90" max="16383" man="1"/>
  </rowBreaks>
  <ignoredErrors>
    <ignoredError sqref="E71:K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Umpornpa-nga</dc:creator>
  <cp:lastModifiedBy>Julalak Auttajariyakul</cp:lastModifiedBy>
  <cp:lastPrinted>2024-11-11T10:12:18Z</cp:lastPrinted>
  <dcterms:created xsi:type="dcterms:W3CDTF">2001-05-31T06:38:56Z</dcterms:created>
  <dcterms:modified xsi:type="dcterms:W3CDTF">2024-11-14T06:04:54Z</dcterms:modified>
</cp:coreProperties>
</file>