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SET\2024\Q.3'2024\"/>
    </mc:Choice>
  </mc:AlternateContent>
  <xr:revisionPtr revIDLastSave="0" documentId="13_ncr:1_{3D644462-4DAA-4972-B1C4-1E6DF74D9B7C}" xr6:coauthVersionLast="47" xr6:coauthVersionMax="47" xr10:uidLastSave="{00000000-0000-0000-0000-000000000000}"/>
  <bookViews>
    <workbookView xWindow="-28920" yWindow="1710" windowWidth="29040" windowHeight="15720" tabRatio="733" activeTab="5" xr2:uid="{00000000-000D-0000-FFFF-FFFF00000000}"/>
  </bookViews>
  <sheets>
    <sheet name="T2-4" sheetId="16" r:id="rId1"/>
    <sheet name="T5-6 (3M)" sheetId="38" r:id="rId2"/>
    <sheet name="T 7-8 (9M)" sheetId="39" r:id="rId3"/>
    <sheet name="T9" sheetId="40" r:id="rId4"/>
    <sheet name="T10" sheetId="41" r:id="rId5"/>
    <sheet name="T11-13" sheetId="42" r:id="rId6"/>
  </sheets>
  <definedNames>
    <definedName name="_xlnm.Print_Area" localSheetId="0">'T2-4'!$A$1:$M$134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8" i="42" l="1"/>
  <c r="G88" i="42"/>
  <c r="I88" i="42"/>
  <c r="M27" i="40"/>
  <c r="K27" i="40"/>
  <c r="I27" i="40"/>
  <c r="G27" i="40"/>
  <c r="G76" i="16"/>
  <c r="K41" i="16"/>
  <c r="G41" i="16"/>
  <c r="G24" i="16"/>
  <c r="K88" i="42"/>
  <c r="K22" i="41" l="1"/>
  <c r="I22" i="41"/>
  <c r="G22" i="41"/>
  <c r="U24" i="40" l="1"/>
  <c r="U27" i="40" s="1"/>
  <c r="F64" i="38"/>
  <c r="L64" i="38"/>
  <c r="J64" i="38"/>
  <c r="H64" i="38"/>
  <c r="K80" i="42" l="1"/>
  <c r="G80" i="42"/>
  <c r="O12" i="41"/>
  <c r="U19" i="40"/>
  <c r="Q19" i="40"/>
  <c r="M35" i="39"/>
  <c r="M38" i="39" s="1"/>
  <c r="M14" i="39"/>
  <c r="M24" i="39" s="1"/>
  <c r="K11" i="42" s="1"/>
  <c r="K45" i="42" s="1"/>
  <c r="K50" i="42" s="1"/>
  <c r="I35" i="39"/>
  <c r="I38" i="39" s="1"/>
  <c r="I14" i="39"/>
  <c r="I24" i="39" s="1"/>
  <c r="I27" i="39" s="1"/>
  <c r="L53" i="38"/>
  <c r="L34" i="38"/>
  <c r="L36" i="38" s="1"/>
  <c r="L14" i="38"/>
  <c r="L23" i="38" s="1"/>
  <c r="L26" i="38" s="1"/>
  <c r="H53" i="38"/>
  <c r="H34" i="38"/>
  <c r="H36" i="38" s="1"/>
  <c r="H14" i="38"/>
  <c r="H23" i="38" s="1"/>
  <c r="H26" i="38" s="1"/>
  <c r="H57" i="38" s="1"/>
  <c r="A102" i="42"/>
  <c r="I80" i="42"/>
  <c r="E80" i="42"/>
  <c r="A53" i="42"/>
  <c r="O18" i="41"/>
  <c r="M16" i="41"/>
  <c r="K16" i="41"/>
  <c r="I16" i="41"/>
  <c r="G16" i="41"/>
  <c r="O14" i="41"/>
  <c r="O13" i="41"/>
  <c r="S23" i="40"/>
  <c r="W23" i="40" s="1"/>
  <c r="S22" i="40"/>
  <c r="W22" i="40" s="1"/>
  <c r="M19" i="40"/>
  <c r="K19" i="40"/>
  <c r="I19" i="40"/>
  <c r="G19" i="40"/>
  <c r="S15" i="40"/>
  <c r="W15" i="40" s="1"/>
  <c r="S13" i="40"/>
  <c r="W13" i="40" s="1"/>
  <c r="A3" i="40"/>
  <c r="A3" i="41" s="1"/>
  <c r="A3" i="42" s="1"/>
  <c r="A55" i="42" s="1"/>
  <c r="A104" i="42" s="1"/>
  <c r="A50" i="39"/>
  <c r="A48" i="39"/>
  <c r="K35" i="39"/>
  <c r="K38" i="39" s="1"/>
  <c r="G35" i="39"/>
  <c r="G38" i="39" s="1"/>
  <c r="K14" i="39"/>
  <c r="K24" i="39" s="1"/>
  <c r="G14" i="39"/>
  <c r="G24" i="39" s="1"/>
  <c r="A87" i="38"/>
  <c r="A47" i="39" s="1"/>
  <c r="A92" i="39" s="1"/>
  <c r="A31" i="40" s="1"/>
  <c r="J53" i="38"/>
  <c r="F53" i="38"/>
  <c r="A48" i="38"/>
  <c r="A46" i="38"/>
  <c r="J34" i="38"/>
  <c r="J36" i="38" s="1"/>
  <c r="F34" i="38"/>
  <c r="F36" i="38" s="1"/>
  <c r="J14" i="38"/>
  <c r="J23" i="38" s="1"/>
  <c r="J26" i="38" s="1"/>
  <c r="J57" i="38" s="1"/>
  <c r="F14" i="38"/>
  <c r="F23" i="38" s="1"/>
  <c r="F26" i="38" s="1"/>
  <c r="F57" i="38" s="1"/>
  <c r="K90" i="42" l="1"/>
  <c r="K94" i="42" s="1"/>
  <c r="G11" i="42"/>
  <c r="G45" i="42" s="1"/>
  <c r="G50" i="42" s="1"/>
  <c r="G90" i="42" s="1"/>
  <c r="G94" i="42" s="1"/>
  <c r="O16" i="41"/>
  <c r="M27" i="39"/>
  <c r="I40" i="39"/>
  <c r="I68" i="39" s="1"/>
  <c r="L57" i="38"/>
  <c r="L38" i="38"/>
  <c r="L63" i="38" s="1"/>
  <c r="L66" i="38" s="1"/>
  <c r="H38" i="38"/>
  <c r="G27" i="39"/>
  <c r="O24" i="40" s="1"/>
  <c r="O27" i="40" s="1"/>
  <c r="E11" i="42"/>
  <c r="J38" i="38"/>
  <c r="I11" i="42"/>
  <c r="I45" i="42" s="1"/>
  <c r="I50" i="42" s="1"/>
  <c r="I90" i="42" s="1"/>
  <c r="I94" i="42" s="1"/>
  <c r="K27" i="39"/>
  <c r="M20" i="41" s="1"/>
  <c r="F38" i="38"/>
  <c r="F63" i="38" l="1"/>
  <c r="F66" i="38" s="1"/>
  <c r="J63" i="38"/>
  <c r="J66" i="38" s="1"/>
  <c r="H63" i="38"/>
  <c r="H66" i="38" s="1"/>
  <c r="E45" i="42"/>
  <c r="E50" i="42" s="1"/>
  <c r="E90" i="42" s="1"/>
  <c r="E94" i="42" s="1"/>
  <c r="M22" i="41"/>
  <c r="O20" i="41"/>
  <c r="M40" i="39"/>
  <c r="M68" i="39" s="1"/>
  <c r="I71" i="39"/>
  <c r="I62" i="39"/>
  <c r="L70" i="38"/>
  <c r="L60" i="38"/>
  <c r="H70" i="38"/>
  <c r="H60" i="38"/>
  <c r="K40" i="39"/>
  <c r="K68" i="39" s="1"/>
  <c r="F70" i="38"/>
  <c r="F60" i="38"/>
  <c r="J60" i="38"/>
  <c r="J70" i="38"/>
  <c r="G40" i="39"/>
  <c r="Q27" i="40" l="1"/>
  <c r="G68" i="39"/>
  <c r="M71" i="39"/>
  <c r="M62" i="39"/>
  <c r="K71" i="39"/>
  <c r="K62" i="39"/>
  <c r="G62" i="39"/>
  <c r="G71" i="39"/>
  <c r="S24" i="40" l="1"/>
  <c r="S27" i="40" s="1"/>
  <c r="O19" i="41"/>
  <c r="O22" i="41" s="1"/>
  <c r="S16" i="40"/>
  <c r="O19" i="40"/>
  <c r="W24" i="40" l="1"/>
  <c r="W27" i="40" s="1"/>
  <c r="S19" i="40"/>
  <c r="W16" i="40"/>
  <c r="W19" i="40" s="1"/>
  <c r="K122" i="16" l="1"/>
  <c r="K125" i="16" s="1"/>
  <c r="M69" i="16"/>
  <c r="I69" i="16"/>
  <c r="K69" i="16"/>
  <c r="G69" i="16"/>
  <c r="I122" i="16" l="1"/>
  <c r="I125" i="16" s="1"/>
  <c r="M122" i="16"/>
  <c r="M125" i="16" s="1"/>
  <c r="M76" i="16"/>
  <c r="K76" i="16"/>
  <c r="I76" i="16"/>
  <c r="M41" i="16"/>
  <c r="I41" i="16"/>
  <c r="M24" i="16"/>
  <c r="K24" i="16"/>
  <c r="K43" i="16" s="1"/>
  <c r="I24" i="16"/>
  <c r="I43" i="16" l="1"/>
  <c r="M43" i="16"/>
  <c r="M78" i="16"/>
  <c r="M127" i="16" s="1"/>
  <c r="I78" i="16"/>
  <c r="K78" i="16"/>
  <c r="K127" i="16" s="1"/>
  <c r="I127" i="16" l="1"/>
  <c r="G122" i="16" l="1"/>
  <c r="G43" i="16" l="1"/>
  <c r="G125" i="16"/>
  <c r="G78" i="16"/>
  <c r="G127" i="16" s="1"/>
  <c r="A49" i="16" l="1"/>
  <c r="A91" i="16"/>
  <c r="A134" i="16" l="1"/>
  <c r="A90" i="16"/>
  <c r="A51" i="16"/>
  <c r="A93" i="16" s="1"/>
</calcChain>
</file>

<file path=xl/sharedStrings.xml><?xml version="1.0" encoding="utf-8"?>
<sst xmlns="http://schemas.openxmlformats.org/spreadsheetml/2006/main" count="479" uniqueCount="220">
  <si>
    <t>บริษัท อาร์ แอนด์ บี ฟู้ด ซัพพลาย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</si>
  <si>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</si>
  <si>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</si>
  <si>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</si>
  <si>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</si>
  <si>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</si>
  <si>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</si>
  <si>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</si>
  <si>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</si>
  <si>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</si>
  <si>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</si>
  <si>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</si>
  <si>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</si>
  <si>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</si>
  <si>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ที่วัดมูลค่าด้วยวิธีราคาทุนตัดจำหน่าย</t>
  </si>
  <si>
    <t>ลูกหนี้การค้าและลูกหนี้หมุนเวียนอื่น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</si>
  <si>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</si>
  <si>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</si>
  <si>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 xml:space="preserve">สินค้าคงเหลือ 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</si>
  <si>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</si>
  <si>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</si>
  <si>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</si>
  <si>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</si>
  <si>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</si>
  <si>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</si>
  <si>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</si>
  <si>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</si>
  <si>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</si>
  <si>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</si>
  <si>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</si>
  <si>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</si>
  <si>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</si>
  <si>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</si>
  <si>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</si>
  <si>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</si>
  <si>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</si>
  <si>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</si>
  <si>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</si>
  <si>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</si>
  <si>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</si>
  <si>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</si>
  <si>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</si>
  <si>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</si>
  <si>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</si>
  <si>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</si>
  <si>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</si>
  <si>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</si>
  <si>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</si>
  <si>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</si>
  <si>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</si>
  <si>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</si>
  <si>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</si>
  <si>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</si>
  <si>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</si>
  <si>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2,000,000,000 หุ้น </t>
  </si>
  <si>
    <t xml:space="preserve">มูลค่าที่ตราไว้หุ้นละ 1 บาท </t>
  </si>
  <si>
    <t xml:space="preserve">ทุนที่ออกและชำระแล้ว </t>
  </si>
  <si>
    <t xml:space="preserve">ชำระเต็มมูลค่าแล้วหุ้นละ 1 บาท </t>
  </si>
  <si>
    <t>ส่วนเกินมูลค่าหุ้น</t>
  </si>
  <si>
    <t>ส่วนเกินจากการรวมธุรกิจ</t>
  </si>
  <si>
    <t>ภายใต้การควบคุมเดียวกัน</t>
  </si>
  <si>
    <t xml:space="preserve">กำไรสะสม                     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</si>
  <si>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</si>
  <si>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</si>
  <si>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</si>
  <si>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</si>
  <si>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</si>
  <si>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</si>
  <si>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</si>
  <si>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</si>
  <si>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งบกำไรขาดทุนเบ็ดเสร็จ</t>
  </si>
  <si>
    <t>บาท</t>
  </si>
  <si>
    <t xml:space="preserve">รายได้จากการขายและให้บริการ  </t>
  </si>
  <si>
    <t>ต้นทุนขายและการให้บริการ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</si>
  <si>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</si>
  <si>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</si>
  <si>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</si>
  <si>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</si>
  <si>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</si>
  <si>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</si>
  <si>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ต้นทุนทางการเงิน</t>
  </si>
  <si>
    <t>ส่วนแบ่งกำไรจากเงินลงทุนที่รับรู้ตามวิธีส่วนได้เสีย</t>
  </si>
  <si>
    <t>กำไรก่อนภาษีเงินได้</t>
  </si>
  <si>
    <t>ค่าใช้จ่ายภาษีเงินได้</t>
  </si>
  <si>
    <t>รายการที่จะจัดประเภทรายการใหม่ไปยังกำไรหรือ</t>
  </si>
  <si>
    <t>ขาดทุนในภายหลัง</t>
  </si>
  <si>
    <t xml:space="preserve">   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</si>
  <si>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</si>
  <si>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</si>
  <si>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</si>
  <si>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</si>
  <si>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</si>
  <si>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</si>
  <si>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</t>
  </si>
  <si>
    <t xml:space="preserve">ข้อมูลทางการเงินรวม (ยังไม่ได้ตรวจสอบ) </t>
  </si>
  <si>
    <t>ส่วนของทุน</t>
  </si>
  <si>
    <t>กำไรสะสม</t>
  </si>
  <si>
    <t>กำไรขาดทุนเบ็ดเสร็จอื่น</t>
  </si>
  <si>
    <t>ส่วนเกินจากการรวม</t>
  </si>
  <si>
    <t>รวมส่วน</t>
  </si>
  <si>
    <t>ทุนที่ออก</t>
  </si>
  <si>
    <t>ส่วนเกิน</t>
  </si>
  <si>
    <t>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</si>
  <si>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</si>
  <si>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</si>
  <si>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</si>
  <si>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</si>
  <si>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</si>
  <si>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การควบคุมเดียวกัน</t>
  </si>
  <si>
    <t>ตามกฎหมาย</t>
  </si>
  <si>
    <t>ของบริษัท</t>
  </si>
  <si>
    <t>อำนาจควบคุม</t>
  </si>
  <si>
    <t>เจ้าของ</t>
  </si>
  <si>
    <t xml:space="preserve">จ่ายเงินปันผล </t>
  </si>
  <si>
    <t>ข้อมูลทางการเงินเฉพาะกิจการ (ยังไม่ได้ตรวจสอบ)</t>
  </si>
  <si>
    <t>รวม</t>
  </si>
  <si>
    <t xml:space="preserve">งบกระแสเงินสด </t>
  </si>
  <si>
    <t>ค่าเสื่อมราคาอาคารและส่วนปรับปรุงอาคาร</t>
  </si>
  <si>
    <t>ค่าเสื่อมราคาอาคารและอุปกรณ์</t>
  </si>
  <si>
    <t>ค่าตัดจำหน่ายสินทรัพย์สิทธิการใช้</t>
  </si>
  <si>
    <t>ค่าเผื่อสินค้าล้าสมัย</t>
  </si>
  <si>
    <t>ขาดทุนจากการตัดจำหน่ายอุปกรณ์</t>
  </si>
  <si>
    <t>ค่าใช้จ่ายผลประโยชน์พนักงาน</t>
  </si>
  <si>
    <t>รายได้ค่าเช่าจากอสังหาริมทรัพย์เพื่อการลงทุน</t>
  </si>
  <si>
    <t>ค่าใช้จ่ายจากอสังหาริมทรัพย์เพื่อการลงทุน</t>
  </si>
  <si>
    <t>ดอกเบี้ยรับ</t>
  </si>
  <si>
    <t>เงินปันผลรับ</t>
  </si>
  <si>
    <t>-  ลูกหนี้การค้าและลูกหนี้อื่น</t>
  </si>
  <si>
    <t>-  สินค้าคงเหลือ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</si>
  <si>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</si>
  <si>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</si>
  <si>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</si>
  <si>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</si>
  <si>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</si>
  <si>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</si>
  <si>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</si>
  <si>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</si>
  <si>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</si>
  <si>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</si>
  <si>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</si>
  <si>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เงินสดจ่ายจากอสังหาริมทรัพย์เพื่อการลงทุน</t>
  </si>
  <si>
    <t>เงินสดรับจากรายได้ค่าเช่าของอสังหาริมทรัพย์เพื่อการลงทุน</t>
  </si>
  <si>
    <t>กระแสเงินสดจากกิจกรรมจัดหาเงิน</t>
  </si>
  <si>
    <t>เงินสดจ่ายคืนเงินต้นของสัญญาเช่า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</si>
  <si>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</si>
  <si>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</si>
  <si>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รายการที่ไม่ใช่เงินสด:</t>
  </si>
  <si>
    <t>เจ้าหนี้ซื้อที่ดิน อาคารและอุปกรณ์เพิ่มขึ้น</t>
  </si>
  <si>
    <t>รายได้ค่าเช่าโดยวิธีเส้นตรงของอสังหาริมทรัพย์เพื่อการลงทุน</t>
  </si>
  <si>
    <t>สินทรัพย์สิทธิการใช้เพิ่มขึ้นจากสัญญาเช่า</t>
  </si>
  <si>
    <t>ค่าใช้จ่ายค้างจ่ายจากอสังหาริมทรัพย์เพื่อการลงทุน</t>
  </si>
  <si>
    <t>กำไรจากการยกเลิกสัญญาเช่า</t>
  </si>
  <si>
    <t>เงินสดรับครบกำหนดสินทรัพย์ทางการเงิน (เงินฝากประจำ)</t>
  </si>
  <si>
    <t>เงินสดจ่ายเพื่อลงทุนในสินทรัพย์ทางการเงิน (เงินฝากประจำ)</t>
  </si>
  <si>
    <t>เงินสดจ่ายเพื่อซื้อเงินลงทุนในการร่วมค้า</t>
  </si>
  <si>
    <t>การยกเลิกสัญญาเช่า</t>
  </si>
  <si>
    <t>การโอนที่ดินไปยังอสังหาริมทรัพย์เพื่อการลงทุน</t>
  </si>
  <si>
    <t>เงินสดรับจากตั๋วสัญญาใช้เงิน</t>
  </si>
  <si>
    <t>การเปลี่ยนแปลงในมูลค่ายุติธรรมของสัญญาซื้อขาย</t>
  </si>
  <si>
    <t>กำไรเบ็ดเสร็จรวมสำหรับรอบระยะเวลา</t>
  </si>
  <si>
    <t>ผลขาดทุนด้านเครดิตที่คาดว่าจะเกิดขึ้น (กลับรายการ)</t>
  </si>
  <si>
    <t>ค่าเผื่อการลดลงของมูลค่าสินค้า (กลับรายการ)</t>
  </si>
  <si>
    <t>30 กันยายน</t>
  </si>
  <si>
    <t>กำไรจากอัตราแลกเปลี่ยน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</si>
  <si>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</si>
  <si>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ผลต่างอัตรา</t>
  </si>
  <si>
    <t>แลกเปลี่ยนจากการ</t>
  </si>
  <si>
    <t>แปลงค่างบการเงิน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</si>
  <si>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</si>
  <si>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</si>
  <si>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รายการปรับกระทบกำไรจากการดำเนินงาน:</t>
  </si>
  <si>
    <t xml:space="preserve">   จากอสังหาริมทรัพย์เพื่อการลงทุน</t>
  </si>
  <si>
    <t>ขาดทุน (กำไร) จากอัตราแลกเปลี่ยนที่ยังไม่ได้เกิดขึ้น</t>
  </si>
  <si>
    <t xml:space="preserve">   เงินตราต่างประเทศล่วงหน้า</t>
  </si>
  <si>
    <t>การเปลี่ยนแปลงเงินทุนหมุนเวียน</t>
  </si>
  <si>
    <t>เงินสดได้มาจากการดำเนินงาน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</si>
  <si>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จ่ายผลประโยชน์พนักงาน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</si>
  <si>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</si>
  <si>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</si>
  <si>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>เงินสดจ่ายเพื่อซื้อบริษัทย่อย - สุทธิจากเงินสดที่ได้มา</t>
  </si>
  <si>
    <t>เงินสดรับจากดอกเบี้ยรับ</t>
  </si>
  <si>
    <t>เงินสดรับจากเงินปันผลรับ</t>
  </si>
  <si>
    <t>ณ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</si>
  <si>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</si>
  <si>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</si>
  <si>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 xml:space="preserve">ยอดคงเหลือสิ้นรอบระยะเวลา </t>
  </si>
  <si>
    <t>ณ วันที่ 30 กันยายน พ.ศ. 2566</t>
  </si>
  <si>
    <t xml:space="preserve">ยอดคงเหลือต้นรอบระยะเวลา </t>
  </si>
  <si>
    <t>ณ วันที่ 1 มกราคม พ.ศ. 2566</t>
  </si>
  <si>
    <t>ณ วันที่ 1 มกราคม พ.ศ. 2567</t>
  </si>
  <si>
    <t>ขาดทุนจากทำลายสินค้าคงเหลือ</t>
  </si>
  <si>
    <t>ดอกเบี้ยค้างรับ</t>
  </si>
  <si>
    <t>กำไรสำหรับรอบระยะเวลา</t>
  </si>
  <si>
    <t>กำไรเบ็ดเสร็จอื่น:</t>
  </si>
  <si>
    <t>ขาดทุนเบ็ดเสร็จอื่นสำหรับรอบระยะเวลา - สุทธิจากภาษี</t>
  </si>
  <si>
    <t>กำไรต่อหุ้นจากการ</t>
  </si>
  <si>
    <t xml:space="preserve">งบการเปลี่ยนแปลงส่วนของเจ้าของ 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</si>
  <si>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</si>
  <si>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ค่าตัดจำหน่ายสินทรัพย์ไม่มีตัวตน</t>
  </si>
  <si>
    <t>กำไร(ขาดทุน)จากการจำหน่ายอุปกรณ์</t>
  </si>
  <si>
    <t>เงินสดสุทธิใช้ไปในกิจกรรมลงทุน</t>
  </si>
  <si>
    <t>เงินสดจ่ายคืนเงินสดจากตั๋วสัญญาใช้เงิน</t>
  </si>
  <si>
    <t>เงินสดและรายการเทียบเท่าเงินสดลดลงสุทธิ</t>
  </si>
  <si>
    <t>เงินสดและรายการเทียบเท่าเงินสดวันต้นรอบระยะเวลา</t>
  </si>
  <si>
    <t>(ขาดทุน)กำไรจากอัตราแลกเปลี่ยนของเงินสดและรายการเทียบเท่าเงินสด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</si>
  <si>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</si>
  <si>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เงินสดจากการรับชำระหนี้เงินให้กู้ยืมระยะยาวแก่กิจการที่เกี่ยวข้องกัน</t>
  </si>
  <si>
    <t>เงินสดจ่ายล่วงหน้าสำหรับซื้อที่ดิน อาคารและอุปกรณ์</t>
  </si>
  <si>
    <t>(ขาดทุน)กำไรเบ็ดเสร็จอื่นสำหรับรอบระยะเวลา</t>
  </si>
  <si>
    <t xml:space="preserve"> - สุทธิจากภาษี</t>
  </si>
  <si>
    <t xml:space="preserve">วิธีราคาทุนตัดจำหน่าย (เงินฝากประจำ) </t>
  </si>
  <si>
    <t>สินทรัพย์ทางการเงินที่วัดมูลค่าด้วย</t>
  </si>
  <si>
    <t>(ขาดทุน)กำไรจากอัตราแลกเปลี่ยน</t>
  </si>
  <si>
    <t>กำไรต่อหุ้น - ส่วนของผู้เป็นเจ้าของของบริษัท</t>
  </si>
  <si>
    <t>เงินจ่ายล่วงหน้าสำหรับการซื้อ</t>
  </si>
  <si>
    <t>- ทุนสำรอง</t>
  </si>
  <si>
    <t>ยอดคงเหลือต้นรอบระยะเวลา ณ วันที่ 1 มกราคม พ.ศ. 2566</t>
  </si>
  <si>
    <t>ยอดคงเหลือสิ้นรอบระยะเวลา ณ วันที่ 30 กันยายน พ.ศ. 2566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</si>
  <si>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</si>
  <si>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30 กันยายน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</si>
</sst>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"/>
    <numFmt numFmtId="190" formatCode="_(* #,##0_);_(* \(#,##0\);_(* &quot;-&quot;??_);_(@_)"/>
    <numFmt numFmtId="191" formatCode="#,##0;\(#,##0\);\-"/>
    <numFmt numFmtId="192" formatCode="#,##0.00;\(#,##0.00\);&quot;-&quot;;@"/>
    <numFmt numFmtId="193" formatCode="_-* #,##0_-;\-* #,##0_-;_-* &quot;-&quot;??_-;_-@_-"/>
  </numFmts>
  <fonts count="13">
    <font>
      <sz val="16"/>
      <color theme="1"/>
      <name val="AngsanaUPC"/>
      <family val="2"/>
      <charset val="222"/>
    </font>
    <font>
      <sz val="11"/>
      <color theme="1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5" fillId="0" borderId="0" applyFont="0" applyAlignment="0">
      <alignment horizontal="center"/>
    </xf>
    <xf numFmtId="187" fontId="6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187" fontId="9" fillId="0" borderId="0" applyFont="0" applyFill="0" applyBorder="0" applyAlignment="0" applyProtection="0"/>
    <xf numFmtId="0" fontId="9" fillId="0" borderId="0"/>
    <xf numFmtId="187" fontId="1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188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88" fontId="3" fillId="0" borderId="2" xfId="0" applyNumberFormat="1" applyFont="1" applyBorder="1" applyAlignment="1">
      <alignment horizontal="right" vertical="center"/>
    </xf>
    <xf numFmtId="43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88" fontId="2" fillId="0" borderId="2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90" fontId="2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88" fontId="3" fillId="0" borderId="0" xfId="0" applyNumberFormat="1" applyFont="1" applyAlignment="1">
      <alignment horizontal="center" vertical="center"/>
    </xf>
    <xf numFmtId="188" fontId="3" fillId="0" borderId="3" xfId="0" applyNumberFormat="1" applyFont="1" applyBorder="1" applyAlignment="1">
      <alignment horizontal="right" vertical="center"/>
    </xf>
    <xf numFmtId="188" fontId="3" fillId="0" borderId="0" xfId="0" applyNumberFormat="1" applyFont="1" applyAlignment="1">
      <alignment vertical="center"/>
    </xf>
    <xf numFmtId="188" fontId="2" fillId="2" borderId="0" xfId="0" applyNumberFormat="1" applyFont="1" applyFill="1" applyAlignment="1">
      <alignment horizontal="right" vertical="center"/>
    </xf>
    <xf numFmtId="188" fontId="3" fillId="2" borderId="0" xfId="0" applyNumberFormat="1" applyFont="1" applyFill="1" applyAlignment="1">
      <alignment horizontal="right" vertical="center"/>
    </xf>
    <xf numFmtId="188" fontId="3" fillId="2" borderId="2" xfId="0" applyNumberFormat="1" applyFont="1" applyFill="1" applyBorder="1" applyAlignment="1">
      <alignment horizontal="right" vertical="center"/>
    </xf>
    <xf numFmtId="188" fontId="3" fillId="2" borderId="3" xfId="0" applyNumberFormat="1" applyFont="1" applyFill="1" applyBorder="1" applyAlignment="1">
      <alignment horizontal="right" vertical="center"/>
    </xf>
    <xf numFmtId="188" fontId="3" fillId="2" borderId="0" xfId="0" applyNumberFormat="1" applyFont="1" applyFill="1" applyAlignment="1">
      <alignment vertical="center"/>
    </xf>
    <xf numFmtId="0" fontId="2" fillId="0" borderId="2" xfId="0" quotePrefix="1" applyFont="1" applyBorder="1" applyAlignment="1">
      <alignment horizontal="left" vertical="center"/>
    </xf>
    <xf numFmtId="188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88" fontId="3" fillId="0" borderId="2" xfId="0" applyNumberFormat="1" applyFont="1" applyBorder="1" applyAlignment="1">
      <alignment vertical="center"/>
    </xf>
    <xf numFmtId="188" fontId="3" fillId="0" borderId="2" xfId="0" applyNumberFormat="1" applyFont="1" applyBorder="1" applyAlignment="1">
      <alignment horizontal="center" vertical="center"/>
    </xf>
    <xf numFmtId="188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188" fontId="3" fillId="0" borderId="0" xfId="0" applyNumberFormat="1" applyFont="1" applyAlignment="1">
      <alignment horizontal="right" vertical="center" wrapText="1"/>
    </xf>
    <xf numFmtId="188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3" fillId="0" borderId="0" xfId="0" applyNumberFormat="1" applyFont="1" applyAlignment="1">
      <alignment horizontal="right" vertical="center" wrapText="1"/>
    </xf>
    <xf numFmtId="189" fontId="2" fillId="0" borderId="0" xfId="0" quotePrefix="1" applyNumberFormat="1" applyFont="1" applyAlignment="1">
      <alignment horizontal="left" vertical="center"/>
    </xf>
    <xf numFmtId="189" fontId="2" fillId="0" borderId="2" xfId="0" applyNumberFormat="1" applyFont="1" applyBorder="1" applyAlignment="1">
      <alignment horizontal="left" vertical="center"/>
    </xf>
    <xf numFmtId="189" fontId="3" fillId="0" borderId="2" xfId="0" applyNumberFormat="1" applyFont="1" applyBorder="1" applyAlignment="1">
      <alignment vertical="center"/>
    </xf>
    <xf numFmtId="189" fontId="2" fillId="0" borderId="0" xfId="0" applyNumberFormat="1" applyFont="1" applyAlignment="1">
      <alignment vertical="center"/>
    </xf>
    <xf numFmtId="189" fontId="3" fillId="0" borderId="2" xfId="0" quotePrefix="1" applyNumberFormat="1" applyFont="1" applyBorder="1" applyAlignment="1">
      <alignment horizontal="left" vertical="center"/>
    </xf>
    <xf numFmtId="189" fontId="2" fillId="0" borderId="0" xfId="0" quotePrefix="1" applyNumberFormat="1" applyFont="1" applyAlignment="1">
      <alignment horizontal="center" vertical="center"/>
    </xf>
    <xf numFmtId="0" fontId="2" fillId="0" borderId="2" xfId="0" quotePrefix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3" fontId="3" fillId="0" borderId="0" xfId="0" quotePrefix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3" fontId="3" fillId="0" borderId="0" xfId="0" applyNumberFormat="1" applyFont="1" applyAlignment="1">
      <alignment vertical="center"/>
    </xf>
    <xf numFmtId="0" fontId="2" fillId="0" borderId="0" xfId="0" applyFont="1"/>
    <xf numFmtId="189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88" fontId="2" fillId="0" borderId="0" xfId="0" applyNumberFormat="1" applyFont="1" applyAlignment="1">
      <alignment horizontal="right" vertical="center" wrapText="1"/>
    </xf>
    <xf numFmtId="188" fontId="2" fillId="0" borderId="2" xfId="0" applyNumberFormat="1" applyFont="1" applyBorder="1" applyAlignment="1">
      <alignment horizontal="right" vertical="center" wrapText="1"/>
    </xf>
    <xf numFmtId="188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88" fontId="3" fillId="0" borderId="2" xfId="0" applyNumberFormat="1" applyFont="1" applyBorder="1" applyAlignment="1">
      <alignment horizontal="right" vertical="center" wrapText="1"/>
    </xf>
    <xf numFmtId="188" fontId="3" fillId="0" borderId="3" xfId="0" applyNumberFormat="1" applyFont="1" applyBorder="1" applyAlignment="1">
      <alignment horizontal="right" vertical="center" wrapText="1"/>
    </xf>
    <xf numFmtId="188" fontId="3" fillId="2" borderId="0" xfId="0" applyNumberFormat="1" applyFont="1" applyFill="1" applyAlignment="1">
      <alignment horizontal="right" vertical="center" wrapText="1"/>
    </xf>
    <xf numFmtId="188" fontId="3" fillId="2" borderId="2" xfId="0" applyNumberFormat="1" applyFont="1" applyFill="1" applyBorder="1" applyAlignment="1">
      <alignment horizontal="right" vertical="center" wrapText="1"/>
    </xf>
    <xf numFmtId="188" fontId="3" fillId="2" borderId="3" xfId="0" applyNumberFormat="1" applyFont="1" applyFill="1" applyBorder="1" applyAlignment="1">
      <alignment horizontal="right" vertical="center" wrapText="1"/>
    </xf>
    <xf numFmtId="9" fontId="3" fillId="0" borderId="0" xfId="12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quotePrefix="1" applyFont="1" applyBorder="1" applyAlignment="1">
      <alignment horizontal="left" vertical="center"/>
    </xf>
    <xf numFmtId="188" fontId="3" fillId="2" borderId="0" xfId="0" quotePrefix="1" applyNumberFormat="1" applyFont="1" applyFill="1" applyAlignment="1">
      <alignment vertical="center"/>
    </xf>
    <xf numFmtId="188" fontId="3" fillId="2" borderId="2" xfId="0" quotePrefix="1" applyNumberFormat="1" applyFont="1" applyFill="1" applyBorder="1" applyAlignment="1">
      <alignment vertical="center"/>
    </xf>
    <xf numFmtId="10" fontId="3" fillId="2" borderId="0" xfId="12" applyNumberFormat="1" applyFont="1" applyFill="1" applyAlignment="1">
      <alignment vertical="center"/>
    </xf>
    <xf numFmtId="10" fontId="3" fillId="0" borderId="0" xfId="12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88" fontId="3" fillId="2" borderId="2" xfId="0" applyNumberFormat="1" applyFont="1" applyFill="1" applyBorder="1" applyAlignment="1">
      <alignment vertical="center"/>
    </xf>
    <xf numFmtId="190" fontId="3" fillId="2" borderId="0" xfId="0" applyNumberFormat="1" applyFont="1" applyFill="1" applyAlignment="1">
      <alignment vertical="center"/>
    </xf>
    <xf numFmtId="188" fontId="3" fillId="2" borderId="3" xfId="0" applyNumberFormat="1" applyFont="1" applyFill="1" applyBorder="1" applyAlignment="1">
      <alignment vertical="center"/>
    </xf>
    <xf numFmtId="192" fontId="3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right" vertical="center"/>
    </xf>
    <xf numFmtId="188" fontId="11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188" fontId="8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horizontal="right" vertical="center" wrapText="1"/>
    </xf>
    <xf numFmtId="188" fontId="11" fillId="0" borderId="2" xfId="0" applyNumberFormat="1" applyFont="1" applyBorder="1" applyAlignment="1">
      <alignment horizontal="right" vertical="center" wrapText="1"/>
    </xf>
    <xf numFmtId="189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left" vertical="center"/>
    </xf>
    <xf numFmtId="189" fontId="3" fillId="0" borderId="0" xfId="0" applyNumberFormat="1" applyFont="1" applyAlignment="1">
      <alignment horizontal="center" vertical="center"/>
    </xf>
    <xf numFmtId="193" fontId="3" fillId="2" borderId="0" xfId="0" applyNumberFormat="1" applyFont="1" applyFill="1" applyAlignment="1">
      <alignment vertical="center"/>
    </xf>
    <xf numFmtId="193" fontId="3" fillId="0" borderId="0" xfId="0" applyNumberFormat="1" applyFont="1" applyAlignment="1">
      <alignment vertical="center"/>
    </xf>
    <xf numFmtId="189" fontId="3" fillId="0" borderId="0" xfId="0" quotePrefix="1" applyNumberFormat="1" applyFont="1" applyAlignment="1">
      <alignment horizontal="left" vertical="center"/>
    </xf>
    <xf numFmtId="189" fontId="3" fillId="0" borderId="0" xfId="0" applyNumberFormat="1" applyFont="1" applyAlignment="1">
      <alignment horizontal="left" vertical="center" wrapText="1"/>
    </xf>
    <xf numFmtId="189" fontId="4" fillId="0" borderId="0" xfId="0" applyNumberFormat="1" applyFont="1" applyAlignment="1">
      <alignment horizontal="left" vertical="center"/>
    </xf>
    <xf numFmtId="189" fontId="3" fillId="0" borderId="2" xfId="0" applyNumberFormat="1" applyFont="1" applyBorder="1" applyAlignment="1">
      <alignment horizontal="left" vertical="center"/>
    </xf>
    <xf numFmtId="189" fontId="3" fillId="0" borderId="2" xfId="0" applyNumberFormat="1" applyFont="1" applyBorder="1" applyAlignment="1">
      <alignment horizontal="center" vertical="center"/>
    </xf>
    <xf numFmtId="188" fontId="3" fillId="0" borderId="0" xfId="0" quotePrefix="1" applyNumberFormat="1" applyFont="1" applyAlignment="1">
      <alignment horizontal="right" vertical="center"/>
    </xf>
    <xf numFmtId="188" fontId="3" fillId="2" borderId="0" xfId="0" quotePrefix="1" applyNumberFormat="1" applyFont="1" applyFill="1" applyAlignment="1">
      <alignment horizontal="right" vertical="center"/>
    </xf>
    <xf numFmtId="188" fontId="3" fillId="2" borderId="2" xfId="0" quotePrefix="1" applyNumberFormat="1" applyFont="1" applyFill="1" applyBorder="1" applyAlignment="1">
      <alignment horizontal="right" vertical="center"/>
    </xf>
    <xf numFmtId="189" fontId="3" fillId="0" borderId="0" xfId="0" quotePrefix="1" applyNumberFormat="1" applyFont="1" applyAlignment="1">
      <alignment horizontal="center" vertical="center"/>
    </xf>
    <xf numFmtId="188" fontId="3" fillId="2" borderId="4" xfId="0" applyNumberFormat="1" applyFont="1" applyFill="1" applyBorder="1" applyAlignment="1">
      <alignment horizontal="right" vertical="center"/>
    </xf>
    <xf numFmtId="189" fontId="3" fillId="0" borderId="2" xfId="0" quotePrefix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188" fontId="3" fillId="0" borderId="0" xfId="0" quotePrefix="1" applyNumberFormat="1" applyFont="1" applyAlignment="1">
      <alignment vertical="center"/>
    </xf>
    <xf numFmtId="188" fontId="3" fillId="0" borderId="2" xfId="0" quotePrefix="1" applyNumberFormat="1" applyFont="1" applyBorder="1" applyAlignment="1">
      <alignment vertical="center"/>
    </xf>
    <xf numFmtId="190" fontId="3" fillId="0" borderId="0" xfId="0" applyNumberFormat="1" applyFont="1" applyAlignment="1">
      <alignment vertical="center"/>
    </xf>
    <xf numFmtId="188" fontId="3" fillId="0" borderId="3" xfId="0" applyNumberFormat="1" applyFont="1" applyBorder="1" applyAlignment="1">
      <alignment vertical="center"/>
    </xf>
    <xf numFmtId="188" fontId="3" fillId="0" borderId="2" xfId="0" quotePrefix="1" applyNumberFormat="1" applyFont="1" applyBorder="1" applyAlignment="1">
      <alignment horizontal="right" vertical="center"/>
    </xf>
    <xf numFmtId="188" fontId="3" fillId="0" borderId="4" xfId="0" applyNumberFormat="1" applyFont="1" applyBorder="1" applyAlignment="1">
      <alignment horizontal="right" vertical="center"/>
    </xf>
    <xf numFmtId="192" fontId="3" fillId="2" borderId="3" xfId="0" applyNumberFormat="1" applyFont="1" applyFill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88" fontId="8" fillId="0" borderId="0" xfId="0" applyNumberFormat="1" applyFont="1" applyAlignment="1">
      <alignment vertical="center"/>
    </xf>
    <xf numFmtId="188" fontId="8" fillId="2" borderId="2" xfId="0" applyNumberFormat="1" applyFont="1" applyFill="1" applyBorder="1" applyAlignment="1">
      <alignment vertical="center"/>
    </xf>
    <xf numFmtId="188" fontId="8" fillId="0" borderId="2" xfId="0" applyNumberFormat="1" applyFont="1" applyBorder="1" applyAlignment="1">
      <alignment vertical="center"/>
    </xf>
    <xf numFmtId="43" fontId="3" fillId="2" borderId="3" xfId="11" applyFont="1" applyFill="1" applyBorder="1" applyAlignment="1">
      <alignment vertical="center"/>
    </xf>
    <xf numFmtId="43" fontId="3" fillId="0" borderId="0" xfId="11" applyFont="1" applyAlignment="1">
      <alignment vertical="center"/>
    </xf>
    <xf numFmtId="43" fontId="3" fillId="0" borderId="3" xfId="11" applyFont="1" applyFill="1" applyBorder="1" applyAlignment="1">
      <alignment vertical="center"/>
    </xf>
    <xf numFmtId="0" fontId="11" fillId="0" borderId="0" xfId="0" applyFont="1"/>
    <xf numFmtId="188" fontId="2" fillId="0" borderId="0" xfId="0" quotePrefix="1" applyNumberFormat="1" applyFont="1" applyAlignment="1">
      <alignment horizontal="right" vertical="center"/>
    </xf>
    <xf numFmtId="188" fontId="2" fillId="0" borderId="2" xfId="0" applyNumberFormat="1" applyFont="1" applyBorder="1" applyAlignment="1">
      <alignment horizontal="center" vertical="center"/>
    </xf>
    <xf numFmtId="191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3" fillId="0" borderId="2" xfId="0" quotePrefix="1" applyFont="1" applyBorder="1" applyAlignment="1">
      <alignment horizontal="left" vertical="center"/>
    </xf>
    <xf numFmtId="190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8" fontId="2" fillId="0" borderId="2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center" vertical="center" wrapText="1"/>
    </xf>
    <xf numFmtId="189" fontId="2" fillId="0" borderId="2" xfId="0" applyNumberFormat="1" applyFont="1" applyBorder="1" applyAlignment="1">
      <alignment horizontal="center" vertical="center"/>
    </xf>
  </cellXfs>
  <cellStyles count="13">
    <cellStyle name="Comma" xfId="11" builtinId="3"/>
    <cellStyle name="Comma 12 2 2" xfId="7" xr:uid="{00000000-0005-0000-0000-000001000000}"/>
    <cellStyle name="Comma 2" xfId="2" xr:uid="{00000000-0005-0000-0000-000002000000}"/>
    <cellStyle name="Comma 3" xfId="9" xr:uid="{00000000-0005-0000-0000-000003000000}"/>
    <cellStyle name="Normal" xfId="0" builtinId="0"/>
    <cellStyle name="Normal 2" xfId="4" xr:uid="{00000000-0005-0000-0000-000005000000}"/>
    <cellStyle name="Normal 2 13" xfId="8" xr:uid="{00000000-0005-0000-0000-000006000000}"/>
    <cellStyle name="Normal 3" xfId="6" xr:uid="{00000000-0005-0000-0000-000007000000}"/>
    <cellStyle name="Normal 3 2" xfId="10" xr:uid="{00000000-0005-0000-0000-000008000000}"/>
    <cellStyle name="Normal 4 5" xfId="3" xr:uid="{00000000-0005-0000-0000-000009000000}"/>
    <cellStyle name="Normal 7" xfId="1" xr:uid="{00000000-0005-0000-0000-00000A000000}"/>
    <cellStyle name="Percent" xfId="12" builtinId="5"/>
    <cellStyle name="Percent 2" xfId="5" xr:uid="{00000000-0005-0000-0000-00000C000000}"/>
  </cellStyles>
  <dxfs count="0"/>
  <tableStyles count="0" defaultTableStyle="TableStyleMedium2" defaultPivotStyle="PivotStyleLight16"/>
  <colors>
    <mruColors>
      <color rgb="FFFAFAFA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O134"/>
  <sheetViews>
    <sheetView topLeftCell="A96" zoomScaleNormal="100" zoomScaleSheetLayoutView="92" workbookViewId="0">
      <selection activeCell="Q97" sqref="Q97"/>
    </sheetView>
  </sheetViews>
  <sheetFormatPr defaultColWidth="10.44140625" defaultRowHeight="20.100000000000001" customHeight="1"/>
  <cols>
    <col min="1" max="3" width="1.5546875" style="2" customWidth="1"/>
    <col min="4" max="4" width="31" style="2" customWidth="1"/>
    <col min="5" max="5" width="8.33203125" style="73" customWidth="1"/>
    <col min="6" max="6" width="0.6640625" style="2" customWidth="1"/>
    <col min="7" max="7" width="13.6640625" style="3" customWidth="1"/>
    <col min="8" max="8" width="0.6640625" style="4" customWidth="1"/>
    <col min="9" max="9" width="12.6640625" style="3" customWidth="1"/>
    <col min="10" max="10" width="0.6640625" style="2" customWidth="1"/>
    <col min="11" max="11" width="13.6640625" style="3" customWidth="1"/>
    <col min="12" max="12" width="0.6640625" style="4" customWidth="1"/>
    <col min="13" max="13" width="12.6640625" style="3" customWidth="1"/>
    <col min="14" max="16384" width="10.44140625" style="2"/>
  </cols>
  <sheetData>
    <row r="1" spans="1:13" ht="19.350000000000001" customHeight="1">
      <c r="A1" s="1" t="s">
        <v>0</v>
      </c>
    </row>
    <row r="2" spans="1:13" ht="19.350000000000001" customHeight="1">
      <c r="A2" s="1" t="s">
        <v>1</v>
      </c>
    </row>
    <row r="3" spans="1:13" ht="19.350000000000001" customHeight="1">
      <c r="A3" s="48" t="s">
        <v>182</v>
      </c>
      <c r="B3" s="5"/>
      <c r="C3" s="5"/>
      <c r="D3" s="5"/>
      <c r="E3" s="19"/>
      <c r="F3" s="5"/>
      <c r="G3" s="6"/>
      <c r="H3" s="7"/>
      <c r="I3" s="6"/>
      <c r="J3" s="5"/>
      <c r="K3" s="6"/>
      <c r="L3" s="7"/>
      <c r="M3" s="6"/>
    </row>
    <row r="4" spans="1:13" ht="18.75" customHeight="1">
      <c r="A4" s="8"/>
      <c r="J4" s="9"/>
      <c r="L4" s="3"/>
    </row>
    <row r="5" spans="1:13" ht="19.350000000000001" customHeight="1">
      <c r="G5" s="132" t="s">
        <v>2</v>
      </c>
      <c r="H5" s="132"/>
      <c r="I5" s="132"/>
      <c r="J5" s="20"/>
      <c r="K5" s="132" t="s">
        <v>3</v>
      </c>
      <c r="L5" s="132"/>
      <c r="M5" s="132"/>
    </row>
    <row r="6" spans="1:13" ht="19.350000000000001" customHeight="1">
      <c r="G6" s="11" t="s">
        <v>4</v>
      </c>
      <c r="H6" s="20"/>
      <c r="I6" s="11" t="s">
        <v>5</v>
      </c>
      <c r="J6" s="20"/>
      <c r="K6" s="11" t="s">
        <v>4</v>
      </c>
      <c r="L6" s="20"/>
      <c r="M6" s="11" t="s">
        <v>5</v>
      </c>
    </row>
    <row r="7" spans="1:13" ht="19.350000000000001" customHeight="1">
      <c r="G7" s="11" t="s">
        <v>162</v>
      </c>
      <c r="H7" s="11"/>
      <c r="I7" s="11" t="s">
        <v>6</v>
      </c>
      <c r="J7" s="11"/>
      <c r="K7" s="11" t="s">
        <v>162</v>
      </c>
      <c r="L7" s="11"/>
      <c r="M7" s="11" t="s">
        <v>6</v>
      </c>
    </row>
    <row r="8" spans="1:13" ht="19.350000000000001" customHeight="1">
      <c r="A8" s="49"/>
      <c r="E8" s="16"/>
      <c r="F8" s="10"/>
      <c r="G8" s="11" t="s">
        <v>7</v>
      </c>
      <c r="H8" s="12"/>
      <c r="I8" s="11" t="s">
        <v>8</v>
      </c>
      <c r="J8" s="10"/>
      <c r="K8" s="11" t="s">
        <v>7</v>
      </c>
      <c r="L8" s="12"/>
      <c r="M8" s="11" t="s">
        <v>8</v>
      </c>
    </row>
    <row r="9" spans="1:13" ht="19.350000000000001" customHeight="1">
      <c r="A9" s="49"/>
      <c r="E9" s="17" t="s">
        <v>9</v>
      </c>
      <c r="F9" s="1"/>
      <c r="G9" s="13" t="s">
        <v>10</v>
      </c>
      <c r="H9" s="14"/>
      <c r="I9" s="13" t="s">
        <v>10</v>
      </c>
      <c r="J9" s="1"/>
      <c r="K9" s="13" t="s">
        <v>10</v>
      </c>
      <c r="L9" s="14"/>
      <c r="M9" s="13" t="s">
        <v>10</v>
      </c>
    </row>
    <row r="10" spans="1:13" ht="4.5" customHeight="1">
      <c r="A10" s="49"/>
      <c r="E10" s="18"/>
      <c r="F10" s="1"/>
      <c r="G10" s="25"/>
      <c r="H10" s="14"/>
      <c r="I10" s="11"/>
      <c r="J10" s="1"/>
      <c r="K10" s="25"/>
      <c r="L10" s="14"/>
      <c r="M10" s="11"/>
    </row>
    <row r="11" spans="1:13" ht="19.350000000000001" customHeight="1">
      <c r="A11" s="10" t="s">
        <v>11</v>
      </c>
      <c r="E11" s="18"/>
      <c r="F11" s="1"/>
      <c r="G11" s="25"/>
      <c r="H11" s="14"/>
      <c r="I11" s="11"/>
      <c r="J11" s="1"/>
      <c r="K11" s="25"/>
      <c r="L11" s="14"/>
      <c r="M11" s="11"/>
    </row>
    <row r="12" spans="1:13" ht="4.5" customHeight="1">
      <c r="A12" s="49"/>
      <c r="E12" s="18"/>
      <c r="F12" s="1"/>
      <c r="G12" s="25"/>
      <c r="H12" s="14"/>
      <c r="I12" s="11"/>
      <c r="J12" s="1"/>
      <c r="K12" s="25"/>
      <c r="L12" s="14"/>
      <c r="M12" s="11"/>
    </row>
    <row r="13" spans="1:13" ht="19.350000000000001" customHeight="1">
      <c r="A13" s="10" t="s">
        <v>12</v>
      </c>
      <c r="G13" s="26"/>
      <c r="K13" s="26"/>
    </row>
    <row r="14" spans="1:13" ht="5.0999999999999996" customHeight="1">
      <c r="A14" s="10"/>
      <c r="G14" s="26"/>
      <c r="K14" s="26"/>
    </row>
    <row r="15" spans="1:13" ht="19.350000000000001" customHeight="1">
      <c r="A15" s="21" t="s">
        <v>13</v>
      </c>
      <c r="E15" s="22"/>
      <c r="G15" s="26">
        <v>654256265</v>
      </c>
      <c r="I15" s="3">
        <v>920029223</v>
      </c>
      <c r="J15" s="4"/>
      <c r="K15" s="26">
        <v>162938158</v>
      </c>
      <c r="L15" s="9"/>
      <c r="M15" s="3">
        <v>292801133</v>
      </c>
    </row>
    <row r="16" spans="1:13" ht="19.350000000000001" customHeight="1">
      <c r="A16" s="2" t="s">
        <v>211</v>
      </c>
      <c r="E16" s="22"/>
      <c r="G16" s="26"/>
      <c r="J16" s="4"/>
      <c r="K16" s="26"/>
      <c r="L16" s="2"/>
    </row>
    <row r="17" spans="1:13" ht="19.350000000000001" customHeight="1">
      <c r="B17" s="2" t="s">
        <v>210</v>
      </c>
      <c r="E17" s="22"/>
      <c r="G17" s="26">
        <v>1023724</v>
      </c>
      <c r="I17" s="3">
        <v>1010047</v>
      </c>
      <c r="J17" s="4"/>
      <c r="K17" s="26">
        <v>0</v>
      </c>
      <c r="L17" s="2"/>
      <c r="M17" s="3">
        <v>0</v>
      </c>
    </row>
    <row r="18" spans="1:13" ht="19.350000000000001" customHeight="1">
      <c r="A18" s="8" t="s">
        <v>15</v>
      </c>
      <c r="E18" s="22">
        <v>7</v>
      </c>
      <c r="G18" s="26">
        <v>1004108738</v>
      </c>
      <c r="I18" s="3">
        <v>1045035420</v>
      </c>
      <c r="J18" s="4"/>
      <c r="K18" s="26">
        <v>831212378</v>
      </c>
      <c r="L18" s="9"/>
      <c r="M18" s="3">
        <v>1011857343</v>
      </c>
    </row>
    <row r="19" spans="1:13" ht="19.350000000000001" customHeight="1">
      <c r="A19" s="21" t="s">
        <v>16</v>
      </c>
      <c r="E19" s="22"/>
      <c r="G19" s="26"/>
      <c r="J19" s="4"/>
      <c r="K19" s="26"/>
      <c r="L19" s="9"/>
    </row>
    <row r="20" spans="1:13" ht="19.350000000000001" customHeight="1">
      <c r="A20" s="21"/>
      <c r="B20" s="2" t="s">
        <v>17</v>
      </c>
      <c r="E20" s="22">
        <v>19</v>
      </c>
      <c r="G20" s="26">
        <v>0</v>
      </c>
      <c r="I20" s="3">
        <v>0</v>
      </c>
      <c r="J20" s="4"/>
      <c r="K20" s="26">
        <v>12011239</v>
      </c>
      <c r="L20" s="2"/>
      <c r="M20" s="3">
        <v>5835590</v>
      </c>
    </row>
    <row r="21" spans="1:13" ht="19.350000000000001" customHeight="1">
      <c r="A21" s="8" t="s">
        <v>18</v>
      </c>
      <c r="E21" s="22">
        <v>8</v>
      </c>
      <c r="G21" s="26">
        <v>1197968466</v>
      </c>
      <c r="I21" s="3">
        <v>1188472863</v>
      </c>
      <c r="J21" s="4"/>
      <c r="K21" s="26">
        <v>723501859</v>
      </c>
      <c r="L21" s="9"/>
      <c r="M21" s="3">
        <v>720836203</v>
      </c>
    </row>
    <row r="22" spans="1:13" ht="19.350000000000001" customHeight="1">
      <c r="A22" s="21" t="s">
        <v>19</v>
      </c>
      <c r="G22" s="27">
        <v>40374386</v>
      </c>
      <c r="I22" s="6">
        <v>64049619</v>
      </c>
      <c r="J22" s="4"/>
      <c r="K22" s="27">
        <v>4400693</v>
      </c>
      <c r="L22" s="9"/>
      <c r="M22" s="6">
        <v>3353974</v>
      </c>
    </row>
    <row r="23" spans="1:13" ht="5.0999999999999996" customHeight="1">
      <c r="A23" s="49"/>
      <c r="E23" s="18"/>
      <c r="F23" s="1"/>
      <c r="G23" s="25"/>
      <c r="H23" s="14"/>
      <c r="I23" s="11"/>
      <c r="J23" s="14"/>
      <c r="K23" s="25"/>
      <c r="L23" s="1"/>
      <c r="M23" s="11"/>
    </row>
    <row r="24" spans="1:13" ht="19.350000000000001" customHeight="1">
      <c r="A24" s="15" t="s">
        <v>20</v>
      </c>
      <c r="G24" s="27">
        <f>SUM(G15:G22)</f>
        <v>2897731579</v>
      </c>
      <c r="I24" s="6">
        <f>SUM(I15:I22)</f>
        <v>3218597172</v>
      </c>
      <c r="J24" s="4"/>
      <c r="K24" s="27">
        <f>SUM(K15:K22)</f>
        <v>1734064327</v>
      </c>
      <c r="L24" s="2"/>
      <c r="M24" s="6">
        <f>SUM(M15:M22)</f>
        <v>2034684243</v>
      </c>
    </row>
    <row r="25" spans="1:13" ht="15" customHeight="1">
      <c r="A25" s="50"/>
      <c r="E25" s="51"/>
      <c r="F25" s="52"/>
      <c r="G25" s="26"/>
      <c r="H25" s="53"/>
      <c r="J25" s="53"/>
      <c r="K25" s="26"/>
      <c r="L25" s="52"/>
    </row>
    <row r="26" spans="1:13" ht="19.350000000000001" customHeight="1">
      <c r="A26" s="10" t="s">
        <v>21</v>
      </c>
      <c r="E26" s="51"/>
      <c r="F26" s="52"/>
      <c r="G26" s="26"/>
      <c r="H26" s="53"/>
      <c r="J26" s="53"/>
      <c r="K26" s="26"/>
      <c r="L26" s="52"/>
    </row>
    <row r="27" spans="1:13" ht="5.0999999999999996" customHeight="1">
      <c r="A27" s="10"/>
      <c r="E27" s="51"/>
      <c r="F27" s="52"/>
      <c r="G27" s="26"/>
      <c r="H27" s="53"/>
      <c r="J27" s="53"/>
      <c r="K27" s="26"/>
      <c r="L27" s="52"/>
    </row>
    <row r="28" spans="1:13" ht="19.350000000000001" customHeight="1">
      <c r="A28" s="8" t="s">
        <v>22</v>
      </c>
      <c r="E28" s="51"/>
      <c r="F28" s="52"/>
      <c r="G28" s="26">
        <v>3364700</v>
      </c>
      <c r="H28" s="53"/>
      <c r="I28" s="3">
        <v>3364700</v>
      </c>
      <c r="J28" s="53"/>
      <c r="K28" s="26">
        <v>5000</v>
      </c>
      <c r="L28" s="52"/>
      <c r="M28" s="3">
        <v>5000</v>
      </c>
    </row>
    <row r="29" spans="1:13" ht="19.350000000000001" customHeight="1">
      <c r="A29" s="8" t="s">
        <v>23</v>
      </c>
      <c r="E29" s="54">
        <v>9</v>
      </c>
      <c r="G29" s="26">
        <v>0</v>
      </c>
      <c r="I29" s="3">
        <v>0</v>
      </c>
      <c r="J29" s="4"/>
      <c r="K29" s="26">
        <v>1418471369</v>
      </c>
      <c r="L29" s="9"/>
      <c r="M29" s="3">
        <v>1418471369</v>
      </c>
    </row>
    <row r="30" spans="1:13" ht="19.350000000000001" customHeight="1">
      <c r="A30" s="8" t="s">
        <v>24</v>
      </c>
      <c r="E30" s="54">
        <v>9</v>
      </c>
      <c r="G30" s="26">
        <v>169224990</v>
      </c>
      <c r="I30" s="3">
        <v>118180485</v>
      </c>
      <c r="J30" s="4"/>
      <c r="K30" s="26">
        <v>158487000</v>
      </c>
      <c r="L30" s="9"/>
      <c r="M30" s="3">
        <v>111022320</v>
      </c>
    </row>
    <row r="31" spans="1:13" ht="19.350000000000001" customHeight="1">
      <c r="A31" s="21" t="s">
        <v>25</v>
      </c>
      <c r="E31" s="22">
        <v>19</v>
      </c>
      <c r="G31" s="26">
        <v>0</v>
      </c>
      <c r="I31" s="3">
        <v>0</v>
      </c>
      <c r="J31" s="4"/>
      <c r="K31" s="26">
        <v>62080305</v>
      </c>
      <c r="L31" s="9"/>
      <c r="M31" s="3">
        <v>76773451</v>
      </c>
    </row>
    <row r="32" spans="1:13" ht="19.350000000000001" customHeight="1">
      <c r="A32" s="8" t="s">
        <v>26</v>
      </c>
      <c r="E32" s="54">
        <v>10</v>
      </c>
      <c r="G32" s="26">
        <v>92326044</v>
      </c>
      <c r="I32" s="3">
        <v>92326044</v>
      </c>
      <c r="J32" s="4"/>
      <c r="K32" s="26">
        <v>85548173</v>
      </c>
      <c r="L32" s="9"/>
      <c r="M32" s="3">
        <v>88248042</v>
      </c>
    </row>
    <row r="33" spans="1:15" ht="19.350000000000001" customHeight="1">
      <c r="A33" s="8" t="s">
        <v>214</v>
      </c>
      <c r="E33" s="22"/>
      <c r="G33" s="26"/>
      <c r="J33" s="4"/>
      <c r="K33" s="26"/>
      <c r="L33" s="9"/>
      <c r="N33" s="72"/>
      <c r="O33" s="72"/>
    </row>
    <row r="34" spans="1:15" ht="19.350000000000001" customHeight="1">
      <c r="A34" s="8"/>
      <c r="B34" s="2" t="s">
        <v>27</v>
      </c>
      <c r="E34" s="22"/>
      <c r="G34" s="26">
        <v>34929650</v>
      </c>
      <c r="I34" s="3">
        <v>0</v>
      </c>
      <c r="J34" s="4"/>
      <c r="K34" s="26">
        <v>34694250</v>
      </c>
      <c r="L34" s="9"/>
      <c r="M34" s="3">
        <v>0</v>
      </c>
      <c r="N34" s="72"/>
      <c r="O34" s="72"/>
    </row>
    <row r="35" spans="1:15" ht="19.350000000000001" customHeight="1">
      <c r="A35" s="8" t="s">
        <v>27</v>
      </c>
      <c r="E35" s="54">
        <v>11</v>
      </c>
      <c r="G35" s="26">
        <v>2108787142</v>
      </c>
      <c r="I35" s="3">
        <v>1950231565</v>
      </c>
      <c r="J35" s="4"/>
      <c r="K35" s="26">
        <v>1237987751</v>
      </c>
      <c r="L35" s="9"/>
      <c r="M35" s="3">
        <v>1056992376</v>
      </c>
    </row>
    <row r="36" spans="1:15" ht="19.350000000000001" customHeight="1">
      <c r="A36" s="8" t="s">
        <v>28</v>
      </c>
      <c r="E36" s="54">
        <v>12</v>
      </c>
      <c r="G36" s="26">
        <v>281700903</v>
      </c>
      <c r="I36" s="3">
        <v>306240898</v>
      </c>
      <c r="J36" s="4"/>
      <c r="K36" s="26">
        <v>191662524</v>
      </c>
      <c r="L36" s="9"/>
      <c r="M36" s="3">
        <v>200592066</v>
      </c>
    </row>
    <row r="37" spans="1:15" ht="19.350000000000001" customHeight="1">
      <c r="A37" s="8" t="s">
        <v>29</v>
      </c>
      <c r="E37" s="54">
        <v>11</v>
      </c>
      <c r="G37" s="26">
        <v>5489050</v>
      </c>
      <c r="I37" s="3">
        <v>5494497</v>
      </c>
      <c r="J37" s="4"/>
      <c r="K37" s="26">
        <v>3650485</v>
      </c>
      <c r="L37" s="9"/>
      <c r="M37" s="3">
        <v>3705688</v>
      </c>
    </row>
    <row r="38" spans="1:15" ht="19.350000000000001" customHeight="1">
      <c r="A38" s="8" t="s">
        <v>30</v>
      </c>
      <c r="E38" s="54"/>
      <c r="G38" s="26">
        <v>37918964</v>
      </c>
      <c r="I38" s="3">
        <v>37133053</v>
      </c>
      <c r="J38" s="4"/>
      <c r="K38" s="26">
        <v>26237576</v>
      </c>
      <c r="L38" s="9"/>
      <c r="M38" s="3">
        <v>26356443</v>
      </c>
    </row>
    <row r="39" spans="1:15" ht="19.350000000000001" customHeight="1">
      <c r="A39" s="8" t="s">
        <v>31</v>
      </c>
      <c r="G39" s="27">
        <v>18632068</v>
      </c>
      <c r="I39" s="6">
        <v>18354659</v>
      </c>
      <c r="J39" s="4"/>
      <c r="K39" s="27">
        <v>9417072</v>
      </c>
      <c r="L39" s="9"/>
      <c r="M39" s="6">
        <v>9272270</v>
      </c>
    </row>
    <row r="40" spans="1:15" ht="5.0999999999999996" customHeight="1">
      <c r="A40" s="49"/>
      <c r="E40" s="18"/>
      <c r="F40" s="1"/>
      <c r="G40" s="25"/>
      <c r="H40" s="14"/>
      <c r="I40" s="11"/>
      <c r="J40" s="14"/>
      <c r="K40" s="25"/>
      <c r="L40" s="1"/>
      <c r="M40" s="11"/>
    </row>
    <row r="41" spans="1:15" ht="19.350000000000001" customHeight="1">
      <c r="A41" s="15" t="s">
        <v>32</v>
      </c>
      <c r="G41" s="27">
        <f>SUM(G28:G39)</f>
        <v>2752373511</v>
      </c>
      <c r="I41" s="6">
        <f>SUM(I28:I39)</f>
        <v>2531325901</v>
      </c>
      <c r="J41" s="4"/>
      <c r="K41" s="27">
        <f>SUM(K28:K39)</f>
        <v>3228241505</v>
      </c>
      <c r="L41" s="2"/>
      <c r="M41" s="6">
        <f>SUM(M28:M39)</f>
        <v>2991439025</v>
      </c>
    </row>
    <row r="42" spans="1:15" ht="5.0999999999999996" customHeight="1">
      <c r="A42" s="15"/>
      <c r="G42" s="26"/>
      <c r="J42" s="4"/>
      <c r="K42" s="26"/>
      <c r="L42" s="2"/>
    </row>
    <row r="43" spans="1:15" ht="19.350000000000001" customHeight="1" thickBot="1">
      <c r="A43" s="15" t="s">
        <v>33</v>
      </c>
      <c r="G43" s="28">
        <f>G24+G41</f>
        <v>5650105090</v>
      </c>
      <c r="I43" s="23">
        <f>I24+I41</f>
        <v>5749923073</v>
      </c>
      <c r="J43" s="4"/>
      <c r="K43" s="28">
        <f>K24+K41</f>
        <v>4962305832</v>
      </c>
      <c r="L43" s="2"/>
      <c r="M43" s="23">
        <f>M24+M41</f>
        <v>5026123268</v>
      </c>
    </row>
    <row r="44" spans="1:15" ht="19.350000000000001" customHeight="1" thickTop="1">
      <c r="A44" s="15"/>
    </row>
    <row r="45" spans="1:15" ht="21" customHeight="1">
      <c r="A45" s="15"/>
    </row>
    <row r="46" spans="1:15" ht="19.350000000000001" customHeight="1">
      <c r="A46" s="133" t="s">
        <v>34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</row>
    <row r="47" spans="1:15" ht="17.25" customHeight="1">
      <c r="A47" s="73"/>
      <c r="B47" s="73"/>
      <c r="C47" s="73"/>
      <c r="D47" s="73"/>
      <c r="F47" s="73"/>
      <c r="G47" s="22"/>
      <c r="H47" s="73"/>
      <c r="I47" s="73"/>
      <c r="J47" s="73"/>
      <c r="K47" s="73"/>
      <c r="L47" s="73"/>
      <c r="M47" s="73"/>
    </row>
    <row r="48" spans="1:15" ht="22.35" customHeight="1">
      <c r="A48" s="131" t="s">
        <v>35</v>
      </c>
      <c r="B48" s="131"/>
      <c r="C48" s="131"/>
      <c r="D48" s="131"/>
      <c r="E48" s="131"/>
      <c r="F48" s="131"/>
      <c r="G48" s="131"/>
      <c r="H48" s="131"/>
      <c r="I48" s="131"/>
      <c r="J48" s="5"/>
      <c r="K48" s="6"/>
      <c r="L48" s="7"/>
      <c r="M48" s="6"/>
    </row>
    <row r="49" spans="1:13" ht="21.75" customHeight="1">
      <c r="A49" s="1" t="str">
        <f>A1</f>
        <v>บริษัท อาร์ แอนด์ บี ฟู้ด ซัพพลาย จำกัด (มหาชน)</v>
      </c>
    </row>
    <row r="50" spans="1:13" ht="21.75" customHeight="1">
      <c r="A50" s="15" t="s">
        <v>36</v>
      </c>
    </row>
    <row r="51" spans="1:13" ht="21.75" customHeight="1">
      <c r="A51" s="55" t="str">
        <f>+A3</f>
        <v>ณ วันที่ 30 กันยายน พ.ศ. 2567</v>
      </c>
      <c r="B51" s="5"/>
      <c r="C51" s="5"/>
      <c r="D51" s="5"/>
      <c r="E51" s="19"/>
      <c r="F51" s="5"/>
      <c r="G51" s="6"/>
      <c r="H51" s="7"/>
      <c r="I51" s="6"/>
      <c r="J51" s="5"/>
      <c r="K51" s="6"/>
      <c r="L51" s="7"/>
      <c r="M51" s="6"/>
    </row>
    <row r="52" spans="1:13" ht="21.75" customHeight="1">
      <c r="A52" s="8"/>
    </row>
    <row r="53" spans="1:13" ht="21.75" customHeight="1">
      <c r="G53" s="132" t="s">
        <v>2</v>
      </c>
      <c r="H53" s="132"/>
      <c r="I53" s="132"/>
      <c r="J53" s="20"/>
      <c r="K53" s="132" t="s">
        <v>3</v>
      </c>
      <c r="L53" s="132"/>
      <c r="M53" s="132"/>
    </row>
    <row r="54" spans="1:13" ht="21.75" customHeight="1">
      <c r="G54" s="11" t="s">
        <v>4</v>
      </c>
      <c r="H54" s="20"/>
      <c r="I54" s="11" t="s">
        <v>5</v>
      </c>
      <c r="J54" s="20"/>
      <c r="K54" s="11" t="s">
        <v>4</v>
      </c>
      <c r="L54" s="20"/>
      <c r="M54" s="11" t="s">
        <v>5</v>
      </c>
    </row>
    <row r="55" spans="1:13" ht="21.75" customHeight="1">
      <c r="G55" s="11" t="s">
        <v>162</v>
      </c>
      <c r="H55" s="11"/>
      <c r="I55" s="11" t="s">
        <v>6</v>
      </c>
      <c r="J55" s="11"/>
      <c r="K55" s="11" t="s">
        <v>162</v>
      </c>
      <c r="L55" s="11"/>
      <c r="M55" s="11" t="s">
        <v>6</v>
      </c>
    </row>
    <row r="56" spans="1:13" ht="21.75" customHeight="1">
      <c r="A56" s="49"/>
      <c r="E56" s="16"/>
      <c r="F56" s="10"/>
      <c r="G56" s="11" t="s">
        <v>7</v>
      </c>
      <c r="H56" s="12"/>
      <c r="I56" s="11" t="s">
        <v>8</v>
      </c>
      <c r="J56" s="10"/>
      <c r="K56" s="11" t="s">
        <v>7</v>
      </c>
      <c r="L56" s="12"/>
      <c r="M56" s="11" t="s">
        <v>8</v>
      </c>
    </row>
    <row r="57" spans="1:13" ht="21.75" customHeight="1">
      <c r="A57" s="49"/>
      <c r="E57" s="17" t="s">
        <v>9</v>
      </c>
      <c r="F57" s="1"/>
      <c r="G57" s="13" t="s">
        <v>10</v>
      </c>
      <c r="H57" s="14"/>
      <c r="I57" s="13" t="s">
        <v>10</v>
      </c>
      <c r="J57" s="1"/>
      <c r="K57" s="13" t="s">
        <v>10</v>
      </c>
      <c r="L57" s="14"/>
      <c r="M57" s="13" t="s">
        <v>10</v>
      </c>
    </row>
    <row r="58" spans="1:13" ht="8.1" customHeight="1">
      <c r="A58" s="49"/>
      <c r="E58" s="18"/>
      <c r="F58" s="1"/>
      <c r="G58" s="25"/>
      <c r="H58" s="14"/>
      <c r="I58" s="11"/>
      <c r="J58" s="1"/>
      <c r="K58" s="25"/>
      <c r="L58" s="14"/>
      <c r="M58" s="11"/>
    </row>
    <row r="59" spans="1:13" ht="21.75" customHeight="1">
      <c r="A59" s="10" t="s">
        <v>37</v>
      </c>
      <c r="E59" s="18"/>
      <c r="F59" s="1"/>
      <c r="G59" s="25"/>
      <c r="H59" s="14"/>
      <c r="I59" s="11"/>
      <c r="J59" s="1"/>
      <c r="K59" s="25"/>
      <c r="L59" s="14"/>
      <c r="M59" s="11"/>
    </row>
    <row r="60" spans="1:13" ht="8.1" customHeight="1">
      <c r="A60" s="10"/>
      <c r="E60" s="18"/>
      <c r="F60" s="1"/>
      <c r="G60" s="25"/>
      <c r="H60" s="14"/>
      <c r="I60" s="11"/>
      <c r="J60" s="1"/>
      <c r="K60" s="25"/>
      <c r="L60" s="14"/>
      <c r="M60" s="11"/>
    </row>
    <row r="61" spans="1:13" ht="21.75" customHeight="1">
      <c r="A61" s="10" t="s">
        <v>38</v>
      </c>
      <c r="G61" s="26"/>
      <c r="K61" s="26"/>
    </row>
    <row r="62" spans="1:13" ht="8.1" customHeight="1">
      <c r="A62" s="10"/>
      <c r="G62" s="26"/>
      <c r="K62" s="26"/>
    </row>
    <row r="63" spans="1:13" ht="21.75" customHeight="1">
      <c r="A63" s="8" t="s">
        <v>39</v>
      </c>
      <c r="E63" s="73">
        <v>13</v>
      </c>
      <c r="G63" s="26">
        <v>528475815</v>
      </c>
      <c r="I63" s="3">
        <v>571237040</v>
      </c>
      <c r="J63" s="4"/>
      <c r="K63" s="26">
        <v>417616979</v>
      </c>
      <c r="L63" s="2"/>
      <c r="M63" s="3">
        <v>466492328</v>
      </c>
    </row>
    <row r="64" spans="1:13" ht="21.75" customHeight="1">
      <c r="A64" s="8" t="s">
        <v>40</v>
      </c>
      <c r="G64" s="26">
        <v>13361887</v>
      </c>
      <c r="I64" s="3">
        <v>61279724</v>
      </c>
      <c r="J64" s="4"/>
      <c r="K64" s="26">
        <v>0</v>
      </c>
      <c r="L64" s="2"/>
      <c r="M64" s="3">
        <v>39923714</v>
      </c>
    </row>
    <row r="65" spans="1:13" ht="21.75" customHeight="1">
      <c r="A65" s="8" t="s">
        <v>41</v>
      </c>
      <c r="G65" s="26"/>
      <c r="J65" s="4"/>
      <c r="K65" s="26"/>
      <c r="L65" s="2"/>
    </row>
    <row r="66" spans="1:13" ht="21.75" customHeight="1">
      <c r="A66" s="8"/>
      <c r="B66" s="2" t="s">
        <v>42</v>
      </c>
      <c r="G66" s="26">
        <v>20175523</v>
      </c>
      <c r="I66" s="3">
        <v>20758216</v>
      </c>
      <c r="J66" s="4"/>
      <c r="K66" s="26">
        <v>9307905</v>
      </c>
      <c r="L66" s="2"/>
      <c r="M66" s="3">
        <v>2796537</v>
      </c>
    </row>
    <row r="67" spans="1:13" ht="21.75" customHeight="1">
      <c r="A67" s="2" t="s">
        <v>43</v>
      </c>
      <c r="G67" s="27">
        <v>12824884</v>
      </c>
      <c r="I67" s="6">
        <v>13199566</v>
      </c>
      <c r="J67" s="4"/>
      <c r="K67" s="27">
        <v>7328054</v>
      </c>
      <c r="L67" s="2"/>
      <c r="M67" s="6">
        <v>7819855</v>
      </c>
    </row>
    <row r="68" spans="1:13" ht="8.1" customHeight="1">
      <c r="A68" s="49"/>
      <c r="E68" s="18"/>
      <c r="F68" s="1"/>
      <c r="G68" s="25"/>
      <c r="H68" s="14"/>
      <c r="I68" s="11"/>
      <c r="J68" s="14"/>
      <c r="K68" s="25"/>
      <c r="L68" s="1"/>
      <c r="M68" s="11"/>
    </row>
    <row r="69" spans="1:13" ht="21.75" customHeight="1">
      <c r="A69" s="15" t="s">
        <v>44</v>
      </c>
      <c r="G69" s="27">
        <f>SUM(G63:G67)</f>
        <v>574838109</v>
      </c>
      <c r="I69" s="6">
        <f>SUM(I63:I67)</f>
        <v>666474546</v>
      </c>
      <c r="J69" s="4"/>
      <c r="K69" s="27">
        <f>SUM(K63:K67)</f>
        <v>434252938</v>
      </c>
      <c r="L69" s="2"/>
      <c r="M69" s="6">
        <f>SUM(M63:M67)</f>
        <v>517032434</v>
      </c>
    </row>
    <row r="70" spans="1:13" ht="21.75" customHeight="1">
      <c r="A70" s="8"/>
      <c r="G70" s="26"/>
      <c r="J70" s="4"/>
      <c r="K70" s="26"/>
      <c r="L70" s="2"/>
    </row>
    <row r="71" spans="1:13" ht="21.75" customHeight="1">
      <c r="A71" s="10" t="s">
        <v>45</v>
      </c>
      <c r="G71" s="26"/>
      <c r="J71" s="4"/>
      <c r="K71" s="26"/>
      <c r="L71" s="2"/>
    </row>
    <row r="72" spans="1:13" ht="8.1" customHeight="1">
      <c r="A72" s="50"/>
      <c r="G72" s="26"/>
      <c r="J72" s="4"/>
      <c r="K72" s="26"/>
      <c r="L72" s="2"/>
    </row>
    <row r="73" spans="1:13" ht="21.75" customHeight="1">
      <c r="A73" s="8" t="s">
        <v>46</v>
      </c>
      <c r="G73" s="26">
        <v>167651045</v>
      </c>
      <c r="I73" s="3">
        <v>184646842</v>
      </c>
      <c r="J73" s="4"/>
      <c r="K73" s="26">
        <v>142371738</v>
      </c>
      <c r="L73" s="2"/>
      <c r="M73" s="3">
        <v>149128663</v>
      </c>
    </row>
    <row r="74" spans="1:13" ht="21.75" customHeight="1">
      <c r="A74" s="2" t="s">
        <v>47</v>
      </c>
      <c r="E74" s="22">
        <v>15</v>
      </c>
      <c r="G74" s="27">
        <v>64588455</v>
      </c>
      <c r="I74" s="6">
        <v>62752205</v>
      </c>
      <c r="J74" s="4"/>
      <c r="K74" s="27">
        <v>41926034</v>
      </c>
      <c r="L74" s="2"/>
      <c r="M74" s="6">
        <v>41389584</v>
      </c>
    </row>
    <row r="75" spans="1:13" ht="8.1" customHeight="1">
      <c r="A75" s="49"/>
      <c r="E75" s="18"/>
      <c r="F75" s="1"/>
      <c r="G75" s="25"/>
      <c r="H75" s="14"/>
      <c r="I75" s="11"/>
      <c r="J75" s="14"/>
      <c r="K75" s="25"/>
      <c r="L75" s="1"/>
      <c r="M75" s="11"/>
    </row>
    <row r="76" spans="1:13" ht="21.75" customHeight="1">
      <c r="A76" s="50" t="s">
        <v>48</v>
      </c>
      <c r="G76" s="27">
        <f>SUM(G73:G74)</f>
        <v>232239500</v>
      </c>
      <c r="I76" s="6">
        <f>SUM(I73:I74)</f>
        <v>247399047</v>
      </c>
      <c r="J76" s="4"/>
      <c r="K76" s="27">
        <f>SUM(K73:K74)</f>
        <v>184297772</v>
      </c>
      <c r="L76" s="2"/>
      <c r="M76" s="6">
        <f>SUM(M73:M74)</f>
        <v>190518247</v>
      </c>
    </row>
    <row r="77" spans="1:13" ht="8.1" customHeight="1">
      <c r="A77" s="21"/>
      <c r="G77" s="26"/>
      <c r="J77" s="4"/>
      <c r="K77" s="26"/>
      <c r="L77" s="2"/>
    </row>
    <row r="78" spans="1:13" ht="21.75" customHeight="1">
      <c r="A78" s="50" t="s">
        <v>49</v>
      </c>
      <c r="G78" s="27">
        <f>G69+G76</f>
        <v>807077609</v>
      </c>
      <c r="I78" s="6">
        <f>I69+I76</f>
        <v>913873593</v>
      </c>
      <c r="J78" s="4"/>
      <c r="K78" s="27">
        <f>K69+K76</f>
        <v>618550710</v>
      </c>
      <c r="L78" s="2"/>
      <c r="M78" s="6">
        <f>M69+M76</f>
        <v>707550681</v>
      </c>
    </row>
    <row r="79" spans="1:13" ht="21.75" customHeight="1">
      <c r="A79" s="50"/>
    </row>
    <row r="80" spans="1:13" ht="21.75" customHeight="1">
      <c r="A80" s="50"/>
    </row>
    <row r="81" spans="1:13" ht="21.75" customHeight="1">
      <c r="A81" s="50"/>
    </row>
    <row r="82" spans="1:13" ht="21.75" customHeight="1">
      <c r="A82" s="50"/>
    </row>
    <row r="83" spans="1:13" ht="21.75" customHeight="1">
      <c r="A83" s="50"/>
    </row>
    <row r="84" spans="1:13" ht="21.75" customHeight="1">
      <c r="A84" s="50"/>
    </row>
    <row r="85" spans="1:13" ht="21.75" customHeight="1">
      <c r="A85" s="50"/>
    </row>
    <row r="86" spans="1:13" ht="21.75" customHeight="1">
      <c r="A86" s="50"/>
    </row>
    <row r="87" spans="1:13" ht="21.75" customHeight="1">
      <c r="A87" s="50"/>
    </row>
    <row r="88" spans="1:13" ht="24" customHeight="1">
      <c r="A88" s="50"/>
    </row>
    <row r="89" spans="1:13" ht="25.5" customHeight="1">
      <c r="A89" s="50"/>
    </row>
    <row r="90" spans="1:13" ht="22.35" customHeight="1">
      <c r="A90" s="131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0" s="131"/>
      <c r="C90" s="131"/>
      <c r="D90" s="131"/>
      <c r="E90" s="131"/>
      <c r="F90" s="131"/>
      <c r="G90" s="131"/>
      <c r="H90" s="131"/>
      <c r="I90" s="131"/>
      <c r="J90" s="5"/>
      <c r="K90" s="6"/>
      <c r="L90" s="7"/>
      <c r="M90" s="6"/>
    </row>
    <row r="91" spans="1:13" ht="19.350000000000001" customHeight="1">
      <c r="A91" s="1" t="str">
        <f>A1</f>
        <v>บริษัท อาร์ แอนด์ บี ฟู้ด ซัพพลาย จำกัด (มหาชน)</v>
      </c>
    </row>
    <row r="92" spans="1:13" ht="20.100000000000001" customHeight="1">
      <c r="A92" s="15" t="s">
        <v>36</v>
      </c>
    </row>
    <row r="93" spans="1:13" ht="20.100000000000001" customHeight="1">
      <c r="A93" s="55" t="str">
        <f>A51</f>
        <v>ณ วันที่ 30 กันยายน พ.ศ. 2567</v>
      </c>
      <c r="B93" s="5"/>
      <c r="C93" s="5"/>
      <c r="D93" s="5"/>
      <c r="E93" s="19"/>
      <c r="F93" s="5"/>
      <c r="G93" s="6"/>
      <c r="H93" s="7"/>
      <c r="I93" s="6"/>
      <c r="J93" s="5"/>
      <c r="K93" s="6"/>
      <c r="L93" s="7"/>
      <c r="M93" s="6"/>
    </row>
    <row r="94" spans="1:13" ht="21" customHeight="1">
      <c r="A94" s="50"/>
    </row>
    <row r="95" spans="1:13" ht="21" customHeight="1">
      <c r="A95" s="50"/>
      <c r="G95" s="132" t="s">
        <v>2</v>
      </c>
      <c r="H95" s="132"/>
      <c r="I95" s="132"/>
      <c r="J95" s="20"/>
      <c r="K95" s="132" t="s">
        <v>3</v>
      </c>
      <c r="L95" s="132"/>
      <c r="M95" s="132"/>
    </row>
    <row r="96" spans="1:13" ht="21" customHeight="1">
      <c r="G96" s="11" t="s">
        <v>4</v>
      </c>
      <c r="H96" s="20"/>
      <c r="I96" s="11" t="s">
        <v>5</v>
      </c>
      <c r="J96" s="20"/>
      <c r="K96" s="11" t="s">
        <v>4</v>
      </c>
      <c r="L96" s="20"/>
      <c r="M96" s="11" t="s">
        <v>5</v>
      </c>
    </row>
    <row r="97" spans="1:13" ht="21" customHeight="1">
      <c r="A97" s="50"/>
      <c r="G97" s="11" t="s">
        <v>162</v>
      </c>
      <c r="H97" s="11"/>
      <c r="I97" s="11" t="s">
        <v>6</v>
      </c>
      <c r="J97" s="11"/>
      <c r="K97" s="11" t="s">
        <v>162</v>
      </c>
      <c r="L97" s="11"/>
      <c r="M97" s="11" t="s">
        <v>6</v>
      </c>
    </row>
    <row r="98" spans="1:13" ht="21" customHeight="1">
      <c r="A98" s="50"/>
      <c r="E98" s="16"/>
      <c r="F98" s="10"/>
      <c r="G98" s="11" t="s">
        <v>7</v>
      </c>
      <c r="H98" s="12"/>
      <c r="I98" s="11" t="s">
        <v>8</v>
      </c>
      <c r="J98" s="10"/>
      <c r="K98" s="11" t="s">
        <v>7</v>
      </c>
      <c r="L98" s="12"/>
      <c r="M98" s="11" t="s">
        <v>8</v>
      </c>
    </row>
    <row r="99" spans="1:13" ht="21" customHeight="1">
      <c r="A99" s="50"/>
      <c r="E99" s="16"/>
      <c r="F99" s="1"/>
      <c r="G99" s="13" t="s">
        <v>10</v>
      </c>
      <c r="H99" s="14"/>
      <c r="I99" s="13" t="s">
        <v>10</v>
      </c>
      <c r="J99" s="1"/>
      <c r="K99" s="13" t="s">
        <v>10</v>
      </c>
      <c r="L99" s="14"/>
      <c r="M99" s="13" t="s">
        <v>10</v>
      </c>
    </row>
    <row r="100" spans="1:13" ht="8.1" customHeight="1">
      <c r="A100" s="50"/>
      <c r="E100" s="18"/>
      <c r="F100" s="1"/>
      <c r="G100" s="25"/>
      <c r="H100" s="14"/>
      <c r="I100" s="11"/>
      <c r="J100" s="1"/>
      <c r="K100" s="25"/>
      <c r="L100" s="14"/>
      <c r="M100" s="11"/>
    </row>
    <row r="101" spans="1:13" ht="21" customHeight="1">
      <c r="A101" s="10" t="s">
        <v>50</v>
      </c>
      <c r="E101" s="18"/>
      <c r="F101" s="1"/>
      <c r="G101" s="25"/>
      <c r="H101" s="14"/>
      <c r="I101" s="11"/>
      <c r="J101" s="1"/>
      <c r="K101" s="25"/>
      <c r="L101" s="14"/>
      <c r="M101" s="11"/>
    </row>
    <row r="102" spans="1:13" ht="8.1" customHeight="1">
      <c r="A102" s="10"/>
      <c r="E102" s="18"/>
      <c r="F102" s="1"/>
      <c r="G102" s="25"/>
      <c r="H102" s="14"/>
      <c r="I102" s="11"/>
      <c r="J102" s="1"/>
      <c r="K102" s="25"/>
      <c r="L102" s="14"/>
      <c r="M102" s="11"/>
    </row>
    <row r="103" spans="1:13" ht="21" customHeight="1">
      <c r="A103" s="10" t="s">
        <v>51</v>
      </c>
      <c r="G103" s="26"/>
      <c r="K103" s="26"/>
    </row>
    <row r="104" spans="1:13" ht="8.1" customHeight="1">
      <c r="A104" s="50"/>
      <c r="G104" s="26"/>
      <c r="K104" s="26"/>
    </row>
    <row r="105" spans="1:13" ht="21" customHeight="1">
      <c r="A105" s="21" t="s">
        <v>52</v>
      </c>
      <c r="G105" s="26"/>
      <c r="K105" s="26"/>
    </row>
    <row r="106" spans="1:13" ht="21" customHeight="1">
      <c r="A106" s="21"/>
      <c r="B106" s="21" t="s">
        <v>53</v>
      </c>
      <c r="G106" s="26"/>
      <c r="K106" s="26"/>
    </row>
    <row r="107" spans="1:13" ht="21" customHeight="1">
      <c r="A107" s="21"/>
      <c r="B107" s="21"/>
      <c r="C107" s="2" t="s">
        <v>54</v>
      </c>
      <c r="G107" s="26"/>
      <c r="K107" s="26"/>
    </row>
    <row r="108" spans="1:13" ht="21" customHeight="1" thickBot="1">
      <c r="A108" s="21"/>
      <c r="B108" s="21"/>
      <c r="D108" s="2" t="s">
        <v>55</v>
      </c>
      <c r="G108" s="28">
        <v>2000000000</v>
      </c>
      <c r="I108" s="23">
        <v>2000000000</v>
      </c>
      <c r="J108" s="4"/>
      <c r="K108" s="28">
        <v>2000000000</v>
      </c>
      <c r="L108" s="2"/>
      <c r="M108" s="23">
        <v>2000000000</v>
      </c>
    </row>
    <row r="109" spans="1:13" ht="8.1" customHeight="1" thickTop="1">
      <c r="B109" s="21"/>
      <c r="G109" s="26"/>
      <c r="J109" s="4"/>
      <c r="K109" s="26"/>
      <c r="L109" s="2"/>
    </row>
    <row r="110" spans="1:13" ht="21" customHeight="1">
      <c r="B110" s="21" t="s">
        <v>56</v>
      </c>
      <c r="G110" s="29"/>
      <c r="H110" s="56"/>
      <c r="I110" s="24"/>
      <c r="J110" s="56"/>
      <c r="K110" s="29"/>
      <c r="L110" s="2"/>
      <c r="M110" s="24"/>
    </row>
    <row r="111" spans="1:13" ht="21" customHeight="1">
      <c r="B111" s="21"/>
      <c r="C111" s="2" t="s">
        <v>54</v>
      </c>
      <c r="G111" s="26"/>
      <c r="J111" s="4"/>
      <c r="K111" s="26"/>
      <c r="L111" s="2"/>
    </row>
    <row r="112" spans="1:13" ht="21" customHeight="1">
      <c r="B112" s="21"/>
      <c r="D112" s="2" t="s">
        <v>57</v>
      </c>
      <c r="G112" s="26">
        <v>2000000000</v>
      </c>
      <c r="I112" s="3">
        <v>2000000000</v>
      </c>
      <c r="J112" s="4"/>
      <c r="K112" s="26">
        <v>2000000000</v>
      </c>
      <c r="L112" s="2"/>
      <c r="M112" s="3">
        <v>2000000000</v>
      </c>
    </row>
    <row r="113" spans="1:13" ht="21" customHeight="1">
      <c r="A113" s="2" t="s">
        <v>58</v>
      </c>
      <c r="B113" s="21"/>
      <c r="G113" s="26">
        <v>1248938736</v>
      </c>
      <c r="I113" s="3">
        <v>1248938736</v>
      </c>
      <c r="J113" s="4"/>
      <c r="K113" s="26">
        <v>1248938736</v>
      </c>
      <c r="L113" s="2"/>
      <c r="M113" s="3">
        <v>1248938736</v>
      </c>
    </row>
    <row r="114" spans="1:13" ht="21" customHeight="1">
      <c r="A114" s="2" t="s">
        <v>59</v>
      </c>
      <c r="B114" s="21"/>
      <c r="G114" s="26"/>
      <c r="K114" s="26"/>
    </row>
    <row r="115" spans="1:13" ht="21" customHeight="1">
      <c r="B115" s="21" t="s">
        <v>60</v>
      </c>
      <c r="G115" s="26">
        <v>94712575</v>
      </c>
      <c r="I115" s="3">
        <v>94712575</v>
      </c>
      <c r="J115" s="4"/>
      <c r="K115" s="26">
        <v>0</v>
      </c>
      <c r="L115" s="2"/>
      <c r="M115" s="3">
        <v>0</v>
      </c>
    </row>
    <row r="116" spans="1:13" ht="21" customHeight="1">
      <c r="A116" s="8" t="s">
        <v>61</v>
      </c>
      <c r="G116" s="26"/>
      <c r="J116" s="4"/>
      <c r="K116" s="26"/>
      <c r="L116" s="2"/>
    </row>
    <row r="117" spans="1:13" ht="21" customHeight="1">
      <c r="A117" s="8"/>
      <c r="B117" s="2" t="s">
        <v>62</v>
      </c>
      <c r="G117" s="26"/>
      <c r="J117" s="4"/>
      <c r="K117" s="26"/>
      <c r="L117" s="2"/>
    </row>
    <row r="118" spans="1:13" ht="21" customHeight="1">
      <c r="A118" s="8"/>
      <c r="C118" s="2" t="s">
        <v>63</v>
      </c>
      <c r="G118" s="26">
        <v>196750000</v>
      </c>
      <c r="I118" s="3">
        <v>196750000</v>
      </c>
      <c r="J118" s="4"/>
      <c r="K118" s="26">
        <v>196750000</v>
      </c>
      <c r="L118" s="2"/>
      <c r="M118" s="3">
        <v>196750000</v>
      </c>
    </row>
    <row r="119" spans="1:13" ht="21" customHeight="1">
      <c r="A119" s="8"/>
      <c r="B119" s="2" t="s">
        <v>64</v>
      </c>
      <c r="G119" s="26">
        <v>1343139402</v>
      </c>
      <c r="I119" s="3">
        <v>1309864446</v>
      </c>
      <c r="J119" s="4"/>
      <c r="K119" s="26">
        <v>898066386</v>
      </c>
      <c r="L119" s="2"/>
      <c r="M119" s="3">
        <v>872883851</v>
      </c>
    </row>
    <row r="120" spans="1:13" ht="21" customHeight="1">
      <c r="A120" s="8" t="s">
        <v>65</v>
      </c>
      <c r="G120" s="27">
        <v>-57313510</v>
      </c>
      <c r="I120" s="6">
        <v>-31402719</v>
      </c>
      <c r="J120" s="4"/>
      <c r="K120" s="27">
        <v>0</v>
      </c>
      <c r="L120" s="2"/>
      <c r="M120" s="6">
        <v>0</v>
      </c>
    </row>
    <row r="121" spans="1:13" ht="8.1" customHeight="1">
      <c r="A121" s="15"/>
      <c r="G121" s="26"/>
      <c r="J121" s="4"/>
      <c r="K121" s="26"/>
      <c r="L121" s="2"/>
    </row>
    <row r="122" spans="1:13" ht="21" customHeight="1">
      <c r="A122" s="57" t="s">
        <v>66</v>
      </c>
      <c r="G122" s="26">
        <f>SUM(G112:G120)</f>
        <v>4826227203</v>
      </c>
      <c r="I122" s="3">
        <f>SUM(I112:I120)</f>
        <v>4818863038</v>
      </c>
      <c r="J122" s="4"/>
      <c r="K122" s="26">
        <f>SUM(K112:K120)</f>
        <v>4343755122</v>
      </c>
      <c r="L122" s="2"/>
      <c r="M122" s="3">
        <f>SUM(M112:M120)</f>
        <v>4318572587</v>
      </c>
    </row>
    <row r="123" spans="1:13" ht="21" customHeight="1">
      <c r="A123" s="8" t="s">
        <v>67</v>
      </c>
      <c r="G123" s="27">
        <v>16800278</v>
      </c>
      <c r="I123" s="6">
        <v>17186442</v>
      </c>
      <c r="J123" s="4"/>
      <c r="K123" s="27">
        <v>0</v>
      </c>
      <c r="L123" s="2"/>
      <c r="M123" s="6">
        <v>0</v>
      </c>
    </row>
    <row r="124" spans="1:13" ht="8.1" customHeight="1">
      <c r="A124" s="15"/>
      <c r="G124" s="26"/>
      <c r="J124" s="4"/>
      <c r="K124" s="26"/>
      <c r="L124" s="2"/>
    </row>
    <row r="125" spans="1:13" ht="21" customHeight="1">
      <c r="A125" s="10" t="s">
        <v>68</v>
      </c>
      <c r="G125" s="27">
        <f>SUM(G122:G123)</f>
        <v>4843027481</v>
      </c>
      <c r="I125" s="6">
        <f>SUM(I122:I123)</f>
        <v>4836049480</v>
      </c>
      <c r="J125" s="4"/>
      <c r="K125" s="27">
        <f>SUM(K122:K123)</f>
        <v>4343755122</v>
      </c>
      <c r="L125" s="2"/>
      <c r="M125" s="6">
        <f>SUM(M122:M123)</f>
        <v>4318572587</v>
      </c>
    </row>
    <row r="126" spans="1:13" ht="8.1" customHeight="1">
      <c r="B126" s="21"/>
      <c r="G126" s="26"/>
      <c r="J126" s="4"/>
      <c r="K126" s="26"/>
      <c r="L126" s="2"/>
    </row>
    <row r="127" spans="1:13" ht="21" customHeight="1" thickBot="1">
      <c r="A127" s="1" t="s">
        <v>69</v>
      </c>
      <c r="G127" s="28">
        <f>SUM(G78+G125)</f>
        <v>5650105090</v>
      </c>
      <c r="I127" s="23">
        <f>SUM(I78+I125)</f>
        <v>5749923073</v>
      </c>
      <c r="J127" s="4"/>
      <c r="K127" s="28">
        <f>SUM(K78+K125)</f>
        <v>4962305832</v>
      </c>
      <c r="L127" s="2"/>
      <c r="M127" s="23">
        <f>SUM(M78+M125)</f>
        <v>5026123268</v>
      </c>
    </row>
    <row r="128" spans="1:13" ht="21" customHeight="1" thickTop="1">
      <c r="A128" s="1"/>
      <c r="L128" s="3"/>
    </row>
    <row r="129" spans="1:13" ht="19.5" customHeight="1">
      <c r="A129" s="1"/>
      <c r="L129" s="3"/>
    </row>
    <row r="130" spans="1:13" ht="18.75" customHeight="1">
      <c r="A130" s="1"/>
      <c r="L130" s="3"/>
    </row>
    <row r="131" spans="1:13" ht="21" customHeight="1">
      <c r="A131" s="1"/>
      <c r="L131" s="3"/>
    </row>
    <row r="132" spans="1:13" ht="21" customHeight="1">
      <c r="A132" s="1"/>
      <c r="L132" s="3"/>
    </row>
    <row r="133" spans="1:13" ht="16.5" customHeight="1">
      <c r="A133" s="1"/>
      <c r="L133" s="3"/>
    </row>
    <row r="134" spans="1:13" ht="22.35" customHeight="1">
      <c r="A134" s="131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34" s="131"/>
      <c r="C134" s="131"/>
      <c r="D134" s="131"/>
      <c r="E134" s="131"/>
      <c r="F134" s="131"/>
      <c r="G134" s="131"/>
      <c r="H134" s="131"/>
      <c r="I134" s="131"/>
      <c r="J134" s="5"/>
      <c r="K134" s="6"/>
      <c r="L134" s="7"/>
      <c r="M134" s="6"/>
    </row>
  </sheetData>
  <mergeCells count="10">
    <mergeCell ref="A134:I134"/>
    <mergeCell ref="G95:I95"/>
    <mergeCell ref="K95:M95"/>
    <mergeCell ref="G5:I5"/>
    <mergeCell ref="K5:M5"/>
    <mergeCell ref="A46:M46"/>
    <mergeCell ref="G53:I53"/>
    <mergeCell ref="K53:M53"/>
    <mergeCell ref="A48:I48"/>
    <mergeCell ref="A90:I9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8" max="12" man="1"/>
    <brk id="9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97601-BD43-4E1B-BBC8-09A39E0DA6BB}">
  <dimension ref="A1:S87"/>
  <sheetViews>
    <sheetView topLeftCell="A34" zoomScale="85" zoomScaleNormal="85" zoomScaleSheetLayoutView="66" workbookViewId="0">
      <selection activeCell="O14" sqref="O14"/>
    </sheetView>
  </sheetViews>
  <sheetFormatPr defaultColWidth="10.44140625" defaultRowHeight="21" customHeight="1"/>
  <cols>
    <col min="1" max="3" width="1.44140625" style="2" customWidth="1"/>
    <col min="4" max="4" width="39.5546875" style="2" customWidth="1"/>
    <col min="5" max="5" width="1.5546875" style="2" customWidth="1"/>
    <col min="6" max="6" width="14.44140625" style="3" customWidth="1"/>
    <col min="7" max="7" width="0.6640625" style="4" customWidth="1"/>
    <col min="8" max="8" width="14.44140625" style="3" customWidth="1"/>
    <col min="9" max="9" width="0.6640625" style="2" customWidth="1"/>
    <col min="10" max="10" width="14.44140625" style="3" customWidth="1"/>
    <col min="11" max="11" width="0.6640625" style="4" customWidth="1"/>
    <col min="12" max="12" width="14.44140625" style="3" customWidth="1"/>
    <col min="13" max="16384" width="10.44140625" style="2"/>
  </cols>
  <sheetData>
    <row r="1" spans="1:12" ht="21.75" customHeight="1">
      <c r="A1" s="1" t="s">
        <v>0</v>
      </c>
    </row>
    <row r="2" spans="1:12" ht="21.75" customHeight="1">
      <c r="A2" s="10" t="s">
        <v>70</v>
      </c>
    </row>
    <row r="3" spans="1:12" ht="21.75" customHeight="1">
      <c r="A3" s="30" t="s">
        <v>183</v>
      </c>
      <c r="B3" s="5"/>
      <c r="C3" s="5"/>
      <c r="D3" s="5"/>
      <c r="E3" s="5"/>
      <c r="F3" s="6"/>
      <c r="G3" s="7"/>
      <c r="H3" s="6"/>
      <c r="I3" s="5"/>
      <c r="J3" s="6"/>
      <c r="K3" s="7"/>
      <c r="L3" s="6"/>
    </row>
    <row r="4" spans="1:12" ht="21.75" customHeight="1">
      <c r="A4" s="21"/>
    </row>
    <row r="5" spans="1:12" ht="21.75" customHeight="1">
      <c r="A5" s="21"/>
      <c r="F5" s="132" t="s">
        <v>2</v>
      </c>
      <c r="G5" s="132"/>
      <c r="H5" s="132"/>
      <c r="I5" s="20"/>
      <c r="J5" s="132" t="s">
        <v>3</v>
      </c>
      <c r="K5" s="132"/>
      <c r="L5" s="132"/>
    </row>
    <row r="6" spans="1:12" ht="21.75" customHeight="1">
      <c r="A6" s="21"/>
      <c r="F6" s="63" t="s">
        <v>4</v>
      </c>
      <c r="G6" s="22"/>
      <c r="H6" s="11" t="s">
        <v>4</v>
      </c>
      <c r="I6" s="11"/>
      <c r="J6" s="11" t="s">
        <v>4</v>
      </c>
      <c r="K6" s="11"/>
      <c r="L6" s="11" t="s">
        <v>4</v>
      </c>
    </row>
    <row r="7" spans="1:12" ht="21.75" customHeight="1">
      <c r="A7" s="21"/>
      <c r="F7" s="11" t="s">
        <v>162</v>
      </c>
      <c r="G7" s="20"/>
      <c r="H7" s="11" t="s">
        <v>162</v>
      </c>
      <c r="I7" s="11"/>
      <c r="J7" s="11" t="s">
        <v>162</v>
      </c>
      <c r="K7" s="11"/>
      <c r="L7" s="11" t="s">
        <v>162</v>
      </c>
    </row>
    <row r="8" spans="1:12" ht="21.75" customHeight="1">
      <c r="E8" s="10"/>
      <c r="F8" s="11" t="s">
        <v>7</v>
      </c>
      <c r="G8" s="11"/>
      <c r="H8" s="11" t="s">
        <v>8</v>
      </c>
      <c r="I8" s="31"/>
      <c r="J8" s="11" t="s">
        <v>7</v>
      </c>
      <c r="K8" s="11"/>
      <c r="L8" s="11" t="s">
        <v>8</v>
      </c>
    </row>
    <row r="9" spans="1:12" ht="21.75" customHeight="1">
      <c r="E9" s="10"/>
      <c r="F9" s="13" t="s">
        <v>71</v>
      </c>
      <c r="G9" s="14"/>
      <c r="H9" s="13" t="s">
        <v>71</v>
      </c>
      <c r="I9" s="1"/>
      <c r="J9" s="13" t="s">
        <v>71</v>
      </c>
      <c r="K9" s="14"/>
      <c r="L9" s="13" t="s">
        <v>71</v>
      </c>
    </row>
    <row r="10" spans="1:12" ht="6" customHeight="1">
      <c r="A10" s="10"/>
      <c r="F10" s="26"/>
      <c r="J10" s="26"/>
    </row>
    <row r="11" spans="1:12" ht="21.75" customHeight="1">
      <c r="A11" s="2" t="s">
        <v>72</v>
      </c>
      <c r="F11" s="26">
        <v>1082516588</v>
      </c>
      <c r="H11" s="3">
        <v>1159041254</v>
      </c>
      <c r="I11" s="4"/>
      <c r="J11" s="26">
        <v>772749498</v>
      </c>
      <c r="L11" s="3">
        <v>909846938</v>
      </c>
    </row>
    <row r="12" spans="1:12" ht="21.75" customHeight="1">
      <c r="A12" s="2" t="s">
        <v>73</v>
      </c>
      <c r="F12" s="27">
        <v>-707493973</v>
      </c>
      <c r="H12" s="6">
        <v>-702162275</v>
      </c>
      <c r="I12" s="4"/>
      <c r="J12" s="27">
        <v>-530956849</v>
      </c>
      <c r="L12" s="6">
        <v>-567426323</v>
      </c>
    </row>
    <row r="13" spans="1:12" ht="6" customHeight="1">
      <c r="F13" s="26"/>
      <c r="I13" s="4"/>
      <c r="J13" s="26"/>
      <c r="K13" s="2"/>
    </row>
    <row r="14" spans="1:12" ht="21.75" customHeight="1">
      <c r="A14" s="10" t="s">
        <v>74</v>
      </c>
      <c r="F14" s="26">
        <f>F11+F12</f>
        <v>375022615</v>
      </c>
      <c r="H14" s="3">
        <f>H11+H12</f>
        <v>456878979</v>
      </c>
      <c r="I14" s="4"/>
      <c r="J14" s="26">
        <f>J11+J12</f>
        <v>241792649</v>
      </c>
      <c r="K14" s="2"/>
      <c r="L14" s="3">
        <f>L11+L12</f>
        <v>342420615</v>
      </c>
    </row>
    <row r="15" spans="1:12" ht="21.75" customHeight="1">
      <c r="A15" s="32" t="s">
        <v>212</v>
      </c>
      <c r="F15" s="26">
        <v>-12728511</v>
      </c>
      <c r="H15" s="3">
        <v>18935598</v>
      </c>
      <c r="I15" s="4"/>
      <c r="J15" s="26">
        <v>-14520303</v>
      </c>
      <c r="K15" s="2"/>
      <c r="L15" s="3">
        <v>10160150</v>
      </c>
    </row>
    <row r="16" spans="1:12" ht="21.75" customHeight="1">
      <c r="A16" s="2" t="s">
        <v>76</v>
      </c>
      <c r="F16" s="29">
        <v>1591558</v>
      </c>
      <c r="H16" s="24">
        <v>0</v>
      </c>
      <c r="I16" s="4"/>
      <c r="J16" s="29">
        <v>13250211</v>
      </c>
      <c r="L16" s="24">
        <v>12769855</v>
      </c>
    </row>
    <row r="17" spans="1:12" ht="21.75" customHeight="1">
      <c r="A17" s="2" t="s">
        <v>77</v>
      </c>
      <c r="F17" s="26">
        <v>-83123198</v>
      </c>
      <c r="H17" s="3">
        <v>-80826840</v>
      </c>
      <c r="I17" s="4"/>
      <c r="J17" s="26">
        <v>-59273143</v>
      </c>
      <c r="L17" s="3">
        <v>-61243558</v>
      </c>
    </row>
    <row r="18" spans="1:12" ht="21.75" customHeight="1">
      <c r="A18" s="2" t="s">
        <v>78</v>
      </c>
      <c r="F18" s="26">
        <v>-149051381</v>
      </c>
      <c r="H18" s="3">
        <v>-130947403</v>
      </c>
      <c r="I18" s="4"/>
      <c r="J18" s="26">
        <v>-103521047</v>
      </c>
      <c r="L18" s="3">
        <v>-93895808</v>
      </c>
    </row>
    <row r="19" spans="1:12" ht="21.75" customHeight="1">
      <c r="A19" s="2" t="s">
        <v>79</v>
      </c>
      <c r="F19" s="26">
        <v>1508327</v>
      </c>
      <c r="H19" s="3">
        <v>-1676725</v>
      </c>
      <c r="I19" s="4"/>
      <c r="J19" s="26">
        <v>1422638</v>
      </c>
      <c r="L19" s="3">
        <v>-1832876</v>
      </c>
    </row>
    <row r="20" spans="1:12" ht="21.75" customHeight="1">
      <c r="A20" s="2" t="s">
        <v>80</v>
      </c>
      <c r="F20" s="75">
        <v>-2703131</v>
      </c>
      <c r="H20" s="112">
        <v>-3497760</v>
      </c>
      <c r="I20" s="4"/>
      <c r="J20" s="75">
        <v>-2094231</v>
      </c>
      <c r="L20" s="112">
        <v>-2131012</v>
      </c>
    </row>
    <row r="21" spans="1:12" ht="21.75" customHeight="1">
      <c r="A21" s="2" t="s">
        <v>81</v>
      </c>
      <c r="F21" s="76">
        <v>1703709</v>
      </c>
      <c r="H21" s="113">
        <v>3305303</v>
      </c>
      <c r="I21" s="4"/>
      <c r="J21" s="76">
        <v>0</v>
      </c>
      <c r="L21" s="113">
        <v>0</v>
      </c>
    </row>
    <row r="22" spans="1:12" ht="6" customHeight="1">
      <c r="A22" s="15"/>
      <c r="F22" s="26"/>
      <c r="I22" s="4"/>
      <c r="J22" s="26"/>
      <c r="K22" s="2"/>
    </row>
    <row r="23" spans="1:12" ht="21.75" customHeight="1">
      <c r="A23" s="10" t="s">
        <v>82</v>
      </c>
      <c r="F23" s="26">
        <f>SUM(F14:F21)</f>
        <v>132219988</v>
      </c>
      <c r="H23" s="3">
        <f>SUM(H14:H21)</f>
        <v>262171152</v>
      </c>
      <c r="I23" s="4"/>
      <c r="J23" s="26">
        <f>SUM(J14:J21)</f>
        <v>77056774</v>
      </c>
      <c r="K23" s="2"/>
      <c r="L23" s="3">
        <f>SUM(L14:L21)</f>
        <v>206247366</v>
      </c>
    </row>
    <row r="24" spans="1:12" ht="21.75" customHeight="1">
      <c r="A24" s="2" t="s">
        <v>83</v>
      </c>
      <c r="F24" s="76">
        <v>-23291409</v>
      </c>
      <c r="H24" s="113">
        <v>-52133257</v>
      </c>
      <c r="I24" s="4"/>
      <c r="J24" s="76">
        <v>-13321464</v>
      </c>
      <c r="L24" s="113">
        <v>-38905883</v>
      </c>
    </row>
    <row r="25" spans="1:12" ht="6" customHeight="1">
      <c r="A25" s="33"/>
      <c r="B25" s="32"/>
      <c r="F25" s="26"/>
      <c r="I25" s="4"/>
      <c r="J25" s="26"/>
      <c r="K25" s="2"/>
    </row>
    <row r="26" spans="1:12" ht="21.75" customHeight="1">
      <c r="A26" s="33" t="s">
        <v>192</v>
      </c>
      <c r="B26" s="32"/>
      <c r="F26" s="27">
        <f>SUM(F23:F24)</f>
        <v>108928579</v>
      </c>
      <c r="G26" s="3"/>
      <c r="H26" s="6">
        <f>SUM(H23:H24)</f>
        <v>210037895</v>
      </c>
      <c r="I26" s="3"/>
      <c r="J26" s="27">
        <f>SUM(J23:J24)</f>
        <v>63735310</v>
      </c>
      <c r="K26" s="3"/>
      <c r="L26" s="6">
        <f>SUM(L23:L24)</f>
        <v>167341483</v>
      </c>
    </row>
    <row r="27" spans="1:12" ht="21.75" customHeight="1">
      <c r="A27" s="10"/>
      <c r="F27" s="26"/>
      <c r="I27" s="4"/>
      <c r="J27" s="26"/>
      <c r="K27" s="2"/>
    </row>
    <row r="28" spans="1:12" ht="21.75" customHeight="1">
      <c r="A28" s="33" t="s">
        <v>193</v>
      </c>
      <c r="F28" s="77"/>
      <c r="G28" s="78"/>
      <c r="H28" s="78"/>
      <c r="I28" s="78"/>
      <c r="J28" s="77"/>
      <c r="K28" s="78"/>
      <c r="L28" s="78"/>
    </row>
    <row r="29" spans="1:12" ht="21.75" customHeight="1">
      <c r="A29" s="79" t="s">
        <v>84</v>
      </c>
      <c r="F29" s="80"/>
      <c r="G29" s="24"/>
      <c r="H29" s="2"/>
      <c r="I29" s="24"/>
      <c r="J29" s="80"/>
      <c r="K29" s="2"/>
      <c r="L29" s="2"/>
    </row>
    <row r="30" spans="1:12" ht="21.75" customHeight="1">
      <c r="A30" s="79"/>
      <c r="B30" s="79" t="s">
        <v>85</v>
      </c>
      <c r="F30" s="80"/>
      <c r="G30" s="24"/>
      <c r="H30" s="2"/>
      <c r="I30" s="24"/>
      <c r="J30" s="80"/>
      <c r="K30" s="2"/>
      <c r="L30" s="2"/>
    </row>
    <row r="31" spans="1:12" ht="21.75" customHeight="1">
      <c r="A31" s="79"/>
      <c r="B31" s="32" t="s">
        <v>86</v>
      </c>
      <c r="F31" s="27">
        <v>-34248132</v>
      </c>
      <c r="G31" s="24"/>
      <c r="H31" s="6">
        <v>-16966840</v>
      </c>
      <c r="I31" s="24"/>
      <c r="J31" s="27">
        <v>0</v>
      </c>
      <c r="K31" s="24"/>
      <c r="L31" s="6">
        <v>0</v>
      </c>
    </row>
    <row r="32" spans="1:12" ht="6" customHeight="1">
      <c r="F32" s="26"/>
      <c r="G32" s="24"/>
      <c r="I32" s="24"/>
      <c r="J32" s="26"/>
      <c r="K32" s="2"/>
    </row>
    <row r="33" spans="1:12" ht="21.75" customHeight="1">
      <c r="A33" s="79"/>
      <c r="B33" s="2" t="s">
        <v>87</v>
      </c>
      <c r="F33" s="80"/>
      <c r="G33" s="24"/>
      <c r="H33" s="2"/>
      <c r="I33" s="24"/>
      <c r="J33" s="80"/>
      <c r="K33" s="2"/>
      <c r="L33" s="2"/>
    </row>
    <row r="34" spans="1:12" ht="21.75" customHeight="1">
      <c r="A34" s="79"/>
      <c r="C34" s="2" t="s">
        <v>88</v>
      </c>
      <c r="F34" s="81">
        <f>SUM(F31:F31)</f>
        <v>-34248132</v>
      </c>
      <c r="G34" s="24"/>
      <c r="H34" s="34">
        <f>SUM(H31:H31)</f>
        <v>-16966840</v>
      </c>
      <c r="I34" s="24"/>
      <c r="J34" s="81">
        <f>SUM(J31:J31)</f>
        <v>0</v>
      </c>
      <c r="K34" s="24"/>
      <c r="L34" s="34">
        <f>SUM(L31:L31)</f>
        <v>0</v>
      </c>
    </row>
    <row r="35" spans="1:12" ht="6" customHeight="1">
      <c r="F35" s="26"/>
      <c r="G35" s="24"/>
      <c r="I35" s="24"/>
      <c r="J35" s="26"/>
      <c r="K35" s="2"/>
    </row>
    <row r="36" spans="1:12" ht="21.75" customHeight="1">
      <c r="A36" s="33" t="s">
        <v>194</v>
      </c>
      <c r="B36" s="10"/>
      <c r="C36" s="10"/>
      <c r="D36" s="10"/>
      <c r="F36" s="81">
        <f>F34</f>
        <v>-34248132</v>
      </c>
      <c r="G36" s="24"/>
      <c r="H36" s="34">
        <f>H34</f>
        <v>-16966840</v>
      </c>
      <c r="I36" s="24"/>
      <c r="J36" s="81">
        <f>J34</f>
        <v>0</v>
      </c>
      <c r="K36" s="2"/>
      <c r="L36" s="34">
        <f>L34</f>
        <v>0</v>
      </c>
    </row>
    <row r="37" spans="1:12" ht="6" customHeight="1">
      <c r="A37" s="10"/>
      <c r="B37" s="10"/>
      <c r="C37" s="10"/>
      <c r="D37" s="10"/>
      <c r="F37" s="82"/>
      <c r="G37" s="24"/>
      <c r="H37" s="114"/>
      <c r="I37" s="24"/>
      <c r="J37" s="82"/>
      <c r="K37" s="2"/>
      <c r="L37" s="114"/>
    </row>
    <row r="38" spans="1:12" ht="21.75" customHeight="1" thickBot="1">
      <c r="A38" s="10" t="s">
        <v>159</v>
      </c>
      <c r="F38" s="28">
        <f>SUM(F26,F36)</f>
        <v>74680447</v>
      </c>
      <c r="H38" s="23">
        <f>SUM(H26,H36)</f>
        <v>193071055</v>
      </c>
      <c r="I38" s="4"/>
      <c r="J38" s="28">
        <f>SUM(J26,J36)</f>
        <v>63735310</v>
      </c>
      <c r="K38" s="2"/>
      <c r="L38" s="23">
        <f>SUM(L26,L36)</f>
        <v>167341483</v>
      </c>
    </row>
    <row r="39" spans="1:12" ht="21.75" customHeight="1" thickTop="1">
      <c r="A39" s="10"/>
      <c r="I39" s="4"/>
      <c r="K39" s="2"/>
    </row>
    <row r="40" spans="1:12" ht="21.75" customHeight="1">
      <c r="A40" s="10"/>
      <c r="I40" s="4"/>
      <c r="K40" s="2"/>
    </row>
    <row r="41" spans="1:12" ht="21.75" customHeight="1">
      <c r="A41" s="10"/>
      <c r="I41" s="4"/>
      <c r="K41" s="2"/>
    </row>
    <row r="42" spans="1:12" ht="21.75" customHeight="1">
      <c r="A42" s="10"/>
      <c r="I42" s="4"/>
      <c r="K42" s="2"/>
    </row>
    <row r="43" spans="1:12" ht="21.75" customHeight="1">
      <c r="A43" s="10"/>
      <c r="I43" s="4"/>
      <c r="K43" s="2"/>
    </row>
    <row r="44" spans="1:12" ht="21" customHeight="1">
      <c r="A44" s="10"/>
      <c r="I44" s="4"/>
      <c r="K44" s="2"/>
    </row>
    <row r="45" spans="1:12" ht="21.75" customHeight="1">
      <c r="A45" s="5" t="s">
        <v>35</v>
      </c>
      <c r="B45" s="5"/>
      <c r="C45" s="5"/>
      <c r="D45" s="5"/>
      <c r="E45" s="5"/>
      <c r="F45" s="6"/>
      <c r="G45" s="34"/>
      <c r="H45" s="6"/>
      <c r="I45" s="34"/>
      <c r="J45" s="6"/>
      <c r="K45" s="5"/>
      <c r="L45" s="6"/>
    </row>
    <row r="46" spans="1:12" ht="21.75" customHeight="1">
      <c r="A46" s="1" t="str">
        <f>A1</f>
        <v>บริษัท อาร์ แอนด์ บี ฟู้ด ซัพพลาย จำกัด (มหาชน)</v>
      </c>
    </row>
    <row r="47" spans="1:12" ht="21.75" customHeight="1">
      <c r="A47" s="10" t="s">
        <v>164</v>
      </c>
    </row>
    <row r="48" spans="1:12" ht="21.75" customHeight="1">
      <c r="A48" s="30" t="str">
        <f>A3</f>
        <v>สำหรับรอบระยะเวลาสามเดือนสิ้นสุดวันที่ 30 กันยายน พ.ศ. 2567</v>
      </c>
      <c r="B48" s="5"/>
      <c r="C48" s="5"/>
      <c r="D48" s="5"/>
      <c r="E48" s="5"/>
      <c r="F48" s="6"/>
      <c r="G48" s="7"/>
      <c r="H48" s="6"/>
      <c r="I48" s="5"/>
      <c r="J48" s="6"/>
      <c r="K48" s="7"/>
      <c r="L48" s="6"/>
    </row>
    <row r="49" spans="1:12" ht="21.75" customHeight="1">
      <c r="A49" s="10"/>
      <c r="G49" s="24"/>
      <c r="I49" s="24"/>
      <c r="K49" s="2"/>
    </row>
    <row r="50" spans="1:12" ht="21.75" customHeight="1">
      <c r="A50" s="10"/>
      <c r="F50" s="132" t="s">
        <v>2</v>
      </c>
      <c r="G50" s="132"/>
      <c r="H50" s="132"/>
      <c r="I50" s="20"/>
      <c r="J50" s="132" t="s">
        <v>3</v>
      </c>
      <c r="K50" s="132"/>
      <c r="L50" s="132"/>
    </row>
    <row r="51" spans="1:12" ht="21.75" customHeight="1">
      <c r="A51" s="10"/>
      <c r="F51" s="11" t="s">
        <v>4</v>
      </c>
      <c r="G51" s="3"/>
      <c r="H51" s="11" t="s">
        <v>4</v>
      </c>
      <c r="I51" s="11"/>
      <c r="J51" s="11" t="s">
        <v>4</v>
      </c>
      <c r="K51" s="11"/>
      <c r="L51" s="11" t="s">
        <v>4</v>
      </c>
    </row>
    <row r="52" spans="1:12" ht="21.75" customHeight="1">
      <c r="A52" s="10"/>
      <c r="F52" s="11" t="s">
        <v>162</v>
      </c>
      <c r="G52" s="20"/>
      <c r="H52" s="11" t="s">
        <v>162</v>
      </c>
      <c r="I52" s="11"/>
      <c r="J52" s="11" t="s">
        <v>162</v>
      </c>
      <c r="K52" s="11"/>
      <c r="L52" s="11" t="s">
        <v>162</v>
      </c>
    </row>
    <row r="53" spans="1:12" ht="21.75" customHeight="1">
      <c r="A53" s="10"/>
      <c r="E53" s="10"/>
      <c r="F53" s="11" t="str">
        <f>F8</f>
        <v>พ.ศ. 2567</v>
      </c>
      <c r="G53" s="11"/>
      <c r="H53" s="11" t="str">
        <f>H8</f>
        <v>พ.ศ. 2566</v>
      </c>
      <c r="I53" s="31"/>
      <c r="J53" s="11" t="str">
        <f>J8</f>
        <v>พ.ศ. 2567</v>
      </c>
      <c r="K53" s="11"/>
      <c r="L53" s="11" t="str">
        <f>L8</f>
        <v>พ.ศ. 2566</v>
      </c>
    </row>
    <row r="54" spans="1:12" ht="21.75" customHeight="1">
      <c r="E54" s="10"/>
      <c r="F54" s="13" t="s">
        <v>71</v>
      </c>
      <c r="G54" s="14"/>
      <c r="H54" s="13" t="s">
        <v>71</v>
      </c>
      <c r="I54" s="1"/>
      <c r="J54" s="13" t="s">
        <v>71</v>
      </c>
      <c r="K54" s="14"/>
      <c r="L54" s="13" t="s">
        <v>71</v>
      </c>
    </row>
    <row r="55" spans="1:12" ht="6" customHeight="1">
      <c r="E55" s="10"/>
      <c r="F55" s="25"/>
      <c r="G55" s="14"/>
      <c r="H55" s="11"/>
      <c r="I55" s="10"/>
      <c r="J55" s="25"/>
      <c r="K55" s="14"/>
      <c r="L55" s="11"/>
    </row>
    <row r="56" spans="1:12" ht="21.75" customHeight="1">
      <c r="A56" s="33" t="s">
        <v>89</v>
      </c>
      <c r="F56" s="80"/>
      <c r="G56" s="24"/>
      <c r="H56" s="2"/>
      <c r="I56" s="24"/>
      <c r="J56" s="80"/>
      <c r="K56" s="2"/>
      <c r="L56" s="2"/>
    </row>
    <row r="57" spans="1:12" ht="21.75" customHeight="1">
      <c r="B57" s="32" t="s">
        <v>90</v>
      </c>
      <c r="F57" s="29">
        <f>F26-F58</f>
        <v>109178296</v>
      </c>
      <c r="G57" s="24"/>
      <c r="H57" s="24">
        <f>H26-H58</f>
        <v>209369396</v>
      </c>
      <c r="I57" s="24"/>
      <c r="J57" s="29">
        <f>J26-J58</f>
        <v>63735310</v>
      </c>
      <c r="K57" s="24"/>
      <c r="L57" s="24">
        <f>L26-L58</f>
        <v>167341483</v>
      </c>
    </row>
    <row r="58" spans="1:12" ht="21.75" customHeight="1">
      <c r="B58" s="32" t="s">
        <v>91</v>
      </c>
      <c r="F58" s="81">
        <v>-249717</v>
      </c>
      <c r="G58" s="24"/>
      <c r="H58" s="34">
        <v>668499</v>
      </c>
      <c r="I58" s="24"/>
      <c r="J58" s="81">
        <v>0</v>
      </c>
      <c r="K58" s="24"/>
      <c r="L58" s="34">
        <v>0</v>
      </c>
    </row>
    <row r="59" spans="1:12" ht="6" customHeight="1">
      <c r="A59" s="10"/>
      <c r="F59" s="82"/>
      <c r="G59" s="24"/>
      <c r="H59" s="114"/>
      <c r="I59" s="24"/>
      <c r="J59" s="82"/>
      <c r="K59" s="2"/>
      <c r="L59" s="114"/>
    </row>
    <row r="60" spans="1:12" ht="21.75" customHeight="1" thickBot="1">
      <c r="A60" s="10"/>
      <c r="F60" s="83">
        <f>SUM(F57:F58)</f>
        <v>108928579</v>
      </c>
      <c r="G60" s="24"/>
      <c r="H60" s="115">
        <f>SUM(H57:H58)</f>
        <v>210037895</v>
      </c>
      <c r="I60" s="24"/>
      <c r="J60" s="83">
        <f>SUM(J57:J58)</f>
        <v>63735310</v>
      </c>
      <c r="K60" s="24"/>
      <c r="L60" s="115">
        <f>SUM(L57:L58)</f>
        <v>167341483</v>
      </c>
    </row>
    <row r="61" spans="1:12" ht="21.75" customHeight="1" thickTop="1">
      <c r="A61" s="10"/>
      <c r="F61" s="82"/>
      <c r="G61" s="24"/>
      <c r="H61" s="114"/>
      <c r="I61" s="24"/>
      <c r="J61" s="82"/>
      <c r="K61" s="2"/>
      <c r="L61" s="114"/>
    </row>
    <row r="62" spans="1:12" ht="21.75" customHeight="1">
      <c r="A62" s="33" t="s">
        <v>92</v>
      </c>
      <c r="F62" s="82"/>
      <c r="G62" s="24"/>
      <c r="H62" s="114"/>
      <c r="I62" s="24"/>
      <c r="J62" s="82"/>
      <c r="K62" s="2"/>
      <c r="L62" s="114"/>
    </row>
    <row r="63" spans="1:12" ht="21.75" customHeight="1">
      <c r="A63" s="32"/>
      <c r="B63" s="32" t="s">
        <v>90</v>
      </c>
      <c r="C63" s="32"/>
      <c r="D63" s="32"/>
      <c r="F63" s="29">
        <f>F38-F64</f>
        <v>75505478</v>
      </c>
      <c r="G63" s="24"/>
      <c r="H63" s="24">
        <f>H38-H64</f>
        <v>192406865</v>
      </c>
      <c r="I63" s="24"/>
      <c r="J63" s="29">
        <f>J38-J64</f>
        <v>63735310</v>
      </c>
      <c r="K63" s="24"/>
      <c r="L63" s="24">
        <f>L38-L64</f>
        <v>167341483</v>
      </c>
    </row>
    <row r="64" spans="1:12" ht="21.75" customHeight="1">
      <c r="A64" s="32"/>
      <c r="B64" s="32" t="s">
        <v>91</v>
      </c>
      <c r="C64" s="32"/>
      <c r="D64" s="32"/>
      <c r="F64" s="81">
        <f>F58-575314</f>
        <v>-825031</v>
      </c>
      <c r="G64" s="24"/>
      <c r="H64" s="34">
        <f>H58-4309</f>
        <v>664190</v>
      </c>
      <c r="I64" s="120"/>
      <c r="J64" s="121">
        <f>J58</f>
        <v>0</v>
      </c>
      <c r="K64" s="120"/>
      <c r="L64" s="122">
        <f>L58</f>
        <v>0</v>
      </c>
    </row>
    <row r="65" spans="1:19" ht="6" customHeight="1">
      <c r="A65" s="10"/>
      <c r="F65" s="82"/>
      <c r="G65" s="24"/>
      <c r="H65" s="114"/>
      <c r="I65" s="24"/>
      <c r="J65" s="82"/>
      <c r="K65" s="2"/>
      <c r="L65" s="114"/>
    </row>
    <row r="66" spans="1:19" ht="21.75" customHeight="1" thickBot="1">
      <c r="F66" s="83">
        <f>SUM(F63:F65)</f>
        <v>74680447</v>
      </c>
      <c r="G66" s="24"/>
      <c r="H66" s="115">
        <f>SUM(H63:H65)</f>
        <v>193071055</v>
      </c>
      <c r="I66" s="24"/>
      <c r="J66" s="83">
        <f>SUM(J63:J65)</f>
        <v>63735310</v>
      </c>
      <c r="K66" s="24"/>
      <c r="L66" s="115">
        <f>SUM(L63:L65)</f>
        <v>167341483</v>
      </c>
    </row>
    <row r="67" spans="1:19" ht="21.75" customHeight="1" thickTop="1">
      <c r="A67" s="10"/>
      <c r="F67" s="82"/>
      <c r="G67" s="24"/>
      <c r="H67" s="114"/>
      <c r="I67" s="24"/>
      <c r="J67" s="82"/>
      <c r="K67" s="2"/>
      <c r="L67" s="114"/>
    </row>
    <row r="68" spans="1:19" ht="21.75" customHeight="1">
      <c r="A68" s="33" t="s">
        <v>195</v>
      </c>
      <c r="B68" s="32"/>
      <c r="C68" s="32"/>
      <c r="F68" s="82"/>
      <c r="G68" s="24"/>
      <c r="H68" s="114"/>
      <c r="I68" s="24"/>
      <c r="J68" s="82"/>
      <c r="K68" s="2"/>
      <c r="L68" s="114"/>
      <c r="S68" s="126"/>
    </row>
    <row r="69" spans="1:19" ht="21.75" customHeight="1">
      <c r="A69" s="33"/>
      <c r="B69" s="33" t="s">
        <v>213</v>
      </c>
      <c r="C69" s="32"/>
      <c r="F69" s="82"/>
      <c r="G69" s="24"/>
      <c r="H69" s="114"/>
      <c r="I69" s="24"/>
      <c r="J69" s="82"/>
      <c r="K69" s="2"/>
      <c r="L69" s="114"/>
      <c r="S69" s="126"/>
    </row>
    <row r="70" spans="1:19" ht="21.75" customHeight="1" thickBot="1">
      <c r="A70" s="32" t="s">
        <v>93</v>
      </c>
      <c r="C70" s="32"/>
      <c r="F70" s="118">
        <f>F57/2000000000</f>
        <v>5.4589147999999997E-2</v>
      </c>
      <c r="G70" s="84"/>
      <c r="H70" s="119">
        <f>H57/2000000000</f>
        <v>0.10468469800000001</v>
      </c>
      <c r="I70" s="84"/>
      <c r="J70" s="118">
        <f>J57/2000000000</f>
        <v>3.1867655000000002E-2</v>
      </c>
      <c r="K70" s="84"/>
      <c r="L70" s="119">
        <f>L57/2000000000</f>
        <v>8.3670741500000007E-2</v>
      </c>
    </row>
    <row r="71" spans="1:19" ht="21.75" customHeight="1" thickTop="1">
      <c r="F71" s="85"/>
      <c r="G71" s="84"/>
      <c r="H71" s="85"/>
      <c r="I71" s="84"/>
      <c r="J71" s="85"/>
      <c r="K71" s="84"/>
      <c r="L71" s="85"/>
    </row>
    <row r="72" spans="1:19" ht="21.75" customHeight="1">
      <c r="F72" s="85"/>
      <c r="G72" s="84"/>
      <c r="H72" s="85"/>
      <c r="I72" s="84"/>
      <c r="J72" s="85"/>
      <c r="K72" s="84"/>
      <c r="L72" s="85"/>
    </row>
    <row r="73" spans="1:19" ht="21.75" customHeight="1">
      <c r="F73" s="85"/>
      <c r="G73" s="84"/>
      <c r="H73" s="85"/>
      <c r="I73" s="84"/>
      <c r="J73" s="85"/>
      <c r="K73" s="84"/>
      <c r="L73" s="85"/>
    </row>
    <row r="74" spans="1:19" ht="21.75" customHeight="1">
      <c r="F74" s="85"/>
      <c r="G74" s="84"/>
      <c r="H74" s="85"/>
      <c r="I74" s="84"/>
      <c r="J74" s="85"/>
      <c r="K74" s="84"/>
      <c r="L74" s="85"/>
    </row>
    <row r="75" spans="1:19" ht="21.75" customHeight="1">
      <c r="F75" s="85"/>
      <c r="G75" s="84"/>
      <c r="H75" s="85"/>
      <c r="I75" s="84"/>
      <c r="J75" s="85"/>
      <c r="K75" s="84"/>
      <c r="L75" s="85"/>
    </row>
    <row r="76" spans="1:19" ht="21.75" customHeight="1">
      <c r="F76" s="85"/>
      <c r="G76" s="84"/>
      <c r="H76" s="85"/>
      <c r="I76" s="84"/>
      <c r="J76" s="85"/>
      <c r="K76" s="84"/>
      <c r="L76" s="85"/>
    </row>
    <row r="77" spans="1:19" ht="21.75" customHeight="1">
      <c r="F77" s="85"/>
      <c r="G77" s="84"/>
      <c r="H77" s="85"/>
      <c r="I77" s="84"/>
      <c r="J77" s="85"/>
      <c r="K77" s="84"/>
      <c r="L77" s="85"/>
    </row>
    <row r="78" spans="1:19" ht="21.75" customHeight="1">
      <c r="F78" s="85"/>
      <c r="G78" s="84"/>
      <c r="H78" s="85"/>
      <c r="I78" s="84"/>
      <c r="J78" s="85"/>
      <c r="K78" s="84"/>
      <c r="L78" s="85"/>
    </row>
    <row r="79" spans="1:19" ht="21.75" customHeight="1">
      <c r="F79" s="85"/>
      <c r="G79" s="84"/>
      <c r="H79" s="85"/>
      <c r="I79" s="84"/>
      <c r="J79" s="85"/>
      <c r="K79" s="84"/>
      <c r="L79" s="85"/>
    </row>
    <row r="80" spans="1:19" ht="21.75" customHeight="1">
      <c r="F80" s="85"/>
      <c r="G80" s="84"/>
      <c r="H80" s="85"/>
      <c r="I80" s="84"/>
      <c r="J80" s="85"/>
      <c r="K80" s="84"/>
      <c r="L80" s="85"/>
    </row>
    <row r="81" spans="1:12" ht="21.75" customHeight="1">
      <c r="F81" s="85"/>
      <c r="G81" s="84"/>
      <c r="H81" s="85"/>
      <c r="I81" s="84"/>
      <c r="J81" s="85"/>
      <c r="K81" s="84"/>
      <c r="L81" s="85"/>
    </row>
    <row r="82" spans="1:12" ht="21.75" customHeight="1">
      <c r="F82" s="85"/>
      <c r="G82" s="84"/>
      <c r="H82" s="85"/>
      <c r="I82" s="84"/>
      <c r="J82" s="85"/>
      <c r="K82" s="84"/>
      <c r="L82" s="85"/>
    </row>
    <row r="83" spans="1:12" ht="21.75" customHeight="1">
      <c r="F83" s="85"/>
      <c r="G83" s="84"/>
      <c r="H83" s="85"/>
      <c r="I83" s="84"/>
      <c r="J83" s="85"/>
      <c r="K83" s="84"/>
      <c r="L83" s="85"/>
    </row>
    <row r="84" spans="1:12" ht="21.75" customHeight="1">
      <c r="F84" s="85"/>
      <c r="G84" s="84"/>
      <c r="H84" s="85"/>
      <c r="I84" s="84"/>
      <c r="J84" s="85"/>
      <c r="K84" s="84"/>
      <c r="L84" s="85"/>
    </row>
    <row r="85" spans="1:12" ht="21.75" customHeight="1">
      <c r="F85" s="85"/>
      <c r="G85" s="84"/>
      <c r="H85" s="85"/>
      <c r="I85" s="84"/>
      <c r="J85" s="85"/>
      <c r="K85" s="84"/>
      <c r="L85" s="85"/>
    </row>
    <row r="86" spans="1:12" ht="24" customHeight="1">
      <c r="F86" s="85"/>
      <c r="G86" s="84"/>
      <c r="H86" s="85"/>
      <c r="I86" s="84"/>
      <c r="J86" s="85"/>
      <c r="K86" s="84"/>
      <c r="L86" s="85"/>
    </row>
    <row r="87" spans="1:12" ht="21.75" customHeight="1">
      <c r="A87" s="74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7" s="5"/>
      <c r="C87" s="5"/>
      <c r="D87" s="5"/>
      <c r="E87" s="5"/>
      <c r="F87" s="6"/>
      <c r="G87" s="7"/>
      <c r="H87" s="6"/>
      <c r="I87" s="5"/>
      <c r="J87" s="6"/>
      <c r="K87" s="7"/>
      <c r="L87" s="6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32AF5-D873-4C13-8E4A-D2FAE8146446}">
  <dimension ref="A1:M92"/>
  <sheetViews>
    <sheetView zoomScale="85" zoomScaleNormal="85" zoomScaleSheetLayoutView="90" workbookViewId="0">
      <selection activeCell="O14" sqref="O14"/>
    </sheetView>
  </sheetViews>
  <sheetFormatPr defaultColWidth="10.44140625" defaultRowHeight="18.600000000000001"/>
  <cols>
    <col min="1" max="3" width="1.44140625" style="2" customWidth="1"/>
    <col min="4" max="4" width="38.88671875" style="2" customWidth="1"/>
    <col min="5" max="5" width="8.33203125" style="73" customWidth="1"/>
    <col min="6" max="6" width="0.6640625" style="2" customWidth="1"/>
    <col min="7" max="7" width="14.33203125" style="3" customWidth="1"/>
    <col min="8" max="8" width="0.6640625" style="4" customWidth="1"/>
    <col min="9" max="9" width="14.33203125" style="3" customWidth="1"/>
    <col min="10" max="10" width="0.6640625" style="2" customWidth="1"/>
    <col min="11" max="11" width="14.33203125" style="3" customWidth="1"/>
    <col min="12" max="12" width="0.6640625" style="4" customWidth="1"/>
    <col min="13" max="13" width="14.33203125" style="3" customWidth="1"/>
    <col min="14" max="16384" width="10.44140625" style="2"/>
  </cols>
  <sheetData>
    <row r="1" spans="1:13" ht="21.75" customHeight="1">
      <c r="A1" s="1" t="s">
        <v>0</v>
      </c>
    </row>
    <row r="2" spans="1:13" ht="21.75" customHeight="1">
      <c r="A2" s="10" t="s">
        <v>70</v>
      </c>
    </row>
    <row r="3" spans="1:13" ht="21.75" customHeight="1">
      <c r="A3" s="30" t="s">
        <v>184</v>
      </c>
      <c r="B3" s="5"/>
      <c r="C3" s="5"/>
      <c r="D3" s="5"/>
      <c r="E3" s="19"/>
      <c r="F3" s="5"/>
      <c r="G3" s="6"/>
      <c r="H3" s="7"/>
      <c r="I3" s="6"/>
      <c r="J3" s="5"/>
      <c r="K3" s="6"/>
      <c r="L3" s="7"/>
      <c r="M3" s="6"/>
    </row>
    <row r="4" spans="1:13" ht="21.75" customHeight="1">
      <c r="A4" s="21"/>
    </row>
    <row r="5" spans="1:13" ht="21.75" customHeight="1">
      <c r="A5" s="21"/>
      <c r="G5" s="132" t="s">
        <v>2</v>
      </c>
      <c r="H5" s="132"/>
      <c r="I5" s="132"/>
      <c r="J5" s="20"/>
      <c r="K5" s="132" t="s">
        <v>3</v>
      </c>
      <c r="L5" s="132"/>
      <c r="M5" s="132"/>
    </row>
    <row r="6" spans="1:13" ht="21.75" customHeight="1">
      <c r="A6" s="21"/>
      <c r="G6" s="11" t="s">
        <v>4</v>
      </c>
      <c r="H6" s="3"/>
      <c r="I6" s="11" t="s">
        <v>4</v>
      </c>
      <c r="J6" s="11"/>
      <c r="K6" s="11" t="s">
        <v>4</v>
      </c>
      <c r="L6" s="11"/>
      <c r="M6" s="11" t="s">
        <v>4</v>
      </c>
    </row>
    <row r="7" spans="1:13" ht="21.75" customHeight="1">
      <c r="A7" s="21"/>
      <c r="G7" s="11" t="s">
        <v>162</v>
      </c>
      <c r="H7" s="20"/>
      <c r="I7" s="11" t="s">
        <v>162</v>
      </c>
      <c r="J7" s="11"/>
      <c r="K7" s="11" t="s">
        <v>162</v>
      </c>
      <c r="L7" s="11"/>
      <c r="M7" s="11" t="s">
        <v>162</v>
      </c>
    </row>
    <row r="8" spans="1:13" ht="21.75" customHeight="1">
      <c r="E8" s="16"/>
      <c r="F8" s="10"/>
      <c r="G8" s="11" t="s">
        <v>7</v>
      </c>
      <c r="H8" s="11"/>
      <c r="I8" s="11" t="s">
        <v>8</v>
      </c>
      <c r="J8" s="31"/>
      <c r="K8" s="11" t="s">
        <v>7</v>
      </c>
      <c r="L8" s="11"/>
      <c r="M8" s="11" t="s">
        <v>8</v>
      </c>
    </row>
    <row r="9" spans="1:13" ht="21.75" customHeight="1">
      <c r="E9" s="17" t="s">
        <v>9</v>
      </c>
      <c r="F9" s="10"/>
      <c r="G9" s="13" t="s">
        <v>71</v>
      </c>
      <c r="H9" s="14"/>
      <c r="I9" s="13" t="s">
        <v>71</v>
      </c>
      <c r="J9" s="1"/>
      <c r="K9" s="13" t="s">
        <v>71</v>
      </c>
      <c r="L9" s="14"/>
      <c r="M9" s="13" t="s">
        <v>71</v>
      </c>
    </row>
    <row r="10" spans="1:13" ht="6" customHeight="1">
      <c r="A10" s="10"/>
      <c r="G10" s="26"/>
      <c r="K10" s="26"/>
    </row>
    <row r="11" spans="1:13" ht="21.75" customHeight="1">
      <c r="A11" s="2" t="s">
        <v>72</v>
      </c>
      <c r="G11" s="26">
        <v>3273323430</v>
      </c>
      <c r="I11" s="3">
        <v>3270851970</v>
      </c>
      <c r="J11" s="4"/>
      <c r="K11" s="26">
        <v>2255892955</v>
      </c>
      <c r="M11" s="3">
        <v>2435823987</v>
      </c>
    </row>
    <row r="12" spans="1:13" ht="21.75" customHeight="1">
      <c r="A12" s="2" t="s">
        <v>73</v>
      </c>
      <c r="G12" s="27">
        <v>-2112428340</v>
      </c>
      <c r="I12" s="6">
        <v>-2044765198</v>
      </c>
      <c r="J12" s="4"/>
      <c r="K12" s="27">
        <v>-1562636189</v>
      </c>
      <c r="M12" s="6">
        <v>-1599882431</v>
      </c>
    </row>
    <row r="13" spans="1:13" ht="6" customHeight="1">
      <c r="G13" s="26"/>
      <c r="J13" s="4"/>
      <c r="K13" s="26"/>
      <c r="L13" s="2"/>
    </row>
    <row r="14" spans="1:13" ht="21.75" customHeight="1">
      <c r="A14" s="10" t="s">
        <v>74</v>
      </c>
      <c r="G14" s="26">
        <f>G11+G12</f>
        <v>1160895090</v>
      </c>
      <c r="H14" s="3"/>
      <c r="I14" s="3">
        <f>I11+I12</f>
        <v>1226086772</v>
      </c>
      <c r="J14" s="3"/>
      <c r="K14" s="26">
        <f t="shared" ref="K14" si="0">K11+K12</f>
        <v>693256766</v>
      </c>
      <c r="L14" s="3"/>
      <c r="M14" s="3">
        <f t="shared" ref="M14" si="1">M11+M12</f>
        <v>835941556</v>
      </c>
    </row>
    <row r="15" spans="1:13" ht="21.75" customHeight="1">
      <c r="A15" s="2" t="s">
        <v>75</v>
      </c>
      <c r="E15" s="73">
        <v>19</v>
      </c>
      <c r="G15" s="26">
        <v>0</v>
      </c>
      <c r="H15" s="3"/>
      <c r="I15" s="3">
        <v>0</v>
      </c>
      <c r="J15" s="3"/>
      <c r="K15" s="26">
        <v>173425231</v>
      </c>
      <c r="L15" s="3"/>
      <c r="M15" s="3">
        <v>178442511</v>
      </c>
    </row>
    <row r="16" spans="1:13" ht="21.75" customHeight="1">
      <c r="A16" s="2" t="s">
        <v>163</v>
      </c>
      <c r="G16" s="26">
        <v>7565694</v>
      </c>
      <c r="I16" s="3">
        <v>11296090</v>
      </c>
      <c r="J16" s="4"/>
      <c r="K16" s="29">
        <v>9164963</v>
      </c>
      <c r="L16" s="2"/>
      <c r="M16" s="24">
        <v>19654288</v>
      </c>
    </row>
    <row r="17" spans="1:13" ht="21.75" customHeight="1">
      <c r="A17" s="2" t="s">
        <v>76</v>
      </c>
      <c r="G17" s="26">
        <v>9305009</v>
      </c>
      <c r="I17" s="3">
        <v>6381140</v>
      </c>
      <c r="J17" s="4"/>
      <c r="K17" s="26">
        <v>45029912</v>
      </c>
      <c r="M17" s="3">
        <v>39878907</v>
      </c>
    </row>
    <row r="18" spans="1:13" ht="21.75" customHeight="1">
      <c r="A18" s="2" t="s">
        <v>77</v>
      </c>
      <c r="G18" s="26">
        <v>-261072407</v>
      </c>
      <c r="I18" s="3">
        <v>-211176757</v>
      </c>
      <c r="J18" s="4"/>
      <c r="K18" s="26">
        <v>-185303264</v>
      </c>
      <c r="M18" s="3">
        <v>-150417379</v>
      </c>
    </row>
    <row r="19" spans="1:13" ht="21.75" customHeight="1">
      <c r="A19" s="2" t="s">
        <v>78</v>
      </c>
      <c r="G19" s="26">
        <v>-449436524</v>
      </c>
      <c r="I19" s="3">
        <v>-398997261</v>
      </c>
      <c r="J19" s="4"/>
      <c r="K19" s="26">
        <v>-315970321</v>
      </c>
      <c r="M19" s="3">
        <v>-295073639</v>
      </c>
    </row>
    <row r="20" spans="1:13" ht="21.75" customHeight="1">
      <c r="A20" s="2" t="s">
        <v>79</v>
      </c>
      <c r="G20" s="26">
        <v>5040005</v>
      </c>
      <c r="I20" s="3">
        <v>-2332267</v>
      </c>
      <c r="J20" s="4"/>
      <c r="K20" s="26">
        <v>4955524</v>
      </c>
      <c r="M20" s="3">
        <v>-1310726</v>
      </c>
    </row>
    <row r="21" spans="1:13" ht="21.75" customHeight="1">
      <c r="A21" s="2" t="s">
        <v>80</v>
      </c>
      <c r="G21" s="75">
        <v>-8443459</v>
      </c>
      <c r="I21" s="112">
        <v>-8106011</v>
      </c>
      <c r="J21" s="4"/>
      <c r="K21" s="26">
        <v>-6520067</v>
      </c>
      <c r="M21" s="3">
        <v>-6429548</v>
      </c>
    </row>
    <row r="22" spans="1:13" ht="21.75" customHeight="1">
      <c r="A22" s="2" t="s">
        <v>81</v>
      </c>
      <c r="G22" s="27">
        <v>3926163</v>
      </c>
      <c r="I22" s="6">
        <v>5713042</v>
      </c>
      <c r="J22" s="4"/>
      <c r="K22" s="27">
        <v>0</v>
      </c>
      <c r="M22" s="6">
        <v>0</v>
      </c>
    </row>
    <row r="23" spans="1:13" ht="6" customHeight="1">
      <c r="A23" s="15"/>
      <c r="G23" s="26"/>
      <c r="J23" s="4"/>
      <c r="K23" s="26"/>
      <c r="L23" s="2"/>
    </row>
    <row r="24" spans="1:13" ht="21.75" customHeight="1">
      <c r="A24" s="10" t="s">
        <v>82</v>
      </c>
      <c r="G24" s="26">
        <f>SUM(G14:G22)</f>
        <v>467779571</v>
      </c>
      <c r="I24" s="3">
        <f>SUM(I14:I22)</f>
        <v>628864748</v>
      </c>
      <c r="J24" s="4"/>
      <c r="K24" s="26">
        <f>SUM(K14:K22)</f>
        <v>418038744</v>
      </c>
      <c r="M24" s="3">
        <f>SUM(M14:M22)</f>
        <v>620685970</v>
      </c>
    </row>
    <row r="25" spans="1:13" ht="21.75" customHeight="1">
      <c r="A25" s="2" t="s">
        <v>83</v>
      </c>
      <c r="E25" s="73">
        <v>16</v>
      </c>
      <c r="G25" s="76">
        <v>-84312349</v>
      </c>
      <c r="I25" s="113">
        <v>-119513203</v>
      </c>
      <c r="J25" s="4"/>
      <c r="K25" s="76">
        <v>-42856209</v>
      </c>
      <c r="M25" s="113">
        <v>-81308710</v>
      </c>
    </row>
    <row r="26" spans="1:13" ht="6" customHeight="1">
      <c r="A26" s="10"/>
      <c r="G26" s="26"/>
      <c r="J26" s="4"/>
      <c r="K26" s="26"/>
      <c r="L26" s="2"/>
    </row>
    <row r="27" spans="1:13" ht="21.75" customHeight="1">
      <c r="A27" s="10" t="s">
        <v>192</v>
      </c>
      <c r="B27" s="10"/>
      <c r="G27" s="81">
        <f>SUM(G24:G25)</f>
        <v>383467222</v>
      </c>
      <c r="H27" s="24"/>
      <c r="I27" s="34">
        <f>SUM(I24:I25)</f>
        <v>509351545</v>
      </c>
      <c r="J27" s="24"/>
      <c r="K27" s="81">
        <f>SUM(K24:K25)</f>
        <v>375182535</v>
      </c>
      <c r="L27" s="2"/>
      <c r="M27" s="34">
        <f>SUM(M24:M25)</f>
        <v>539377260</v>
      </c>
    </row>
    <row r="28" spans="1:13" ht="21.75" customHeight="1">
      <c r="A28" s="10"/>
      <c r="G28" s="29"/>
      <c r="H28" s="24"/>
      <c r="I28" s="24"/>
      <c r="J28" s="24"/>
      <c r="K28" s="29"/>
      <c r="L28" s="2"/>
      <c r="M28" s="24"/>
    </row>
    <row r="29" spans="1:13" ht="21.75" customHeight="1">
      <c r="A29" s="10" t="s">
        <v>193</v>
      </c>
      <c r="G29" s="29"/>
      <c r="H29" s="24"/>
      <c r="I29" s="24"/>
      <c r="J29" s="24"/>
      <c r="K29" s="29"/>
      <c r="L29" s="2"/>
      <c r="M29" s="24"/>
    </row>
    <row r="30" spans="1:13" ht="21.75" customHeight="1">
      <c r="A30" s="79" t="s">
        <v>84</v>
      </c>
      <c r="G30" s="29"/>
      <c r="H30" s="24"/>
      <c r="I30" s="24"/>
      <c r="J30" s="24"/>
      <c r="K30" s="29"/>
      <c r="L30" s="2"/>
      <c r="M30" s="24"/>
    </row>
    <row r="31" spans="1:13" ht="21.75" customHeight="1">
      <c r="A31" s="79"/>
      <c r="B31" s="79" t="s">
        <v>85</v>
      </c>
      <c r="G31" s="29"/>
      <c r="H31" s="24"/>
      <c r="I31" s="24"/>
      <c r="J31" s="24"/>
      <c r="K31" s="29"/>
      <c r="L31" s="2"/>
      <c r="M31" s="24"/>
    </row>
    <row r="32" spans="1:13" ht="21.75" customHeight="1">
      <c r="A32" s="79"/>
      <c r="B32" s="2" t="s">
        <v>86</v>
      </c>
      <c r="G32" s="27">
        <v>-26484452</v>
      </c>
      <c r="H32" s="24"/>
      <c r="I32" s="6">
        <v>22794260</v>
      </c>
      <c r="J32" s="24"/>
      <c r="K32" s="27">
        <v>0</v>
      </c>
      <c r="L32" s="24"/>
      <c r="M32" s="6">
        <v>0</v>
      </c>
    </row>
    <row r="33" spans="1:13" ht="6.6" customHeight="1">
      <c r="A33" s="79"/>
      <c r="G33" s="26"/>
      <c r="H33" s="24"/>
      <c r="J33" s="24"/>
      <c r="K33" s="26"/>
      <c r="L33" s="24"/>
    </row>
    <row r="34" spans="1:13" ht="21.75" customHeight="1">
      <c r="A34" s="79"/>
      <c r="B34" s="2" t="s">
        <v>87</v>
      </c>
      <c r="G34" s="29"/>
      <c r="H34" s="24"/>
      <c r="I34" s="24"/>
      <c r="J34" s="24"/>
      <c r="K34" s="29"/>
      <c r="L34" s="2"/>
      <c r="M34" s="24"/>
    </row>
    <row r="35" spans="1:13" ht="21.75" customHeight="1">
      <c r="A35" s="79"/>
      <c r="C35" s="2" t="s">
        <v>88</v>
      </c>
      <c r="G35" s="81">
        <f>SUM(G32:G32)</f>
        <v>-26484452</v>
      </c>
      <c r="H35" s="24"/>
      <c r="I35" s="34">
        <f>SUM(I32:I32)</f>
        <v>22794260</v>
      </c>
      <c r="J35" s="24"/>
      <c r="K35" s="81">
        <f>SUM(K32:K32)</f>
        <v>0</v>
      </c>
      <c r="L35" s="24"/>
      <c r="M35" s="34">
        <f>SUM(M32:M32)</f>
        <v>0</v>
      </c>
    </row>
    <row r="36" spans="1:13" ht="6" customHeight="1">
      <c r="G36" s="26"/>
      <c r="H36" s="24"/>
      <c r="J36" s="24"/>
      <c r="K36" s="26"/>
      <c r="L36" s="2"/>
    </row>
    <row r="37" spans="1:13" ht="21.75" customHeight="1">
      <c r="A37" s="10" t="s">
        <v>208</v>
      </c>
      <c r="B37" s="10"/>
      <c r="C37" s="10"/>
      <c r="D37" s="10"/>
      <c r="G37" s="26"/>
      <c r="H37" s="24"/>
      <c r="J37" s="24"/>
      <c r="K37" s="26"/>
      <c r="L37" s="2"/>
    </row>
    <row r="38" spans="1:13" ht="21.75" customHeight="1">
      <c r="B38" s="10" t="s">
        <v>209</v>
      </c>
      <c r="C38" s="10"/>
      <c r="D38" s="10"/>
      <c r="G38" s="81">
        <f>G35</f>
        <v>-26484452</v>
      </c>
      <c r="H38" s="24"/>
      <c r="I38" s="34">
        <f>I35</f>
        <v>22794260</v>
      </c>
      <c r="J38" s="24"/>
      <c r="K38" s="81">
        <f>K35</f>
        <v>0</v>
      </c>
      <c r="L38" s="2"/>
      <c r="M38" s="34">
        <f>M35</f>
        <v>0</v>
      </c>
    </row>
    <row r="39" spans="1:13" ht="6" customHeight="1">
      <c r="A39" s="10"/>
      <c r="B39" s="10"/>
      <c r="C39" s="10"/>
      <c r="D39" s="10"/>
      <c r="G39" s="29"/>
      <c r="H39" s="24"/>
      <c r="I39" s="24"/>
      <c r="J39" s="24"/>
      <c r="K39" s="29"/>
      <c r="L39" s="2"/>
      <c r="M39" s="24"/>
    </row>
    <row r="40" spans="1:13" ht="21.75" customHeight="1" thickBot="1">
      <c r="A40" s="10" t="s">
        <v>159</v>
      </c>
      <c r="G40" s="28">
        <f>SUM(G27,G38)</f>
        <v>356982770</v>
      </c>
      <c r="I40" s="23">
        <f>SUM(I27,I38)</f>
        <v>532145805</v>
      </c>
      <c r="J40" s="4"/>
      <c r="K40" s="28">
        <f>SUM(K27,K38)</f>
        <v>375182535</v>
      </c>
      <c r="L40" s="2"/>
      <c r="M40" s="23">
        <f>SUM(M27,M38)</f>
        <v>539377260</v>
      </c>
    </row>
    <row r="41" spans="1:13" ht="21.75" customHeight="1" thickTop="1">
      <c r="A41" s="10"/>
      <c r="J41" s="4"/>
      <c r="L41" s="2"/>
    </row>
    <row r="42" spans="1:13" ht="21.75" customHeight="1">
      <c r="A42" s="10"/>
      <c r="J42" s="4"/>
      <c r="L42" s="2"/>
    </row>
    <row r="43" spans="1:13" ht="21.75" customHeight="1">
      <c r="A43" s="10"/>
      <c r="J43" s="4"/>
      <c r="L43" s="2"/>
    </row>
    <row r="44" spans="1:13" ht="23.25" customHeight="1">
      <c r="A44" s="10"/>
      <c r="J44" s="4"/>
      <c r="L44" s="2"/>
    </row>
    <row r="45" spans="1:13" ht="25.5" customHeight="1">
      <c r="A45" s="10"/>
      <c r="J45" s="4"/>
      <c r="L45" s="2"/>
    </row>
    <row r="46" spans="1:13" ht="25.5" customHeight="1">
      <c r="A46" s="10"/>
      <c r="J46" s="4"/>
      <c r="L46" s="2"/>
    </row>
    <row r="47" spans="1:13" ht="21.75" customHeight="1">
      <c r="A47" s="5" t="str">
        <f>+'T5-6 (3M)'!A87</f>
        <v>หมายเหตุประกอบข้อมูลทางการเงินเป็นส่วนหนึ่งของข้อมูลทางการเงินระหว่างกาลนี้</v>
      </c>
      <c r="B47" s="5"/>
      <c r="C47" s="5"/>
      <c r="D47" s="5"/>
      <c r="E47" s="19"/>
      <c r="F47" s="5"/>
      <c r="G47" s="6"/>
      <c r="H47" s="34"/>
      <c r="I47" s="6"/>
      <c r="J47" s="34"/>
      <c r="K47" s="6"/>
      <c r="L47" s="5"/>
      <c r="M47" s="6"/>
    </row>
    <row r="48" spans="1:13" ht="21.75" customHeight="1">
      <c r="A48" s="1" t="str">
        <f>A1</f>
        <v>บริษัท อาร์ แอนด์ บี ฟู้ด ซัพพลาย จำกัด (มหาชน)</v>
      </c>
    </row>
    <row r="49" spans="1:13" ht="21.75" customHeight="1">
      <c r="A49" s="10" t="s">
        <v>164</v>
      </c>
    </row>
    <row r="50" spans="1:13" ht="21.75" customHeight="1">
      <c r="A50" s="30" t="str">
        <f>A3</f>
        <v>สำหรับรอบระยะเวลาเก้าเดือนสิ้นสุดวันที่ 30 กันยายน พ.ศ. 2567</v>
      </c>
      <c r="B50" s="5"/>
      <c r="C50" s="5"/>
      <c r="D50" s="5"/>
      <c r="E50" s="19"/>
      <c r="F50" s="5"/>
      <c r="G50" s="6"/>
      <c r="H50" s="7"/>
      <c r="I50" s="6"/>
      <c r="J50" s="5"/>
      <c r="K50" s="6"/>
      <c r="L50" s="7"/>
      <c r="M50" s="6"/>
    </row>
    <row r="51" spans="1:13" ht="21.75" customHeight="1">
      <c r="A51" s="10"/>
      <c r="H51" s="24"/>
      <c r="J51" s="24"/>
      <c r="L51" s="2"/>
    </row>
    <row r="52" spans="1:13" ht="21.75" customHeight="1">
      <c r="A52" s="10"/>
      <c r="G52" s="132" t="s">
        <v>2</v>
      </c>
      <c r="H52" s="132"/>
      <c r="I52" s="132"/>
      <c r="J52" s="20"/>
      <c r="K52" s="132" t="s">
        <v>3</v>
      </c>
      <c r="L52" s="132"/>
      <c r="M52" s="132"/>
    </row>
    <row r="53" spans="1:13" ht="21.75" customHeight="1">
      <c r="A53" s="10"/>
      <c r="G53" s="11" t="s">
        <v>4</v>
      </c>
      <c r="H53" s="3"/>
      <c r="I53" s="11" t="s">
        <v>4</v>
      </c>
      <c r="J53" s="11"/>
      <c r="K53" s="11" t="s">
        <v>4</v>
      </c>
      <c r="L53" s="11"/>
      <c r="M53" s="11" t="s">
        <v>4</v>
      </c>
    </row>
    <row r="54" spans="1:13" ht="21.75" customHeight="1">
      <c r="A54" s="10"/>
      <c r="G54" s="11" t="s">
        <v>162</v>
      </c>
      <c r="H54" s="20"/>
      <c r="I54" s="11" t="s">
        <v>162</v>
      </c>
      <c r="J54" s="11"/>
      <c r="K54" s="11" t="s">
        <v>162</v>
      </c>
      <c r="L54" s="11"/>
      <c r="M54" s="11" t="s">
        <v>162</v>
      </c>
    </row>
    <row r="55" spans="1:13" ht="21.75" customHeight="1">
      <c r="A55" s="10"/>
      <c r="F55" s="10"/>
      <c r="G55" s="11" t="s">
        <v>7</v>
      </c>
      <c r="H55" s="11"/>
      <c r="I55" s="11" t="s">
        <v>8</v>
      </c>
      <c r="J55" s="31"/>
      <c r="K55" s="11" t="s">
        <v>7</v>
      </c>
      <c r="L55" s="11"/>
      <c r="M55" s="11" t="s">
        <v>8</v>
      </c>
    </row>
    <row r="56" spans="1:13" ht="21.75" customHeight="1">
      <c r="F56" s="10"/>
      <c r="G56" s="13" t="s">
        <v>71</v>
      </c>
      <c r="H56" s="14"/>
      <c r="I56" s="13" t="s">
        <v>71</v>
      </c>
      <c r="J56" s="1"/>
      <c r="K56" s="13" t="s">
        <v>71</v>
      </c>
      <c r="L56" s="14"/>
      <c r="M56" s="13" t="s">
        <v>71</v>
      </c>
    </row>
    <row r="57" spans="1:13" ht="6" customHeight="1">
      <c r="F57" s="10"/>
      <c r="G57" s="25"/>
      <c r="H57" s="14"/>
      <c r="I57" s="11"/>
      <c r="J57" s="10"/>
      <c r="K57" s="25"/>
      <c r="L57" s="14"/>
      <c r="M57" s="11"/>
    </row>
    <row r="58" spans="1:13" ht="21.75" customHeight="1">
      <c r="A58" s="10" t="s">
        <v>89</v>
      </c>
      <c r="G58" s="29"/>
      <c r="H58" s="24"/>
      <c r="I58" s="24"/>
      <c r="J58" s="24"/>
      <c r="K58" s="29"/>
      <c r="L58" s="2"/>
      <c r="M58" s="24"/>
    </row>
    <row r="59" spans="1:13" ht="21.75" customHeight="1">
      <c r="B59" s="2" t="s">
        <v>90</v>
      </c>
      <c r="G59" s="29">
        <v>383274956</v>
      </c>
      <c r="H59" s="24"/>
      <c r="I59" s="24">
        <v>509388430</v>
      </c>
      <c r="J59" s="24"/>
      <c r="K59" s="29">
        <v>375182535</v>
      </c>
      <c r="L59" s="24"/>
      <c r="M59" s="24">
        <v>539377260</v>
      </c>
    </row>
    <row r="60" spans="1:13" ht="21.75" customHeight="1">
      <c r="B60" s="2" t="s">
        <v>91</v>
      </c>
      <c r="G60" s="27">
        <v>192266</v>
      </c>
      <c r="H60" s="24"/>
      <c r="I60" s="6">
        <v>-36885</v>
      </c>
      <c r="J60" s="24"/>
      <c r="K60" s="27">
        <v>0</v>
      </c>
      <c r="L60" s="24"/>
      <c r="M60" s="6">
        <v>0</v>
      </c>
    </row>
    <row r="61" spans="1:13" ht="6" customHeight="1">
      <c r="A61" s="10"/>
      <c r="G61" s="29"/>
      <c r="H61" s="24"/>
      <c r="I61" s="24"/>
      <c r="J61" s="24"/>
      <c r="K61" s="29"/>
      <c r="L61" s="2"/>
      <c r="M61" s="24"/>
    </row>
    <row r="62" spans="1:13" ht="21.75" customHeight="1" thickBot="1">
      <c r="A62" s="10"/>
      <c r="G62" s="83">
        <f>SUM(G59:G60)</f>
        <v>383467222</v>
      </c>
      <c r="H62" s="24"/>
      <c r="I62" s="115">
        <f>SUM(I59:I60)</f>
        <v>509351545</v>
      </c>
      <c r="J62" s="24"/>
      <c r="K62" s="83">
        <f>SUM(K59:K60)</f>
        <v>375182535</v>
      </c>
      <c r="L62" s="24"/>
      <c r="M62" s="115">
        <f>SUM(M59:M60)</f>
        <v>539377260</v>
      </c>
    </row>
    <row r="63" spans="1:13" ht="21.75" customHeight="1" thickTop="1">
      <c r="A63" s="10"/>
      <c r="G63" s="29"/>
      <c r="H63" s="24"/>
      <c r="I63" s="24"/>
      <c r="J63" s="24"/>
      <c r="K63" s="29"/>
      <c r="L63" s="2"/>
      <c r="M63" s="24"/>
    </row>
    <row r="64" spans="1:13" ht="21.75" customHeight="1">
      <c r="A64" s="10" t="s">
        <v>92</v>
      </c>
      <c r="G64" s="29"/>
      <c r="H64" s="24"/>
      <c r="I64" s="24"/>
      <c r="J64" s="24"/>
      <c r="K64" s="29"/>
      <c r="L64" s="2"/>
      <c r="M64" s="24"/>
    </row>
    <row r="65" spans="1:13" ht="21.75" customHeight="1">
      <c r="B65" s="2" t="s">
        <v>90</v>
      </c>
      <c r="G65" s="29">
        <v>357364165</v>
      </c>
      <c r="H65" s="24"/>
      <c r="I65" s="24">
        <v>531747039</v>
      </c>
      <c r="J65" s="24"/>
      <c r="K65" s="29">
        <v>375182535</v>
      </c>
      <c r="L65" s="24"/>
      <c r="M65" s="24">
        <v>539377260</v>
      </c>
    </row>
    <row r="66" spans="1:13" ht="21.75" customHeight="1">
      <c r="B66" s="2" t="s">
        <v>91</v>
      </c>
      <c r="G66" s="81">
        <v>-381395</v>
      </c>
      <c r="H66" s="24"/>
      <c r="I66" s="34">
        <v>398766</v>
      </c>
      <c r="J66" s="24"/>
      <c r="K66" s="81">
        <v>0</v>
      </c>
      <c r="L66" s="24"/>
      <c r="M66" s="34">
        <v>0</v>
      </c>
    </row>
    <row r="67" spans="1:13" ht="6" customHeight="1">
      <c r="A67" s="10"/>
      <c r="G67" s="29"/>
      <c r="H67" s="24"/>
      <c r="I67" s="24"/>
      <c r="J67" s="24"/>
      <c r="K67" s="29"/>
      <c r="L67" s="2"/>
      <c r="M67" s="24"/>
    </row>
    <row r="68" spans="1:13" ht="21.75" customHeight="1" thickBot="1">
      <c r="G68" s="83">
        <f>SUM(G65:G66)</f>
        <v>356982770</v>
      </c>
      <c r="H68" s="24"/>
      <c r="I68" s="115">
        <f>SUM(I65:I66)</f>
        <v>532145805</v>
      </c>
      <c r="J68" s="24"/>
      <c r="K68" s="83">
        <f>SUM(K65:K66)</f>
        <v>375182535</v>
      </c>
      <c r="L68" s="24"/>
      <c r="M68" s="115">
        <f>SUM(M65:M66)</f>
        <v>539377260</v>
      </c>
    </row>
    <row r="69" spans="1:13" ht="21.75" customHeight="1" thickTop="1">
      <c r="A69" s="10"/>
      <c r="G69" s="29"/>
      <c r="H69" s="24"/>
      <c r="I69" s="24"/>
      <c r="J69" s="24"/>
      <c r="K69" s="29"/>
      <c r="L69" s="2"/>
      <c r="M69" s="24"/>
    </row>
    <row r="70" spans="1:13" ht="21.75" customHeight="1">
      <c r="A70" s="10" t="s">
        <v>213</v>
      </c>
      <c r="G70" s="29"/>
      <c r="H70" s="24"/>
      <c r="I70" s="24"/>
      <c r="J70" s="24"/>
      <c r="K70" s="29"/>
      <c r="L70" s="2"/>
      <c r="M70" s="24"/>
    </row>
    <row r="71" spans="1:13" ht="21.75" customHeight="1" thickBot="1">
      <c r="A71" s="2" t="s">
        <v>93</v>
      </c>
      <c r="G71" s="123">
        <f>G59/2000000000</f>
        <v>0.191637478</v>
      </c>
      <c r="H71" s="124"/>
      <c r="I71" s="125">
        <f>I59/2000000000</f>
        <v>0.254694215</v>
      </c>
      <c r="J71" s="124"/>
      <c r="K71" s="123">
        <f>K59/2000000000</f>
        <v>0.18759126749999999</v>
      </c>
      <c r="L71" s="124"/>
      <c r="M71" s="125">
        <f>M59/2000000000</f>
        <v>0.26968862999999998</v>
      </c>
    </row>
    <row r="72" spans="1:13" ht="21.75" customHeight="1" thickTop="1">
      <c r="E72" s="2"/>
      <c r="H72" s="84"/>
      <c r="J72" s="84"/>
      <c r="L72" s="84"/>
    </row>
    <row r="73" spans="1:13" ht="21.75" customHeight="1">
      <c r="E73" s="2"/>
      <c r="H73" s="84"/>
      <c r="J73" s="84"/>
      <c r="L73" s="84"/>
    </row>
    <row r="74" spans="1:13" ht="21.75" customHeight="1">
      <c r="E74" s="2"/>
      <c r="H74" s="84"/>
      <c r="J74" s="84"/>
      <c r="L74" s="84"/>
    </row>
    <row r="75" spans="1:13" ht="21.75" customHeight="1">
      <c r="E75" s="2"/>
      <c r="H75" s="84"/>
      <c r="J75" s="84"/>
      <c r="L75" s="84"/>
    </row>
    <row r="76" spans="1:13" ht="21.75" customHeight="1">
      <c r="E76" s="2"/>
      <c r="H76" s="84"/>
      <c r="J76" s="84"/>
      <c r="L76" s="84"/>
    </row>
    <row r="77" spans="1:13" ht="21.75" customHeight="1">
      <c r="E77" s="2"/>
      <c r="H77" s="84"/>
      <c r="J77" s="84"/>
      <c r="L77" s="84"/>
    </row>
    <row r="78" spans="1:13" ht="21.75" customHeight="1">
      <c r="E78" s="2"/>
      <c r="H78" s="84"/>
      <c r="J78" s="84"/>
      <c r="L78" s="84"/>
    </row>
    <row r="79" spans="1:13" ht="21.75" customHeight="1">
      <c r="E79" s="2"/>
      <c r="H79" s="84"/>
      <c r="J79" s="84"/>
      <c r="L79" s="84"/>
    </row>
    <row r="80" spans="1:13" ht="21.75" customHeight="1">
      <c r="E80" s="2"/>
      <c r="H80" s="84"/>
      <c r="J80" s="84"/>
      <c r="L80" s="84"/>
    </row>
    <row r="81" spans="1:13" ht="21.75" customHeight="1">
      <c r="E81" s="2"/>
      <c r="H81" s="84"/>
      <c r="J81" s="84"/>
      <c r="L81" s="84"/>
    </row>
    <row r="82" spans="1:13" ht="21.75" customHeight="1">
      <c r="E82" s="2"/>
      <c r="H82" s="84"/>
      <c r="J82" s="84"/>
      <c r="L82" s="84"/>
    </row>
    <row r="83" spans="1:13" ht="21.75" customHeight="1">
      <c r="E83" s="2"/>
      <c r="H83" s="84"/>
      <c r="J83" s="84"/>
      <c r="L83" s="84"/>
    </row>
    <row r="84" spans="1:13" ht="21.75" customHeight="1">
      <c r="E84" s="2"/>
      <c r="H84" s="84"/>
      <c r="J84" s="84"/>
      <c r="L84" s="84"/>
    </row>
    <row r="85" spans="1:13" ht="21.75" customHeight="1">
      <c r="E85" s="2"/>
      <c r="H85" s="84"/>
      <c r="J85" s="84"/>
      <c r="L85" s="84"/>
    </row>
    <row r="86" spans="1:13" ht="21.75" customHeight="1">
      <c r="E86" s="2"/>
      <c r="H86" s="84"/>
      <c r="J86" s="84"/>
      <c r="L86" s="84"/>
    </row>
    <row r="87" spans="1:13" ht="21.75" customHeight="1">
      <c r="E87" s="2"/>
      <c r="H87" s="84"/>
      <c r="J87" s="84"/>
      <c r="L87" s="84"/>
    </row>
    <row r="88" spans="1:13" ht="21.75" customHeight="1">
      <c r="E88" s="2"/>
      <c r="H88" s="84"/>
      <c r="J88" s="84"/>
      <c r="L88" s="84"/>
    </row>
    <row r="89" spans="1:13" ht="21.75" customHeight="1">
      <c r="E89" s="2"/>
      <c r="H89" s="84"/>
      <c r="J89" s="84"/>
      <c r="L89" s="84"/>
    </row>
    <row r="90" spans="1:13" ht="21.75" customHeight="1">
      <c r="E90" s="2"/>
      <c r="H90" s="84"/>
      <c r="J90" s="84"/>
      <c r="L90" s="84"/>
    </row>
    <row r="91" spans="1:13" ht="12" customHeight="1">
      <c r="E91" s="2"/>
      <c r="H91" s="84"/>
      <c r="J91" s="84"/>
      <c r="L91" s="84"/>
    </row>
    <row r="92" spans="1:13" ht="21.75" customHeight="1">
      <c r="A92" s="74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5"/>
      <c r="C92" s="5"/>
      <c r="D92" s="5"/>
      <c r="E92" s="19"/>
      <c r="F92" s="5"/>
      <c r="G92" s="6"/>
      <c r="H92" s="7"/>
      <c r="I92" s="6"/>
      <c r="J92" s="5"/>
      <c r="K92" s="6"/>
      <c r="L92" s="7"/>
      <c r="M92" s="6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1955E-1268-4C41-BAB5-C09BCC34959B}">
  <dimension ref="A1:X31"/>
  <sheetViews>
    <sheetView topLeftCell="D1" zoomScale="85" zoomScaleNormal="85" zoomScaleSheetLayoutView="81" workbookViewId="0">
      <selection activeCell="O14" sqref="O14"/>
    </sheetView>
  </sheetViews>
  <sheetFormatPr defaultColWidth="10.44140625" defaultRowHeight="21.6" customHeight="1"/>
  <cols>
    <col min="1" max="3" width="1.44140625" style="2" customWidth="1"/>
    <col min="4" max="4" width="30.33203125" style="2" customWidth="1"/>
    <col min="5" max="5" width="7.44140625" style="73" customWidth="1"/>
    <col min="6" max="6" width="0.88671875" style="2" customWidth="1"/>
    <col min="7" max="7" width="11.5546875" style="24" customWidth="1"/>
    <col min="8" max="8" width="0.88671875" style="2" customWidth="1"/>
    <col min="9" max="9" width="11.6640625" style="2" customWidth="1"/>
    <col min="10" max="10" width="0.88671875" style="2" customWidth="1"/>
    <col min="11" max="11" width="15.109375" style="22" customWidth="1"/>
    <col min="12" max="12" width="0.88671875" style="22" customWidth="1"/>
    <col min="13" max="13" width="10.5546875" style="22" customWidth="1"/>
    <col min="14" max="14" width="0.88671875" style="22" customWidth="1"/>
    <col min="15" max="15" width="11.44140625" style="22" customWidth="1"/>
    <col min="16" max="16" width="0.88671875" style="22" customWidth="1"/>
    <col min="17" max="17" width="17.33203125" style="22" customWidth="1"/>
    <col min="18" max="18" width="0.88671875" style="22" customWidth="1"/>
    <col min="19" max="19" width="13.33203125" style="22" customWidth="1"/>
    <col min="20" max="20" width="0.88671875" style="22" customWidth="1"/>
    <col min="21" max="21" width="12.5546875" style="2" customWidth="1"/>
    <col min="22" max="22" width="0.88671875" style="2" customWidth="1"/>
    <col min="23" max="23" width="11.44140625" style="31" customWidth="1"/>
    <col min="24" max="16384" width="10.44140625" style="2"/>
  </cols>
  <sheetData>
    <row r="1" spans="1:23" ht="21.6" customHeight="1">
      <c r="A1" s="10" t="s">
        <v>0</v>
      </c>
      <c r="B1" s="1"/>
      <c r="C1" s="1"/>
      <c r="D1" s="1"/>
      <c r="E1" s="18"/>
      <c r="F1" s="1"/>
    </row>
    <row r="2" spans="1:23" ht="21.6" customHeight="1">
      <c r="A2" s="10" t="s">
        <v>196</v>
      </c>
      <c r="B2" s="10"/>
      <c r="C2" s="10"/>
      <c r="D2" s="10"/>
      <c r="E2" s="16"/>
      <c r="F2" s="10"/>
    </row>
    <row r="3" spans="1:23" ht="21.6" customHeight="1">
      <c r="A3" s="30" t="str">
        <f>'T 7-8 (9M)'!A3</f>
        <v>สำหรับรอบระยะเวลาเก้าเดือนสิ้นสุดวันที่ 30 กันยายน พ.ศ. 2567</v>
      </c>
      <c r="B3" s="30"/>
      <c r="C3" s="30"/>
      <c r="D3" s="30"/>
      <c r="E3" s="17"/>
      <c r="F3" s="30"/>
      <c r="G3" s="34"/>
      <c r="H3" s="5"/>
      <c r="I3" s="5"/>
      <c r="J3" s="5"/>
      <c r="K3" s="35"/>
      <c r="L3" s="35"/>
      <c r="M3" s="35"/>
      <c r="N3" s="35"/>
      <c r="O3" s="35"/>
      <c r="P3" s="35"/>
      <c r="Q3" s="35"/>
      <c r="R3" s="35"/>
      <c r="S3" s="35"/>
      <c r="T3" s="35"/>
      <c r="U3" s="5"/>
      <c r="V3" s="5"/>
      <c r="W3" s="36"/>
    </row>
    <row r="5" spans="1:23" ht="20.100000000000001" customHeight="1">
      <c r="G5" s="134" t="s">
        <v>94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</row>
    <row r="6" spans="1:23" ht="20.100000000000001" customHeight="1">
      <c r="G6" s="31"/>
      <c r="H6" s="31"/>
      <c r="I6" s="31"/>
      <c r="J6" s="31"/>
      <c r="K6" s="31"/>
      <c r="L6" s="31"/>
      <c r="M6" s="134" t="s">
        <v>90</v>
      </c>
      <c r="N6" s="134"/>
      <c r="O6" s="134"/>
      <c r="P6" s="134"/>
      <c r="Q6" s="134"/>
      <c r="R6" s="134"/>
      <c r="S6" s="134"/>
      <c r="T6" s="31"/>
      <c r="U6" s="31"/>
      <c r="V6" s="31"/>
    </row>
    <row r="7" spans="1:23" ht="20.100000000000001" customHeight="1">
      <c r="G7" s="134" t="s">
        <v>95</v>
      </c>
      <c r="H7" s="134"/>
      <c r="I7" s="134"/>
      <c r="J7" s="134"/>
      <c r="K7" s="134"/>
      <c r="L7" s="63"/>
      <c r="M7" s="134" t="s">
        <v>96</v>
      </c>
      <c r="N7" s="134"/>
      <c r="O7" s="134"/>
      <c r="P7" s="63"/>
      <c r="Q7" s="128" t="s">
        <v>97</v>
      </c>
      <c r="R7" s="63"/>
      <c r="S7" s="11"/>
      <c r="T7" s="63"/>
      <c r="U7" s="63"/>
      <c r="V7" s="63"/>
      <c r="W7" s="63"/>
    </row>
    <row r="8" spans="1:23" ht="20.100000000000001" customHeight="1">
      <c r="G8" s="63"/>
      <c r="H8" s="63"/>
      <c r="I8" s="63"/>
      <c r="J8" s="63"/>
      <c r="K8" s="11" t="s">
        <v>98</v>
      </c>
      <c r="L8" s="63"/>
      <c r="M8" s="11" t="s">
        <v>62</v>
      </c>
      <c r="N8" s="63"/>
      <c r="O8" s="63"/>
      <c r="P8" s="63"/>
      <c r="Q8" s="11" t="s">
        <v>165</v>
      </c>
      <c r="R8" s="63"/>
      <c r="S8" s="11" t="s">
        <v>99</v>
      </c>
      <c r="T8" s="63"/>
      <c r="U8" s="129"/>
      <c r="V8" s="129"/>
      <c r="W8" s="129"/>
    </row>
    <row r="9" spans="1:23" s="73" customFormat="1" ht="20.100000000000001" customHeight="1">
      <c r="A9" s="37"/>
      <c r="B9" s="37"/>
      <c r="C9" s="37"/>
      <c r="D9" s="37"/>
      <c r="E9" s="40"/>
      <c r="F9" s="37"/>
      <c r="G9" s="11" t="s">
        <v>100</v>
      </c>
      <c r="H9" s="59"/>
      <c r="I9" s="59" t="s">
        <v>101</v>
      </c>
      <c r="J9" s="59"/>
      <c r="K9" s="11" t="s">
        <v>102</v>
      </c>
      <c r="L9" s="11"/>
      <c r="M9" s="127" t="s">
        <v>215</v>
      </c>
      <c r="N9" s="11"/>
      <c r="O9" s="11"/>
      <c r="P9" s="11"/>
      <c r="Q9" s="11" t="s">
        <v>166</v>
      </c>
      <c r="R9" s="11"/>
      <c r="S9" s="11" t="s">
        <v>103</v>
      </c>
      <c r="T9" s="11"/>
      <c r="U9" s="11" t="s">
        <v>104</v>
      </c>
      <c r="V9" s="59"/>
      <c r="W9" s="11" t="s">
        <v>105</v>
      </c>
    </row>
    <row r="10" spans="1:23" s="73" customFormat="1" ht="20.100000000000001" customHeight="1">
      <c r="A10" s="37"/>
      <c r="B10" s="37"/>
      <c r="C10" s="37"/>
      <c r="D10" s="37"/>
      <c r="E10" s="40"/>
      <c r="F10" s="37"/>
      <c r="G10" s="11" t="s">
        <v>106</v>
      </c>
      <c r="H10" s="59"/>
      <c r="I10" s="59" t="s">
        <v>107</v>
      </c>
      <c r="J10" s="59"/>
      <c r="K10" s="11" t="s">
        <v>108</v>
      </c>
      <c r="L10" s="11"/>
      <c r="M10" s="11" t="s">
        <v>109</v>
      </c>
      <c r="N10" s="11"/>
      <c r="O10" s="11" t="s">
        <v>64</v>
      </c>
      <c r="P10" s="11"/>
      <c r="Q10" s="11" t="s">
        <v>167</v>
      </c>
      <c r="R10" s="11"/>
      <c r="S10" s="11" t="s">
        <v>110</v>
      </c>
      <c r="T10" s="11"/>
      <c r="U10" s="11" t="s">
        <v>111</v>
      </c>
      <c r="V10" s="59"/>
      <c r="W10" s="11" t="s">
        <v>112</v>
      </c>
    </row>
    <row r="11" spans="1:23" s="73" customFormat="1" ht="20.100000000000001" customHeight="1">
      <c r="A11" s="16"/>
      <c r="B11" s="40"/>
      <c r="C11" s="40"/>
      <c r="D11" s="40"/>
      <c r="E11" s="64" t="s">
        <v>9</v>
      </c>
      <c r="F11" s="40"/>
      <c r="G11" s="13" t="s">
        <v>71</v>
      </c>
      <c r="H11" s="59"/>
      <c r="I11" s="130" t="s">
        <v>71</v>
      </c>
      <c r="J11" s="59"/>
      <c r="K11" s="13" t="s">
        <v>71</v>
      </c>
      <c r="L11" s="11"/>
      <c r="M11" s="13" t="s">
        <v>71</v>
      </c>
      <c r="N11" s="11"/>
      <c r="O11" s="13" t="s">
        <v>71</v>
      </c>
      <c r="P11" s="11"/>
      <c r="Q11" s="13" t="s">
        <v>71</v>
      </c>
      <c r="R11" s="11"/>
      <c r="S11" s="13" t="s">
        <v>71</v>
      </c>
      <c r="T11" s="11"/>
      <c r="U11" s="13" t="s">
        <v>71</v>
      </c>
      <c r="V11" s="59"/>
      <c r="W11" s="13" t="s">
        <v>71</v>
      </c>
    </row>
    <row r="12" spans="1:23" s="73" customFormat="1" ht="6" customHeight="1">
      <c r="A12" s="16"/>
      <c r="B12" s="40"/>
      <c r="C12" s="40"/>
      <c r="D12" s="40"/>
      <c r="E12" s="40"/>
      <c r="F12" s="40"/>
      <c r="G12" s="61"/>
      <c r="H12" s="60"/>
      <c r="I12" s="60"/>
      <c r="J12" s="60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0"/>
      <c r="V12" s="60"/>
      <c r="W12" s="61"/>
    </row>
    <row r="13" spans="1:23" ht="20.100000000000001" customHeight="1">
      <c r="A13" s="10" t="s">
        <v>187</v>
      </c>
      <c r="C13" s="10"/>
      <c r="D13" s="10"/>
      <c r="E13" s="65"/>
      <c r="F13" s="66"/>
      <c r="G13" s="3">
        <v>2000000000</v>
      </c>
      <c r="H13" s="3"/>
      <c r="I13" s="3">
        <v>1248938736</v>
      </c>
      <c r="J13" s="3"/>
      <c r="K13" s="3">
        <v>94712575</v>
      </c>
      <c r="L13" s="3"/>
      <c r="M13" s="3">
        <v>164250000</v>
      </c>
      <c r="N13" s="3"/>
      <c r="O13" s="3">
        <v>893334562</v>
      </c>
      <c r="P13" s="3"/>
      <c r="Q13" s="3">
        <v>-27917903</v>
      </c>
      <c r="R13" s="3"/>
      <c r="S13" s="3">
        <f>SUM(G13:Q13)</f>
        <v>4373317970</v>
      </c>
      <c r="T13" s="3"/>
      <c r="U13" s="3">
        <v>23197792</v>
      </c>
      <c r="V13" s="3"/>
      <c r="W13" s="3">
        <f>S13+U13</f>
        <v>4396515762</v>
      </c>
    </row>
    <row r="14" spans="1:23" ht="20.100000000000001" customHeight="1">
      <c r="A14" s="10"/>
      <c r="B14" s="10" t="s">
        <v>188</v>
      </c>
      <c r="C14" s="10"/>
      <c r="D14" s="10"/>
      <c r="E14" s="65"/>
      <c r="F14" s="6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20.100000000000001" customHeight="1">
      <c r="A15" s="2" t="s">
        <v>113</v>
      </c>
      <c r="B15" s="66"/>
      <c r="C15" s="66"/>
      <c r="D15" s="66"/>
      <c r="E15" s="65">
        <v>17</v>
      </c>
      <c r="F15" s="37"/>
      <c r="G15" s="3">
        <v>0</v>
      </c>
      <c r="H15" s="3"/>
      <c r="I15" s="3">
        <v>0</v>
      </c>
      <c r="J15" s="3"/>
      <c r="K15" s="3">
        <v>0</v>
      </c>
      <c r="L15" s="3"/>
      <c r="M15" s="3">
        <v>0</v>
      </c>
      <c r="N15" s="3"/>
      <c r="O15" s="3">
        <v>-200000000</v>
      </c>
      <c r="P15" s="3"/>
      <c r="Q15" s="3">
        <v>0</v>
      </c>
      <c r="R15" s="3"/>
      <c r="S15" s="3">
        <f>SUM(G15:Q15)</f>
        <v>-200000000</v>
      </c>
      <c r="T15" s="3"/>
      <c r="U15" s="3">
        <v>-6151760</v>
      </c>
      <c r="V15" s="3"/>
      <c r="W15" s="3">
        <f>SUM(U15,S15)</f>
        <v>-206151760</v>
      </c>
    </row>
    <row r="16" spans="1:23" ht="20.100000000000001" customHeight="1">
      <c r="A16" s="2" t="s">
        <v>159</v>
      </c>
      <c r="B16" s="66"/>
      <c r="C16" s="66"/>
      <c r="D16" s="66"/>
      <c r="E16" s="40"/>
      <c r="G16" s="6">
        <v>0</v>
      </c>
      <c r="H16" s="3"/>
      <c r="I16" s="6">
        <v>0</v>
      </c>
      <c r="J16" s="3"/>
      <c r="K16" s="6">
        <v>0</v>
      </c>
      <c r="L16" s="3"/>
      <c r="M16" s="6">
        <v>0</v>
      </c>
      <c r="N16" s="3"/>
      <c r="O16" s="6">
        <v>509388430</v>
      </c>
      <c r="P16" s="3"/>
      <c r="Q16" s="6">
        <v>22358609</v>
      </c>
      <c r="R16" s="3"/>
      <c r="S16" s="6">
        <f>SUM(G16:Q16)</f>
        <v>531747039</v>
      </c>
      <c r="T16" s="3"/>
      <c r="U16" s="6">
        <v>398766</v>
      </c>
      <c r="V16" s="3"/>
      <c r="W16" s="6">
        <f>SUM(U16,S16)</f>
        <v>532145805</v>
      </c>
    </row>
    <row r="17" spans="1:24" ht="6" customHeight="1">
      <c r="B17" s="66"/>
      <c r="C17" s="66"/>
      <c r="D17" s="66"/>
      <c r="G17" s="38"/>
      <c r="H17" s="38"/>
      <c r="I17" s="38"/>
      <c r="J17" s="38"/>
      <c r="K17" s="3"/>
      <c r="L17" s="3"/>
      <c r="M17" s="38"/>
      <c r="N17" s="38"/>
      <c r="O17" s="3"/>
      <c r="P17" s="3"/>
      <c r="Q17" s="3"/>
      <c r="R17" s="3"/>
      <c r="S17" s="3"/>
      <c r="T17" s="3"/>
      <c r="U17" s="3"/>
      <c r="V17" s="38"/>
      <c r="W17" s="38"/>
    </row>
    <row r="18" spans="1:24" ht="20.100000000000001" customHeight="1">
      <c r="A18" s="10" t="s">
        <v>185</v>
      </c>
      <c r="B18" s="66"/>
      <c r="C18" s="66"/>
      <c r="D18" s="66"/>
      <c r="G18" s="38"/>
      <c r="H18" s="38"/>
      <c r="I18" s="38"/>
      <c r="J18" s="38"/>
      <c r="K18" s="3"/>
      <c r="L18" s="3"/>
      <c r="M18" s="38"/>
      <c r="N18" s="38"/>
      <c r="O18" s="3"/>
      <c r="P18" s="3"/>
      <c r="Q18" s="3"/>
      <c r="R18" s="3"/>
      <c r="S18" s="3"/>
      <c r="T18" s="3"/>
      <c r="U18" s="3"/>
      <c r="V18" s="38"/>
      <c r="W18" s="38"/>
    </row>
    <row r="19" spans="1:24" ht="20.100000000000001" customHeight="1" thickBot="1">
      <c r="B19" s="10" t="s">
        <v>186</v>
      </c>
      <c r="C19" s="37"/>
      <c r="D19" s="37"/>
      <c r="G19" s="68">
        <f>SUM(G13:G16)</f>
        <v>2000000000</v>
      </c>
      <c r="H19" s="38"/>
      <c r="I19" s="68">
        <f>SUM(I13:I16)</f>
        <v>1248938736</v>
      </c>
      <c r="J19" s="38"/>
      <c r="K19" s="68">
        <f>SUM(K13:K16)</f>
        <v>94712575</v>
      </c>
      <c r="L19" s="38"/>
      <c r="M19" s="68">
        <f>SUM(M13:M16)</f>
        <v>164250000</v>
      </c>
      <c r="N19" s="38"/>
      <c r="O19" s="68">
        <f>SUM(O13:O16)</f>
        <v>1202722992</v>
      </c>
      <c r="P19" s="38"/>
      <c r="Q19" s="68">
        <f>SUM(Q13:Q16)</f>
        <v>-5559294</v>
      </c>
      <c r="R19" s="38"/>
      <c r="S19" s="68">
        <f>SUM(S13:S16)</f>
        <v>4705065009</v>
      </c>
      <c r="T19" s="38"/>
      <c r="U19" s="68">
        <f>SUM(U13:U16)</f>
        <v>17444798</v>
      </c>
      <c r="V19" s="38"/>
      <c r="W19" s="68">
        <f>SUM(W13:W16)</f>
        <v>4722509807</v>
      </c>
    </row>
    <row r="20" spans="1:24" ht="20.100000000000001" customHeight="1" thickTop="1">
      <c r="A20" s="10"/>
      <c r="B20" s="37"/>
      <c r="C20" s="37"/>
      <c r="D20" s="37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1:24" ht="20.100000000000001" customHeight="1">
      <c r="A21" s="10" t="s">
        <v>187</v>
      </c>
      <c r="C21" s="10"/>
      <c r="D21" s="10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</row>
    <row r="22" spans="1:24" ht="20.100000000000001" customHeight="1">
      <c r="A22" s="10"/>
      <c r="B22" s="10" t="s">
        <v>189</v>
      </c>
      <c r="C22" s="10"/>
      <c r="D22" s="10"/>
      <c r="E22" s="65"/>
      <c r="F22" s="66"/>
      <c r="G22" s="26">
        <v>2000000000</v>
      </c>
      <c r="H22" s="3"/>
      <c r="I22" s="26">
        <v>1248938736</v>
      </c>
      <c r="J22" s="3"/>
      <c r="K22" s="26">
        <v>94712575</v>
      </c>
      <c r="L22" s="3"/>
      <c r="M22" s="26">
        <v>196750000</v>
      </c>
      <c r="N22" s="3"/>
      <c r="O22" s="26">
        <v>1309864446</v>
      </c>
      <c r="P22" s="3"/>
      <c r="Q22" s="26">
        <v>-31402719</v>
      </c>
      <c r="R22" s="3"/>
      <c r="S22" s="29">
        <f>SUM(G22:Q22)</f>
        <v>4818863038</v>
      </c>
      <c r="T22" s="3"/>
      <c r="U22" s="26">
        <v>17186442</v>
      </c>
      <c r="V22" s="3"/>
      <c r="W22" s="26">
        <f>S22+U22</f>
        <v>4836049480</v>
      </c>
    </row>
    <row r="23" spans="1:24" ht="20.100000000000001" customHeight="1">
      <c r="A23" s="2" t="s">
        <v>113</v>
      </c>
      <c r="B23" s="66"/>
      <c r="C23" s="66"/>
      <c r="D23" s="66"/>
      <c r="E23" s="65">
        <v>17</v>
      </c>
      <c r="F23" s="37"/>
      <c r="G23" s="26">
        <v>0</v>
      </c>
      <c r="H23" s="3"/>
      <c r="I23" s="26">
        <v>0</v>
      </c>
      <c r="J23" s="3"/>
      <c r="K23" s="26">
        <v>0</v>
      </c>
      <c r="L23" s="3"/>
      <c r="M23" s="26">
        <v>0</v>
      </c>
      <c r="N23" s="3"/>
      <c r="O23" s="26">
        <v>-350000000</v>
      </c>
      <c r="P23" s="3"/>
      <c r="Q23" s="26">
        <v>0</v>
      </c>
      <c r="R23" s="3"/>
      <c r="S23" s="29">
        <f>SUM(G23:Q23)</f>
        <v>-350000000</v>
      </c>
      <c r="T23" s="3"/>
      <c r="U23" s="26">
        <v>-4769</v>
      </c>
      <c r="V23" s="3"/>
      <c r="W23" s="26">
        <f>SUM(U23,S23)</f>
        <v>-350004769</v>
      </c>
    </row>
    <row r="24" spans="1:24" ht="20.100000000000001" customHeight="1">
      <c r="A24" s="2" t="s">
        <v>159</v>
      </c>
      <c r="B24" s="66"/>
      <c r="C24" s="66"/>
      <c r="D24" s="66"/>
      <c r="E24" s="40"/>
      <c r="G24" s="27">
        <v>0</v>
      </c>
      <c r="H24" s="3"/>
      <c r="I24" s="27">
        <v>0</v>
      </c>
      <c r="J24" s="3"/>
      <c r="K24" s="27">
        <v>0</v>
      </c>
      <c r="L24" s="3"/>
      <c r="M24" s="27">
        <v>0</v>
      </c>
      <c r="N24" s="3"/>
      <c r="O24" s="27">
        <f>'T 7-8 (9M)'!G59</f>
        <v>383274956</v>
      </c>
      <c r="P24" s="3"/>
      <c r="Q24" s="27">
        <v>-25910791</v>
      </c>
      <c r="R24" s="3"/>
      <c r="S24" s="27">
        <f>SUM(G24:Q24)</f>
        <v>357364165</v>
      </c>
      <c r="T24" s="3"/>
      <c r="U24" s="27">
        <f>'T 7-8 (9M)'!G66</f>
        <v>-381395</v>
      </c>
      <c r="V24" s="3"/>
      <c r="W24" s="27">
        <f>SUM(U24,S24)</f>
        <v>356982770</v>
      </c>
    </row>
    <row r="25" spans="1:24" ht="6" customHeight="1">
      <c r="B25" s="66"/>
      <c r="C25" s="66"/>
      <c r="D25" s="66"/>
      <c r="G25" s="69"/>
      <c r="H25" s="38"/>
      <c r="I25" s="69"/>
      <c r="J25" s="38"/>
      <c r="K25" s="26"/>
      <c r="L25" s="3"/>
      <c r="M25" s="69"/>
      <c r="N25" s="38"/>
      <c r="O25" s="26"/>
      <c r="P25" s="3"/>
      <c r="Q25" s="26"/>
      <c r="R25" s="3"/>
      <c r="S25" s="26"/>
      <c r="T25" s="3"/>
      <c r="U25" s="26"/>
      <c r="V25" s="38"/>
      <c r="W25" s="69"/>
    </row>
    <row r="26" spans="1:24" ht="20.100000000000001" customHeight="1">
      <c r="A26" s="10" t="s">
        <v>185</v>
      </c>
      <c r="B26" s="66"/>
      <c r="C26" s="66"/>
      <c r="D26" s="66"/>
      <c r="G26" s="69"/>
      <c r="H26" s="38"/>
      <c r="I26" s="69"/>
      <c r="J26" s="38"/>
      <c r="K26" s="26"/>
      <c r="L26" s="3"/>
      <c r="M26" s="69"/>
      <c r="N26" s="38"/>
      <c r="O26" s="26"/>
      <c r="P26" s="3"/>
      <c r="Q26" s="26"/>
      <c r="R26" s="3"/>
      <c r="S26" s="26"/>
      <c r="T26" s="3"/>
      <c r="U26" s="26"/>
      <c r="V26" s="38"/>
      <c r="W26" s="69"/>
    </row>
    <row r="27" spans="1:24" ht="20.100000000000001" customHeight="1" thickBot="1">
      <c r="B27" s="10" t="s">
        <v>182</v>
      </c>
      <c r="C27" s="37"/>
      <c r="D27" s="37"/>
      <c r="G27" s="71">
        <f>SUM(G22:G24)</f>
        <v>2000000000</v>
      </c>
      <c r="H27" s="38"/>
      <c r="I27" s="71">
        <f>SUM(I22:I24)</f>
        <v>1248938736</v>
      </c>
      <c r="J27" s="38"/>
      <c r="K27" s="71">
        <f>SUM(K22:K24)</f>
        <v>94712575</v>
      </c>
      <c r="L27" s="38"/>
      <c r="M27" s="71">
        <f>SUM(M22:M24)</f>
        <v>196750000</v>
      </c>
      <c r="N27" s="38"/>
      <c r="O27" s="71">
        <f>SUM(O22:O24)</f>
        <v>1343139402</v>
      </c>
      <c r="P27" s="38"/>
      <c r="Q27" s="71">
        <f>SUM(Q22:Q24)</f>
        <v>-57313510</v>
      </c>
      <c r="R27" s="38"/>
      <c r="S27" s="71">
        <f>SUM(S22:S24)</f>
        <v>4826227203</v>
      </c>
      <c r="T27" s="38"/>
      <c r="U27" s="71">
        <f>SUM(U22:U24)</f>
        <v>16800278</v>
      </c>
      <c r="V27" s="38"/>
      <c r="W27" s="71">
        <f>SUM(W22:W24)</f>
        <v>4843027481</v>
      </c>
      <c r="X27" s="24"/>
    </row>
    <row r="28" spans="1:24" ht="20.100000000000001" customHeight="1" thickTop="1">
      <c r="A28" s="10"/>
      <c r="B28" s="37"/>
      <c r="C28" s="37"/>
      <c r="D28" s="37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</row>
    <row r="29" spans="1:24" ht="20.100000000000001" customHeight="1">
      <c r="A29" s="10"/>
      <c r="B29" s="37"/>
      <c r="C29" s="37"/>
      <c r="D29" s="37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</row>
    <row r="30" spans="1:24" ht="18" customHeight="1">
      <c r="A30" s="10"/>
      <c r="B30" s="37"/>
      <c r="C30" s="37"/>
      <c r="D30" s="37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</row>
    <row r="31" spans="1:24" ht="22.35" customHeight="1">
      <c r="A31" s="5" t="str">
        <f>+'T 7-8 (9M)'!A92</f>
        <v>หมายเหตุประกอบข้อมูลทางการเงินเป็นส่วนหนึ่งของข้อมูลทางการเงินระหว่างกาลนี้</v>
      </c>
      <c r="B31" s="5"/>
      <c r="C31" s="5"/>
      <c r="D31" s="5"/>
      <c r="E31" s="19"/>
      <c r="F31" s="5"/>
      <c r="G31" s="34"/>
      <c r="H31" s="5"/>
      <c r="I31" s="5"/>
      <c r="J31" s="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5"/>
      <c r="V31" s="5"/>
      <c r="W31" s="36"/>
    </row>
  </sheetData>
  <mergeCells count="4">
    <mergeCell ref="G5:W5"/>
    <mergeCell ref="M6:S6"/>
    <mergeCell ref="G7:K7"/>
    <mergeCell ref="M7:O7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CAD7C-7661-48D0-A3CA-1305D17C5B26}">
  <dimension ref="A1:P27"/>
  <sheetViews>
    <sheetView zoomScale="85" zoomScaleNormal="85" zoomScaleSheetLayoutView="90" workbookViewId="0">
      <selection activeCell="O14" sqref="O14"/>
    </sheetView>
  </sheetViews>
  <sheetFormatPr defaultColWidth="10.44140625" defaultRowHeight="19.8"/>
  <cols>
    <col min="1" max="3" width="1.5546875" style="2" customWidth="1"/>
    <col min="4" max="4" width="49.44140625" style="2" customWidth="1"/>
    <col min="5" max="5" width="8.109375" style="2" customWidth="1"/>
    <col min="6" max="6" width="1" style="2" customWidth="1"/>
    <col min="7" max="7" width="12.5546875" style="24" customWidth="1"/>
    <col min="8" max="8" width="1" style="24" customWidth="1"/>
    <col min="9" max="9" width="12.5546875" style="24" customWidth="1"/>
    <col min="10" max="10" width="1" style="2" customWidth="1"/>
    <col min="11" max="11" width="17.109375" style="2" customWidth="1"/>
    <col min="12" max="12" width="1" style="2" customWidth="1"/>
    <col min="13" max="13" width="12.5546875" style="22" customWidth="1"/>
    <col min="14" max="14" width="1" style="2" customWidth="1"/>
    <col min="15" max="15" width="12.5546875" style="31" customWidth="1"/>
    <col min="16" max="16384" width="10.44140625" style="2"/>
  </cols>
  <sheetData>
    <row r="1" spans="1:15" ht="21.75" customHeight="1">
      <c r="A1" s="10" t="s">
        <v>0</v>
      </c>
      <c r="B1" s="1"/>
      <c r="C1" s="1"/>
      <c r="D1" s="1"/>
    </row>
    <row r="2" spans="1:15" ht="21.75" customHeight="1">
      <c r="A2" s="10" t="s">
        <v>197</v>
      </c>
      <c r="B2" s="10"/>
      <c r="C2" s="10"/>
      <c r="D2" s="10"/>
    </row>
    <row r="3" spans="1:15" ht="21.75" customHeight="1">
      <c r="A3" s="30" t="str">
        <f>'T9'!A3</f>
        <v>สำหรับรอบระยะเวลาเก้าเดือนสิ้นสุดวันที่ 30 กันยายน พ.ศ. 2567</v>
      </c>
      <c r="B3" s="30"/>
      <c r="C3" s="30"/>
      <c r="D3" s="30"/>
      <c r="E3" s="5"/>
      <c r="F3" s="5"/>
      <c r="G3" s="34"/>
      <c r="H3" s="34"/>
      <c r="I3" s="34"/>
      <c r="J3" s="5"/>
      <c r="K3" s="5"/>
      <c r="L3" s="5"/>
      <c r="M3" s="35"/>
      <c r="N3" s="5"/>
      <c r="O3" s="36"/>
    </row>
    <row r="4" spans="1:15" ht="21.75" customHeight="1"/>
    <row r="5" spans="1:15" ht="21.75" customHeight="1">
      <c r="G5" s="134" t="s">
        <v>114</v>
      </c>
      <c r="H5" s="134"/>
      <c r="I5" s="134"/>
      <c r="J5" s="134"/>
      <c r="K5" s="134"/>
      <c r="L5" s="134"/>
      <c r="M5" s="134"/>
      <c r="N5" s="134"/>
      <c r="O5" s="134"/>
    </row>
    <row r="6" spans="1:15" s="73" customFormat="1" ht="21.75" customHeight="1">
      <c r="A6" s="37"/>
      <c r="B6" s="37"/>
      <c r="C6" s="37"/>
      <c r="D6" s="37"/>
      <c r="E6" s="37"/>
      <c r="F6" s="37"/>
      <c r="G6" s="135" t="s">
        <v>95</v>
      </c>
      <c r="H6" s="135"/>
      <c r="I6" s="135"/>
      <c r="J6" s="86"/>
      <c r="K6" s="135" t="s">
        <v>96</v>
      </c>
      <c r="L6" s="135"/>
      <c r="M6" s="135"/>
      <c r="N6" s="86"/>
      <c r="O6" s="86"/>
    </row>
    <row r="7" spans="1:15" s="73" customFormat="1" ht="21.75" customHeight="1">
      <c r="A7" s="37"/>
      <c r="B7" s="37"/>
      <c r="C7" s="37"/>
      <c r="D7" s="37"/>
      <c r="E7" s="37"/>
      <c r="F7" s="37"/>
      <c r="J7" s="88"/>
      <c r="K7" s="11" t="s">
        <v>62</v>
      </c>
      <c r="L7" s="39"/>
      <c r="M7" s="39"/>
      <c r="N7" s="88"/>
      <c r="O7" s="89"/>
    </row>
    <row r="8" spans="1:15" s="73" customFormat="1" ht="21.75" customHeight="1">
      <c r="A8" s="37"/>
      <c r="B8" s="37"/>
      <c r="C8" s="37"/>
      <c r="D8" s="37"/>
      <c r="E8" s="37"/>
      <c r="F8" s="37"/>
      <c r="G8" s="87" t="s">
        <v>100</v>
      </c>
      <c r="H8" s="87"/>
      <c r="I8" s="87" t="s">
        <v>101</v>
      </c>
      <c r="J8" s="88"/>
      <c r="K8" s="127" t="s">
        <v>215</v>
      </c>
      <c r="L8" s="60"/>
    </row>
    <row r="9" spans="1:15" s="73" customFormat="1" ht="21.75" customHeight="1">
      <c r="A9" s="37"/>
      <c r="B9" s="37"/>
      <c r="C9" s="37"/>
      <c r="D9" s="37"/>
      <c r="E9" s="37"/>
      <c r="F9" s="37"/>
      <c r="G9" s="90" t="s">
        <v>106</v>
      </c>
      <c r="H9" s="90"/>
      <c r="I9" s="90" t="s">
        <v>107</v>
      </c>
      <c r="J9" s="88"/>
      <c r="K9" s="127" t="s">
        <v>109</v>
      </c>
      <c r="L9" s="60"/>
      <c r="M9" s="61" t="s">
        <v>64</v>
      </c>
      <c r="N9" s="88"/>
      <c r="O9" s="90" t="s">
        <v>115</v>
      </c>
    </row>
    <row r="10" spans="1:15" s="73" customFormat="1" ht="21.75" customHeight="1">
      <c r="A10" s="16"/>
      <c r="B10" s="40"/>
      <c r="C10" s="40"/>
      <c r="D10" s="40"/>
      <c r="E10" s="64" t="s">
        <v>9</v>
      </c>
      <c r="F10" s="40"/>
      <c r="G10" s="91" t="s">
        <v>71</v>
      </c>
      <c r="H10" s="90"/>
      <c r="I10" s="91" t="s">
        <v>71</v>
      </c>
      <c r="J10" s="88"/>
      <c r="K10" s="62" t="s">
        <v>71</v>
      </c>
      <c r="L10" s="60"/>
      <c r="M10" s="62" t="s">
        <v>71</v>
      </c>
      <c r="N10" s="88"/>
      <c r="O10" s="91" t="s">
        <v>71</v>
      </c>
    </row>
    <row r="11" spans="1:15" s="73" customFormat="1" ht="6" customHeight="1">
      <c r="A11" s="16"/>
      <c r="B11" s="40"/>
      <c r="C11" s="40"/>
      <c r="D11" s="40"/>
      <c r="E11" s="37"/>
      <c r="F11" s="40"/>
      <c r="G11" s="61"/>
      <c r="H11" s="61"/>
      <c r="I11" s="61"/>
      <c r="J11" s="60"/>
      <c r="K11" s="60"/>
      <c r="L11" s="60"/>
      <c r="M11" s="61"/>
      <c r="N11" s="60"/>
      <c r="O11" s="61"/>
    </row>
    <row r="12" spans="1:15" ht="21.75" customHeight="1">
      <c r="A12" s="10" t="s">
        <v>216</v>
      </c>
      <c r="B12" s="10"/>
      <c r="C12" s="10"/>
      <c r="D12" s="10"/>
      <c r="E12" s="65"/>
      <c r="F12" s="40"/>
      <c r="G12" s="24">
        <v>2000000000</v>
      </c>
      <c r="I12" s="24">
        <v>1248938736</v>
      </c>
      <c r="J12" s="24"/>
      <c r="K12" s="24">
        <v>164250000</v>
      </c>
      <c r="L12" s="24"/>
      <c r="M12" s="24">
        <v>470953432</v>
      </c>
      <c r="N12" s="41"/>
      <c r="O12" s="38">
        <f t="shared" ref="O12:O14" si="0">SUM(G12:M12)</f>
        <v>3884142168</v>
      </c>
    </row>
    <row r="13" spans="1:15" ht="21.75" customHeight="1">
      <c r="A13" s="2" t="s">
        <v>113</v>
      </c>
      <c r="B13" s="66"/>
      <c r="C13" s="66"/>
      <c r="D13" s="66"/>
      <c r="E13" s="65">
        <v>17</v>
      </c>
      <c r="F13" s="65"/>
      <c r="G13" s="3">
        <v>0</v>
      </c>
      <c r="H13" s="3"/>
      <c r="I13" s="3">
        <v>0</v>
      </c>
      <c r="J13" s="3"/>
      <c r="K13" s="3">
        <v>0</v>
      </c>
      <c r="L13" s="3"/>
      <c r="M13" s="3">
        <v>-200000000</v>
      </c>
      <c r="N13" s="41"/>
      <c r="O13" s="38">
        <f t="shared" si="0"/>
        <v>-200000000</v>
      </c>
    </row>
    <row r="14" spans="1:15" ht="21.75" customHeight="1">
      <c r="A14" s="2" t="s">
        <v>159</v>
      </c>
      <c r="B14" s="66"/>
      <c r="C14" s="66"/>
      <c r="D14" s="66"/>
      <c r="E14" s="65"/>
      <c r="F14" s="65"/>
      <c r="G14" s="67">
        <v>0</v>
      </c>
      <c r="H14" s="38"/>
      <c r="I14" s="67">
        <v>0</v>
      </c>
      <c r="J14" s="41"/>
      <c r="K14" s="67">
        <v>0</v>
      </c>
      <c r="L14" s="41"/>
      <c r="M14" s="6">
        <v>539377260</v>
      </c>
      <c r="N14" s="41"/>
      <c r="O14" s="67">
        <f t="shared" si="0"/>
        <v>539377260</v>
      </c>
    </row>
    <row r="15" spans="1:15" ht="6" customHeight="1">
      <c r="B15" s="66"/>
      <c r="C15" s="66"/>
      <c r="D15" s="66"/>
      <c r="E15" s="40"/>
      <c r="F15" s="40"/>
      <c r="G15" s="38"/>
      <c r="H15" s="38"/>
      <c r="I15" s="38"/>
      <c r="J15" s="41"/>
      <c r="K15" s="38"/>
      <c r="L15" s="41"/>
      <c r="M15" s="38"/>
      <c r="N15" s="41"/>
      <c r="O15" s="38"/>
    </row>
    <row r="16" spans="1:15" ht="21.75" customHeight="1" thickBot="1">
      <c r="A16" s="10" t="s">
        <v>217</v>
      </c>
      <c r="B16" s="10"/>
      <c r="C16" s="37"/>
      <c r="D16" s="37"/>
      <c r="E16" s="40"/>
      <c r="F16" s="40"/>
      <c r="G16" s="68">
        <f>SUM(G12:G14)</f>
        <v>2000000000</v>
      </c>
      <c r="H16" s="38"/>
      <c r="I16" s="68">
        <f>SUM(I12:I14)</f>
        <v>1248938736</v>
      </c>
      <c r="J16" s="41"/>
      <c r="K16" s="68">
        <f>SUM(K12:K14)</f>
        <v>164250000</v>
      </c>
      <c r="L16" s="41"/>
      <c r="M16" s="68">
        <f>SUM(M12:M14)</f>
        <v>810330692</v>
      </c>
      <c r="N16" s="41"/>
      <c r="O16" s="68">
        <f>SUM(O12:O14)</f>
        <v>4223519428</v>
      </c>
    </row>
    <row r="17" spans="1:16" ht="21.75" customHeight="1" thickTop="1">
      <c r="A17" s="10"/>
      <c r="B17" s="37"/>
      <c r="C17" s="37"/>
      <c r="D17" s="37"/>
      <c r="E17" s="65"/>
      <c r="F17" s="40"/>
      <c r="J17" s="24"/>
      <c r="K17" s="24"/>
      <c r="L17" s="24"/>
      <c r="M17" s="24"/>
      <c r="N17" s="41"/>
      <c r="O17" s="24"/>
    </row>
    <row r="18" spans="1:16" ht="21.75" customHeight="1">
      <c r="A18" s="10" t="s">
        <v>218</v>
      </c>
      <c r="B18" s="10"/>
      <c r="C18" s="10"/>
      <c r="D18" s="10"/>
      <c r="E18" s="65">
        <v>17</v>
      </c>
      <c r="F18" s="65"/>
      <c r="G18" s="26">
        <v>2000000000</v>
      </c>
      <c r="H18" s="3"/>
      <c r="I18" s="26">
        <v>1248938736</v>
      </c>
      <c r="J18" s="3"/>
      <c r="K18" s="26">
        <v>196750000</v>
      </c>
      <c r="L18" s="3"/>
      <c r="M18" s="26">
        <v>872883851</v>
      </c>
      <c r="N18" s="41"/>
      <c r="O18" s="69">
        <f t="shared" ref="O18:O20" si="1">SUM(G18:M18)</f>
        <v>4318572587</v>
      </c>
    </row>
    <row r="19" spans="1:16" ht="21.75" customHeight="1">
      <c r="A19" s="2" t="s">
        <v>113</v>
      </c>
      <c r="B19" s="66"/>
      <c r="C19" s="66"/>
      <c r="D19" s="66"/>
      <c r="E19" s="65"/>
      <c r="F19" s="65"/>
      <c r="G19" s="69">
        <v>0</v>
      </c>
      <c r="H19" s="38"/>
      <c r="I19" s="69">
        <v>0</v>
      </c>
      <c r="J19" s="41"/>
      <c r="K19" s="69">
        <v>0</v>
      </c>
      <c r="L19" s="41"/>
      <c r="M19" s="26">
        <v>-350000000</v>
      </c>
      <c r="N19" s="41"/>
      <c r="O19" s="69">
        <f t="shared" si="1"/>
        <v>-350000000</v>
      </c>
    </row>
    <row r="20" spans="1:16" ht="21.75" customHeight="1">
      <c r="A20" s="2" t="s">
        <v>159</v>
      </c>
      <c r="B20" s="66"/>
      <c r="C20" s="66"/>
      <c r="D20" s="66"/>
      <c r="E20" s="40"/>
      <c r="F20" s="40"/>
      <c r="G20" s="70">
        <v>0</v>
      </c>
      <c r="H20" s="38"/>
      <c r="I20" s="70">
        <v>0</v>
      </c>
      <c r="J20" s="41"/>
      <c r="K20" s="70">
        <v>0</v>
      </c>
      <c r="L20" s="41"/>
      <c r="M20" s="70">
        <f>'T 7-8 (9M)'!K59</f>
        <v>375182535</v>
      </c>
      <c r="N20" s="41"/>
      <c r="O20" s="70">
        <f t="shared" si="1"/>
        <v>375182535</v>
      </c>
    </row>
    <row r="21" spans="1:16" ht="6" customHeight="1">
      <c r="B21" s="66"/>
      <c r="C21" s="66"/>
      <c r="D21" s="66"/>
      <c r="E21" s="40"/>
      <c r="F21" s="40"/>
      <c r="G21" s="69"/>
      <c r="H21" s="38"/>
      <c r="I21" s="69"/>
      <c r="J21" s="41"/>
      <c r="K21" s="69"/>
      <c r="L21" s="41"/>
      <c r="M21" s="69"/>
      <c r="N21" s="41"/>
      <c r="O21" s="69"/>
    </row>
    <row r="22" spans="1:16" ht="21.75" customHeight="1" thickBot="1">
      <c r="A22" s="10" t="s">
        <v>219</v>
      </c>
      <c r="B22" s="10"/>
      <c r="C22" s="37"/>
      <c r="D22" s="37"/>
      <c r="E22" s="40"/>
      <c r="F22" s="40"/>
      <c r="G22" s="71">
        <f>SUM(G18:G20)</f>
        <v>2000000000</v>
      </c>
      <c r="H22" s="38"/>
      <c r="I22" s="71">
        <f>SUM(I18:I20)</f>
        <v>1248938736</v>
      </c>
      <c r="J22" s="41"/>
      <c r="K22" s="71">
        <f>SUM(K18:K20)</f>
        <v>196750000</v>
      </c>
      <c r="L22" s="41"/>
      <c r="M22" s="71">
        <f>SUM(M18:M20)</f>
        <v>898066386</v>
      </c>
      <c r="N22" s="41"/>
      <c r="O22" s="71">
        <f>SUM(O18:O20)</f>
        <v>4343755122</v>
      </c>
      <c r="P22" s="24"/>
    </row>
    <row r="23" spans="1:16" ht="21.75" customHeight="1" thickTop="1">
      <c r="E23" s="40"/>
      <c r="F23" s="40"/>
      <c r="G23" s="38"/>
      <c r="H23" s="38"/>
      <c r="I23" s="38"/>
      <c r="J23" s="41"/>
      <c r="K23" s="38"/>
      <c r="L23" s="41"/>
      <c r="M23" s="38"/>
      <c r="N23" s="41"/>
      <c r="O23" s="38"/>
    </row>
    <row r="24" spans="1:16" ht="24" customHeight="1">
      <c r="E24" s="40"/>
      <c r="F24" s="40"/>
      <c r="G24" s="38"/>
      <c r="H24" s="38"/>
      <c r="I24" s="38"/>
      <c r="J24" s="41"/>
      <c r="K24" s="38"/>
      <c r="L24" s="41"/>
      <c r="M24" s="38"/>
      <c r="N24" s="41"/>
      <c r="O24" s="38"/>
    </row>
    <row r="25" spans="1:16" ht="21.75" customHeight="1">
      <c r="E25" s="40"/>
      <c r="F25" s="40"/>
      <c r="G25" s="38"/>
      <c r="H25" s="38"/>
      <c r="I25" s="38"/>
      <c r="J25" s="41"/>
      <c r="K25" s="38"/>
      <c r="L25" s="41"/>
      <c r="M25" s="38"/>
      <c r="N25" s="41"/>
      <c r="O25" s="38"/>
    </row>
    <row r="26" spans="1:16" ht="8.25" customHeight="1">
      <c r="E26" s="40"/>
      <c r="F26" s="40"/>
      <c r="G26" s="38"/>
      <c r="H26" s="38"/>
      <c r="I26" s="38"/>
      <c r="J26" s="41"/>
      <c r="K26" s="38"/>
      <c r="L26" s="41"/>
      <c r="M26" s="38"/>
      <c r="N26" s="41"/>
      <c r="O26" s="38"/>
    </row>
    <row r="27" spans="1:16" ht="22.35" customHeight="1">
      <c r="A27" s="74" t="s">
        <v>35</v>
      </c>
      <c r="B27" s="5"/>
      <c r="C27" s="5"/>
      <c r="D27" s="5"/>
      <c r="E27" s="5"/>
      <c r="F27" s="5"/>
      <c r="G27" s="34"/>
      <c r="H27" s="34"/>
      <c r="I27" s="34"/>
      <c r="J27" s="5"/>
      <c r="K27" s="5"/>
      <c r="L27" s="5"/>
      <c r="M27" s="35"/>
      <c r="N27" s="5"/>
      <c r="O27" s="36"/>
    </row>
  </sheetData>
  <mergeCells count="3">
    <mergeCell ref="G5:O5"/>
    <mergeCell ref="G6:I6"/>
    <mergeCell ref="K6:M6"/>
  </mergeCells>
  <pageMargins left="0.9" right="0.9" top="0.5" bottom="0.6" header="0.49" footer="0.4"/>
  <pageSetup paperSize="9" firstPageNumber="1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DCBF7-FD97-43ED-B45D-50095FA4E885}">
  <sheetPr>
    <tabColor theme="9" tint="0.59999389629810485"/>
  </sheetPr>
  <dimension ref="A1:K149"/>
  <sheetViews>
    <sheetView tabSelected="1" topLeftCell="A77" zoomScale="85" zoomScaleNormal="85" zoomScaleSheetLayoutView="71" workbookViewId="0">
      <selection activeCell="N125" sqref="N125"/>
    </sheetView>
  </sheetViews>
  <sheetFormatPr defaultColWidth="0.5546875" defaultRowHeight="18" customHeight="1"/>
  <cols>
    <col min="1" max="1" width="1.5546875" style="2" customWidth="1"/>
    <col min="2" max="2" width="49.109375" style="2" customWidth="1"/>
    <col min="3" max="3" width="8.33203125" style="73" customWidth="1"/>
    <col min="4" max="4" width="0.5546875" style="2" customWidth="1"/>
    <col min="5" max="5" width="14.33203125" style="2" customWidth="1"/>
    <col min="6" max="6" width="0.5546875" style="2" customWidth="1"/>
    <col min="7" max="7" width="14.33203125" style="2" customWidth="1"/>
    <col min="8" max="8" width="0.5546875" style="2" customWidth="1"/>
    <col min="9" max="9" width="14.33203125" style="2" customWidth="1"/>
    <col min="10" max="10" width="0.5546875" style="2" customWidth="1"/>
    <col min="11" max="11" width="14.33203125" style="2" customWidth="1"/>
    <col min="12" max="12772" width="15" style="2" customWidth="1"/>
    <col min="12773" max="16384" width="0.5546875" style="2"/>
  </cols>
  <sheetData>
    <row r="1" spans="1:11" ht="21" customHeight="1">
      <c r="A1" s="42" t="s">
        <v>0</v>
      </c>
    </row>
    <row r="2" spans="1:11" ht="21" customHeight="1">
      <c r="A2" s="42" t="s">
        <v>116</v>
      </c>
      <c r="B2" s="42"/>
      <c r="C2" s="47"/>
    </row>
    <row r="3" spans="1:11" ht="21" customHeight="1">
      <c r="A3" s="43" t="str">
        <f>'T10'!A3</f>
        <v>สำหรับรอบระยะเวลาเก้าเดือนสิ้นสุดวันที่ 30 กันยายน พ.ศ. 2567</v>
      </c>
      <c r="B3" s="43"/>
      <c r="C3" s="58"/>
      <c r="D3" s="5"/>
      <c r="E3" s="5"/>
      <c r="F3" s="5"/>
      <c r="G3" s="5"/>
      <c r="H3" s="5"/>
      <c r="I3" s="5"/>
      <c r="J3" s="5"/>
      <c r="K3" s="5"/>
    </row>
    <row r="4" spans="1:11" ht="12" customHeight="1">
      <c r="A4" s="92"/>
      <c r="B4" s="92"/>
      <c r="C4" s="93"/>
    </row>
    <row r="5" spans="1:11" ht="20.100000000000001" customHeight="1">
      <c r="A5" s="92"/>
      <c r="B5" s="92"/>
      <c r="C5" s="93"/>
      <c r="E5" s="136" t="s">
        <v>2</v>
      </c>
      <c r="F5" s="136"/>
      <c r="G5" s="136"/>
      <c r="H5" s="94"/>
      <c r="I5" s="136" t="s">
        <v>3</v>
      </c>
      <c r="J5" s="136"/>
      <c r="K5" s="136"/>
    </row>
    <row r="6" spans="1:11" ht="20.100000000000001" customHeight="1">
      <c r="A6" s="92"/>
      <c r="B6" s="92"/>
      <c r="C6" s="93"/>
      <c r="E6" s="59" t="s">
        <v>4</v>
      </c>
      <c r="F6" s="9"/>
      <c r="G6" s="59" t="s">
        <v>4</v>
      </c>
      <c r="H6" s="9"/>
      <c r="I6" s="59" t="s">
        <v>4</v>
      </c>
      <c r="J6" s="9"/>
      <c r="K6" s="59" t="s">
        <v>4</v>
      </c>
    </row>
    <row r="7" spans="1:11" ht="20.100000000000001" customHeight="1">
      <c r="A7" s="92"/>
      <c r="B7" s="92"/>
      <c r="C7" s="93"/>
      <c r="E7" s="11" t="s">
        <v>162</v>
      </c>
      <c r="F7" s="20"/>
      <c r="G7" s="11" t="s">
        <v>162</v>
      </c>
      <c r="H7" s="11"/>
      <c r="I7" s="11" t="s">
        <v>162</v>
      </c>
      <c r="J7" s="11"/>
      <c r="K7" s="11" t="s">
        <v>162</v>
      </c>
    </row>
    <row r="8" spans="1:11" ht="20.100000000000001" customHeight="1">
      <c r="A8" s="92"/>
      <c r="B8" s="92"/>
      <c r="C8" s="93"/>
      <c r="E8" s="11" t="s">
        <v>7</v>
      </c>
      <c r="F8" s="12"/>
      <c r="G8" s="11" t="s">
        <v>8</v>
      </c>
      <c r="H8" s="10"/>
      <c r="I8" s="11" t="s">
        <v>7</v>
      </c>
      <c r="J8" s="12"/>
      <c r="K8" s="11" t="s">
        <v>8</v>
      </c>
    </row>
    <row r="9" spans="1:11" ht="20.100000000000001" customHeight="1">
      <c r="A9" s="95"/>
      <c r="B9" s="95"/>
      <c r="C9" s="64" t="s">
        <v>9</v>
      </c>
      <c r="D9" s="94"/>
      <c r="E9" s="13" t="s">
        <v>71</v>
      </c>
      <c r="F9" s="14"/>
      <c r="G9" s="13" t="s">
        <v>71</v>
      </c>
      <c r="H9" s="1"/>
      <c r="I9" s="13" t="s">
        <v>71</v>
      </c>
      <c r="J9" s="14"/>
      <c r="K9" s="13" t="s">
        <v>71</v>
      </c>
    </row>
    <row r="10" spans="1:11" ht="20.100000000000001" customHeight="1">
      <c r="A10" s="92" t="s">
        <v>168</v>
      </c>
      <c r="B10" s="96"/>
      <c r="C10" s="97"/>
      <c r="E10" s="98"/>
      <c r="F10" s="99"/>
      <c r="G10" s="99"/>
      <c r="H10" s="99"/>
      <c r="I10" s="69"/>
      <c r="J10" s="99"/>
      <c r="K10" s="38"/>
    </row>
    <row r="11" spans="1:11" ht="20.100000000000001" customHeight="1">
      <c r="A11" s="96" t="s">
        <v>169</v>
      </c>
      <c r="B11" s="96"/>
      <c r="C11" s="97"/>
      <c r="E11" s="69">
        <f>'T 7-8 (9M)'!G24</f>
        <v>467779571</v>
      </c>
      <c r="F11" s="38"/>
      <c r="G11" s="38">
        <f>'T 7-8 (9M)'!I24</f>
        <v>628864748</v>
      </c>
      <c r="H11" s="38"/>
      <c r="I11" s="69">
        <f>'T 7-8 (9M)'!K24</f>
        <v>418038744</v>
      </c>
      <c r="K11" s="38">
        <f>'T 7-8 (9M)'!M24</f>
        <v>620685970</v>
      </c>
    </row>
    <row r="12" spans="1:11" ht="5.0999999999999996" customHeight="1">
      <c r="A12" s="96"/>
      <c r="B12" s="100"/>
      <c r="C12" s="97"/>
      <c r="E12" s="69"/>
      <c r="G12" s="38"/>
      <c r="I12" s="69"/>
      <c r="K12" s="38"/>
    </row>
    <row r="13" spans="1:11" ht="20.100000000000001" customHeight="1">
      <c r="A13" s="96" t="s">
        <v>170</v>
      </c>
      <c r="B13" s="96"/>
      <c r="C13" s="97"/>
      <c r="E13" s="69"/>
      <c r="G13" s="38"/>
      <c r="I13" s="69"/>
      <c r="K13" s="38"/>
    </row>
    <row r="14" spans="1:11" ht="20.100000000000001" customHeight="1">
      <c r="A14" s="96"/>
      <c r="B14" s="96" t="s">
        <v>117</v>
      </c>
      <c r="C14" s="97"/>
      <c r="E14" s="69"/>
      <c r="G14" s="38"/>
      <c r="I14" s="69"/>
      <c r="K14" s="38"/>
    </row>
    <row r="15" spans="1:11" ht="20.100000000000001" customHeight="1">
      <c r="A15" s="96"/>
      <c r="B15" s="96" t="s">
        <v>171</v>
      </c>
      <c r="C15" s="97">
        <v>10</v>
      </c>
      <c r="E15" s="69">
        <v>0</v>
      </c>
      <c r="G15" s="38">
        <v>0</v>
      </c>
      <c r="I15" s="69">
        <v>2699869</v>
      </c>
      <c r="K15" s="38">
        <v>2837026</v>
      </c>
    </row>
    <row r="16" spans="1:11" ht="20.100000000000001" customHeight="1">
      <c r="B16" s="2" t="s">
        <v>118</v>
      </c>
      <c r="C16" s="97">
        <v>11</v>
      </c>
      <c r="E16" s="69">
        <v>168852683</v>
      </c>
      <c r="G16" s="38">
        <v>152154878</v>
      </c>
      <c r="I16" s="69">
        <v>101796484</v>
      </c>
      <c r="K16" s="38">
        <v>103951075</v>
      </c>
    </row>
    <row r="17" spans="1:11" ht="20.100000000000001" customHeight="1">
      <c r="B17" s="96" t="s">
        <v>119</v>
      </c>
      <c r="C17" s="97">
        <v>12</v>
      </c>
      <c r="E17" s="69">
        <v>25627213</v>
      </c>
      <c r="G17" s="38">
        <v>26091229</v>
      </c>
      <c r="I17" s="69">
        <v>12294331</v>
      </c>
      <c r="K17" s="38">
        <v>11701059</v>
      </c>
    </row>
    <row r="18" spans="1:11" ht="20.100000000000001" customHeight="1">
      <c r="A18" s="96"/>
      <c r="B18" s="96" t="s">
        <v>198</v>
      </c>
      <c r="C18" s="97">
        <v>11</v>
      </c>
      <c r="D18" s="3"/>
      <c r="E18" s="69">
        <v>558553</v>
      </c>
      <c r="F18" s="3"/>
      <c r="G18" s="38">
        <v>548078</v>
      </c>
      <c r="H18" s="3"/>
      <c r="I18" s="69">
        <v>320303</v>
      </c>
      <c r="J18" s="3"/>
      <c r="K18" s="38">
        <v>345615</v>
      </c>
    </row>
    <row r="19" spans="1:11" ht="20.100000000000001" customHeight="1">
      <c r="A19" s="96"/>
      <c r="B19" s="101" t="s">
        <v>160</v>
      </c>
      <c r="C19" s="97"/>
      <c r="D19" s="3"/>
      <c r="E19" s="69">
        <v>-5040005</v>
      </c>
      <c r="F19" s="3"/>
      <c r="G19" s="38">
        <v>111926</v>
      </c>
      <c r="H19" s="3"/>
      <c r="I19" s="69">
        <v>-4955525</v>
      </c>
      <c r="J19" s="3"/>
      <c r="K19" s="38">
        <v>1310726</v>
      </c>
    </row>
    <row r="20" spans="1:11" ht="20.100000000000001" customHeight="1">
      <c r="B20" s="66" t="s">
        <v>161</v>
      </c>
      <c r="C20" s="97">
        <v>8</v>
      </c>
      <c r="E20" s="69">
        <v>-553725</v>
      </c>
      <c r="G20" s="38">
        <v>-6661867</v>
      </c>
      <c r="I20" s="69">
        <v>-304303</v>
      </c>
      <c r="K20" s="38">
        <v>-5997666</v>
      </c>
    </row>
    <row r="21" spans="1:11" ht="20.100000000000001" customHeight="1">
      <c r="B21" s="2" t="s">
        <v>120</v>
      </c>
      <c r="C21" s="97">
        <v>8</v>
      </c>
      <c r="E21" s="69">
        <v>16906988</v>
      </c>
      <c r="G21" s="38">
        <v>19358481</v>
      </c>
      <c r="I21" s="69">
        <v>7605812</v>
      </c>
      <c r="K21" s="38">
        <v>13010518</v>
      </c>
    </row>
    <row r="22" spans="1:11" ht="20.100000000000001" customHeight="1">
      <c r="B22" s="2" t="s">
        <v>190</v>
      </c>
      <c r="C22" s="97">
        <v>8</v>
      </c>
      <c r="E22" s="69">
        <v>687750</v>
      </c>
      <c r="G22" s="38">
        <v>0</v>
      </c>
      <c r="I22" s="69">
        <v>0</v>
      </c>
      <c r="K22" s="38">
        <v>0</v>
      </c>
    </row>
    <row r="23" spans="1:11" ht="20.100000000000001" customHeight="1">
      <c r="B23" s="2" t="s">
        <v>199</v>
      </c>
      <c r="C23" s="97"/>
      <c r="E23" s="69">
        <v>-7929</v>
      </c>
      <c r="G23" s="38">
        <v>0</v>
      </c>
      <c r="I23" s="69">
        <v>44058</v>
      </c>
      <c r="K23" s="38">
        <v>-1198</v>
      </c>
    </row>
    <row r="24" spans="1:11" ht="20.100000000000001" customHeight="1">
      <c r="B24" s="2" t="s">
        <v>121</v>
      </c>
      <c r="C24" s="97"/>
      <c r="E24" s="69">
        <v>439665</v>
      </c>
      <c r="G24" s="38">
        <v>422923</v>
      </c>
      <c r="I24" s="69">
        <v>417240</v>
      </c>
      <c r="K24" s="38">
        <v>412178</v>
      </c>
    </row>
    <row r="25" spans="1:11" ht="20.100000000000001" customHeight="1">
      <c r="B25" s="2" t="s">
        <v>151</v>
      </c>
      <c r="C25" s="97"/>
      <c r="E25" s="69">
        <v>-23705</v>
      </c>
      <c r="G25" s="38">
        <v>-10633</v>
      </c>
      <c r="I25" s="69">
        <v>-23705</v>
      </c>
      <c r="K25" s="38">
        <v>-10176</v>
      </c>
    </row>
    <row r="26" spans="1:11" ht="20.100000000000001" customHeight="1">
      <c r="B26" s="2" t="s">
        <v>122</v>
      </c>
      <c r="C26" s="97">
        <v>15</v>
      </c>
      <c r="E26" s="69">
        <v>3481697</v>
      </c>
      <c r="G26" s="38">
        <v>4065786</v>
      </c>
      <c r="I26" s="69">
        <v>2076897</v>
      </c>
      <c r="K26" s="38">
        <v>1961742</v>
      </c>
    </row>
    <row r="27" spans="1:11" ht="20.100000000000001" customHeight="1">
      <c r="B27" s="2" t="s">
        <v>123</v>
      </c>
      <c r="C27" s="97"/>
      <c r="E27" s="69">
        <v>0</v>
      </c>
      <c r="G27" s="38">
        <v>0</v>
      </c>
      <c r="I27" s="69">
        <v>-7657736</v>
      </c>
      <c r="K27" s="38">
        <v>-7647305</v>
      </c>
    </row>
    <row r="28" spans="1:11" ht="20.100000000000001" customHeight="1">
      <c r="B28" s="2" t="s">
        <v>124</v>
      </c>
      <c r="C28" s="97"/>
      <c r="E28" s="69">
        <v>415800</v>
      </c>
      <c r="G28" s="38">
        <v>415800</v>
      </c>
      <c r="I28" s="69">
        <v>207900</v>
      </c>
      <c r="K28" s="38">
        <v>207900</v>
      </c>
    </row>
    <row r="29" spans="1:11" ht="20.100000000000001" customHeight="1">
      <c r="B29" s="2" t="s">
        <v>125</v>
      </c>
      <c r="C29" s="97"/>
      <c r="E29" s="69">
        <v>-2551007</v>
      </c>
      <c r="G29" s="38">
        <v>-1671355</v>
      </c>
      <c r="I29" s="69">
        <v>-4868333</v>
      </c>
      <c r="K29" s="38">
        <v>-5554540</v>
      </c>
    </row>
    <row r="30" spans="1:11" ht="20.100000000000001" customHeight="1">
      <c r="B30" s="2" t="s">
        <v>126</v>
      </c>
      <c r="C30" s="97">
        <v>19</v>
      </c>
      <c r="E30" s="69">
        <v>0</v>
      </c>
      <c r="G30" s="38">
        <v>0</v>
      </c>
      <c r="I30" s="69">
        <v>-173425231</v>
      </c>
      <c r="K30" s="38">
        <v>-178442511</v>
      </c>
    </row>
    <row r="31" spans="1:11" ht="20.100000000000001" customHeight="1">
      <c r="B31" s="2" t="s">
        <v>80</v>
      </c>
      <c r="C31" s="97"/>
      <c r="E31" s="69">
        <v>8443459</v>
      </c>
      <c r="G31" s="38">
        <v>8106011</v>
      </c>
      <c r="I31" s="69">
        <v>6520067</v>
      </c>
      <c r="K31" s="38">
        <v>6429548</v>
      </c>
    </row>
    <row r="32" spans="1:11" ht="20.100000000000001" customHeight="1">
      <c r="B32" s="2" t="s">
        <v>81</v>
      </c>
      <c r="C32" s="97">
        <v>9</v>
      </c>
      <c r="E32" s="69">
        <v>-3579825</v>
      </c>
      <c r="G32" s="38">
        <v>-5985279</v>
      </c>
      <c r="I32" s="69">
        <v>0</v>
      </c>
      <c r="K32" s="38">
        <v>0</v>
      </c>
    </row>
    <row r="33" spans="1:11" ht="20.100000000000001" customHeight="1">
      <c r="B33" s="2" t="s">
        <v>172</v>
      </c>
      <c r="C33" s="97"/>
      <c r="E33" s="69">
        <v>-26272074</v>
      </c>
      <c r="G33" s="38">
        <v>18065282</v>
      </c>
      <c r="I33" s="69">
        <v>-1373759</v>
      </c>
      <c r="K33" s="38">
        <v>-20390638</v>
      </c>
    </row>
    <row r="34" spans="1:11" ht="20.100000000000001" customHeight="1">
      <c r="B34" s="2" t="s">
        <v>158</v>
      </c>
      <c r="C34" s="97"/>
      <c r="E34" s="69"/>
      <c r="G34" s="38"/>
      <c r="I34" s="69"/>
      <c r="K34" s="38"/>
    </row>
    <row r="35" spans="1:11" ht="20.100000000000001" customHeight="1">
      <c r="B35" s="2" t="s">
        <v>173</v>
      </c>
      <c r="C35" s="97"/>
      <c r="E35" s="69">
        <v>0</v>
      </c>
      <c r="G35" s="38">
        <v>-2742313</v>
      </c>
      <c r="I35" s="69">
        <v>0</v>
      </c>
      <c r="K35" s="38">
        <v>-2371840</v>
      </c>
    </row>
    <row r="36" spans="1:11" ht="20.100000000000001" customHeight="1">
      <c r="B36" s="2" t="s">
        <v>174</v>
      </c>
      <c r="C36" s="97"/>
      <c r="E36" s="69"/>
      <c r="G36" s="38"/>
      <c r="I36" s="69"/>
      <c r="K36" s="38"/>
    </row>
    <row r="37" spans="1:11" ht="20.100000000000001" customHeight="1">
      <c r="B37" s="100" t="s">
        <v>127</v>
      </c>
      <c r="C37" s="97"/>
      <c r="E37" s="69">
        <v>45077681</v>
      </c>
      <c r="G37" s="38">
        <v>-70756396</v>
      </c>
      <c r="I37" s="69">
        <v>190301875</v>
      </c>
      <c r="K37" s="38">
        <v>-154465941</v>
      </c>
    </row>
    <row r="38" spans="1:11" ht="20.100000000000001" customHeight="1">
      <c r="B38" s="100" t="s">
        <v>128</v>
      </c>
      <c r="C38" s="97"/>
      <c r="E38" s="69">
        <v>-26536616</v>
      </c>
      <c r="G38" s="38">
        <v>-2616987</v>
      </c>
      <c r="I38" s="69">
        <v>-9967165</v>
      </c>
      <c r="K38" s="38">
        <v>23371838</v>
      </c>
    </row>
    <row r="39" spans="1:11" ht="20.100000000000001" customHeight="1">
      <c r="B39" s="100" t="s">
        <v>129</v>
      </c>
      <c r="C39" s="97"/>
      <c r="E39" s="69">
        <v>0</v>
      </c>
      <c r="G39" s="38">
        <v>2659327</v>
      </c>
      <c r="I39" s="69">
        <v>0</v>
      </c>
      <c r="K39" s="38">
        <v>2659327</v>
      </c>
    </row>
    <row r="40" spans="1:11" ht="20.100000000000001" customHeight="1">
      <c r="B40" s="96" t="s">
        <v>130</v>
      </c>
      <c r="E40" s="69">
        <v>23675233</v>
      </c>
      <c r="G40" s="38">
        <v>-18380444</v>
      </c>
      <c r="I40" s="69">
        <v>-1046719</v>
      </c>
      <c r="K40" s="38">
        <v>944648</v>
      </c>
    </row>
    <row r="41" spans="1:11" ht="20.100000000000001" customHeight="1">
      <c r="B41" s="100" t="s">
        <v>131</v>
      </c>
      <c r="E41" s="69">
        <v>-277409</v>
      </c>
      <c r="G41" s="38">
        <v>-4401465</v>
      </c>
      <c r="I41" s="69">
        <v>-144802</v>
      </c>
      <c r="K41" s="38">
        <v>-768705</v>
      </c>
    </row>
    <row r="42" spans="1:11" ht="20.100000000000001" customHeight="1">
      <c r="B42" s="21" t="s">
        <v>132</v>
      </c>
      <c r="C42" s="97"/>
      <c r="E42" s="69">
        <v>-23409357</v>
      </c>
      <c r="G42" s="38">
        <v>-51497724</v>
      </c>
      <c r="I42" s="69">
        <v>-29042621</v>
      </c>
      <c r="K42" s="38">
        <v>-56643389</v>
      </c>
    </row>
    <row r="43" spans="1:11" ht="20.100000000000001" customHeight="1">
      <c r="A43" s="96"/>
      <c r="B43" s="100" t="s">
        <v>133</v>
      </c>
      <c r="C43" s="97"/>
      <c r="E43" s="70">
        <v>-374682</v>
      </c>
      <c r="G43" s="67">
        <v>788830</v>
      </c>
      <c r="I43" s="70">
        <v>-491801</v>
      </c>
      <c r="K43" s="67">
        <v>1629239</v>
      </c>
    </row>
    <row r="44" spans="1:11" ht="5.0999999999999996" customHeight="1">
      <c r="A44" s="96"/>
      <c r="B44" s="100"/>
      <c r="C44" s="97"/>
      <c r="E44" s="26"/>
      <c r="G44" s="3"/>
      <c r="I44" s="69"/>
      <c r="K44" s="38"/>
    </row>
    <row r="45" spans="1:11" ht="20.100000000000001" customHeight="1">
      <c r="A45" s="96" t="s">
        <v>175</v>
      </c>
      <c r="B45" s="96"/>
      <c r="C45" s="97"/>
      <c r="D45" s="38"/>
      <c r="E45" s="69">
        <f>SUM(E11:E43)</f>
        <v>673319959</v>
      </c>
      <c r="F45" s="38"/>
      <c r="G45" s="38">
        <f>SUM(G11:G43)</f>
        <v>696928836</v>
      </c>
      <c r="H45" s="38"/>
      <c r="I45" s="69">
        <f>SUM(I11:I43)</f>
        <v>509021880</v>
      </c>
      <c r="J45" s="24"/>
      <c r="K45" s="38">
        <f>SUM(K11:K43)</f>
        <v>359164500</v>
      </c>
    </row>
    <row r="46" spans="1:11" ht="20.100000000000001" customHeight="1">
      <c r="A46" s="96" t="s">
        <v>176</v>
      </c>
      <c r="B46" s="96"/>
      <c r="C46" s="97">
        <v>15</v>
      </c>
      <c r="D46" s="38"/>
      <c r="E46" s="69">
        <v>-1645447</v>
      </c>
      <c r="F46" s="38"/>
      <c r="G46" s="38">
        <v>-847800</v>
      </c>
      <c r="H46" s="38"/>
      <c r="I46" s="69">
        <v>-1540447</v>
      </c>
      <c r="K46" s="38">
        <v>-756000</v>
      </c>
    </row>
    <row r="47" spans="1:11" ht="20.100000000000001" customHeight="1">
      <c r="A47" s="102" t="s">
        <v>177</v>
      </c>
      <c r="B47" s="96"/>
      <c r="C47" s="97"/>
      <c r="E47" s="69">
        <v>-8443459</v>
      </c>
      <c r="G47" s="38">
        <v>-8106011</v>
      </c>
      <c r="I47" s="69">
        <v>-6520067</v>
      </c>
      <c r="K47" s="38">
        <v>-6429548</v>
      </c>
    </row>
    <row r="48" spans="1:11" ht="20.100000000000001" customHeight="1">
      <c r="A48" s="102" t="s">
        <v>178</v>
      </c>
      <c r="B48" s="96"/>
      <c r="C48" s="97"/>
      <c r="E48" s="70">
        <v>-133521598</v>
      </c>
      <c r="G48" s="67">
        <v>-134557825</v>
      </c>
      <c r="I48" s="70">
        <v>-82661055</v>
      </c>
      <c r="K48" s="67">
        <v>-76065213</v>
      </c>
    </row>
    <row r="49" spans="1:11" ht="5.0999999999999996" customHeight="1">
      <c r="A49" s="96"/>
      <c r="B49" s="96"/>
      <c r="C49" s="97"/>
      <c r="E49" s="26"/>
      <c r="G49" s="3"/>
      <c r="I49" s="26"/>
      <c r="K49" s="3"/>
    </row>
    <row r="50" spans="1:11" ht="20.100000000000001" customHeight="1">
      <c r="A50" s="96" t="s">
        <v>134</v>
      </c>
      <c r="B50" s="96"/>
      <c r="C50" s="97"/>
      <c r="D50" s="3"/>
      <c r="E50" s="27">
        <f>SUM(E45:E48)</f>
        <v>529709455</v>
      </c>
      <c r="F50" s="3"/>
      <c r="G50" s="6">
        <f>SUM(G45:G48)</f>
        <v>553417200</v>
      </c>
      <c r="H50" s="3"/>
      <c r="I50" s="27">
        <f>SUM(I45:I48)</f>
        <v>418300311</v>
      </c>
      <c r="J50" s="3"/>
      <c r="K50" s="6">
        <f>SUM(K45:K48)</f>
        <v>275913739</v>
      </c>
    </row>
    <row r="51" spans="1:11" ht="7.5" customHeight="1">
      <c r="A51" s="96"/>
      <c r="B51" s="96"/>
      <c r="C51" s="97"/>
      <c r="D51" s="3"/>
      <c r="E51" s="3"/>
      <c r="F51" s="3"/>
      <c r="G51" s="3"/>
      <c r="H51" s="3"/>
      <c r="I51" s="3"/>
      <c r="J51" s="3"/>
      <c r="K51" s="3"/>
    </row>
    <row r="52" spans="1:11" ht="21" customHeight="1">
      <c r="A52" s="44" t="s">
        <v>35</v>
      </c>
      <c r="B52" s="103"/>
      <c r="C52" s="104"/>
      <c r="D52" s="5"/>
      <c r="E52" s="5"/>
      <c r="F52" s="5"/>
      <c r="G52" s="5"/>
      <c r="H52" s="5"/>
      <c r="I52" s="5"/>
      <c r="J52" s="5"/>
      <c r="K52" s="5"/>
    </row>
    <row r="53" spans="1:11" ht="21" customHeight="1">
      <c r="A53" s="45" t="str">
        <f>A1</f>
        <v>บริษัท อาร์ แอนด์ บี ฟู้ด ซัพพลาย จำกัด (มหาชน)</v>
      </c>
      <c r="B53" s="96"/>
      <c r="C53" s="97"/>
    </row>
    <row r="54" spans="1:11" ht="21" customHeight="1">
      <c r="A54" s="42" t="s">
        <v>135</v>
      </c>
      <c r="B54" s="96"/>
      <c r="C54" s="97"/>
    </row>
    <row r="55" spans="1:11" ht="21" customHeight="1">
      <c r="A55" s="43" t="str">
        <f>A3</f>
        <v>สำหรับรอบระยะเวลาเก้าเดือนสิ้นสุดวันที่ 30 กันยายน พ.ศ. 2567</v>
      </c>
      <c r="B55" s="103"/>
      <c r="C55" s="104"/>
      <c r="D55" s="5"/>
      <c r="E55" s="5"/>
      <c r="F55" s="5"/>
      <c r="G55" s="5"/>
      <c r="H55" s="5"/>
      <c r="I55" s="5"/>
      <c r="J55" s="5"/>
      <c r="K55" s="5"/>
    </row>
    <row r="56" spans="1:11" ht="21" customHeight="1">
      <c r="A56" s="96"/>
      <c r="B56" s="96"/>
      <c r="C56" s="97"/>
      <c r="E56" s="105"/>
      <c r="G56" s="105"/>
      <c r="I56" s="105"/>
      <c r="K56" s="105"/>
    </row>
    <row r="57" spans="1:11" ht="21" customHeight="1">
      <c r="A57" s="96"/>
      <c r="B57" s="96"/>
      <c r="C57" s="97"/>
      <c r="E57" s="136" t="s">
        <v>2</v>
      </c>
      <c r="F57" s="136"/>
      <c r="G57" s="136"/>
      <c r="H57" s="94"/>
      <c r="I57" s="136" t="s">
        <v>3</v>
      </c>
      <c r="J57" s="136"/>
      <c r="K57" s="136"/>
    </row>
    <row r="58" spans="1:11" ht="21" customHeight="1">
      <c r="E58" s="59" t="s">
        <v>4</v>
      </c>
      <c r="G58" s="59" t="s">
        <v>4</v>
      </c>
      <c r="I58" s="59" t="s">
        <v>4</v>
      </c>
      <c r="K58" s="59" t="s">
        <v>4</v>
      </c>
    </row>
    <row r="59" spans="1:11" ht="21" customHeight="1">
      <c r="A59" s="96"/>
      <c r="B59" s="96"/>
      <c r="C59" s="97"/>
      <c r="E59" s="11" t="s">
        <v>162</v>
      </c>
      <c r="F59" s="20"/>
      <c r="G59" s="11" t="s">
        <v>162</v>
      </c>
      <c r="H59" s="11"/>
      <c r="I59" s="11" t="s">
        <v>162</v>
      </c>
      <c r="J59" s="11"/>
      <c r="K59" s="11" t="s">
        <v>162</v>
      </c>
    </row>
    <row r="60" spans="1:11" ht="21" customHeight="1">
      <c r="A60" s="96"/>
      <c r="B60" s="96"/>
      <c r="D60" s="94"/>
      <c r="E60" s="11" t="s">
        <v>7</v>
      </c>
      <c r="F60" s="12"/>
      <c r="G60" s="11" t="s">
        <v>8</v>
      </c>
      <c r="H60" s="10"/>
      <c r="I60" s="11" t="s">
        <v>7</v>
      </c>
      <c r="J60" s="12"/>
      <c r="K60" s="11" t="s">
        <v>8</v>
      </c>
    </row>
    <row r="61" spans="1:11" ht="21" customHeight="1">
      <c r="B61" s="92"/>
      <c r="C61" s="64" t="s">
        <v>9</v>
      </c>
      <c r="E61" s="13" t="s">
        <v>71</v>
      </c>
      <c r="F61" s="14"/>
      <c r="G61" s="13" t="s">
        <v>71</v>
      </c>
      <c r="H61" s="1"/>
      <c r="I61" s="13" t="s">
        <v>71</v>
      </c>
      <c r="J61" s="14"/>
      <c r="K61" s="13" t="s">
        <v>71</v>
      </c>
    </row>
    <row r="62" spans="1:11" ht="21" customHeight="1">
      <c r="A62" s="92" t="s">
        <v>136</v>
      </c>
      <c r="B62" s="92"/>
      <c r="C62" s="16"/>
      <c r="E62" s="25"/>
      <c r="F62" s="14"/>
      <c r="G62" s="11"/>
      <c r="I62" s="25"/>
      <c r="J62" s="14"/>
      <c r="K62" s="11"/>
    </row>
    <row r="63" spans="1:11" ht="21" customHeight="1">
      <c r="A63" s="2" t="s">
        <v>137</v>
      </c>
      <c r="E63" s="106">
        <v>-344001315</v>
      </c>
      <c r="G63" s="105">
        <v>-339480704</v>
      </c>
      <c r="I63" s="69">
        <v>-300615870</v>
      </c>
      <c r="K63" s="38">
        <v>-97109076</v>
      </c>
    </row>
    <row r="64" spans="1:11" ht="21" customHeight="1">
      <c r="A64" s="2" t="s">
        <v>138</v>
      </c>
      <c r="E64" s="106">
        <v>33235</v>
      </c>
      <c r="G64" s="105">
        <v>12955</v>
      </c>
      <c r="I64" s="69">
        <v>851413</v>
      </c>
      <c r="K64" s="38">
        <v>11529</v>
      </c>
    </row>
    <row r="65" spans="1:11" ht="21" customHeight="1">
      <c r="A65" s="2" t="s">
        <v>207</v>
      </c>
      <c r="E65" s="106">
        <v>-34929650</v>
      </c>
      <c r="G65" s="105">
        <v>0</v>
      </c>
      <c r="I65" s="69">
        <v>-34694250</v>
      </c>
      <c r="K65" s="38">
        <v>0</v>
      </c>
    </row>
    <row r="66" spans="1:11" ht="21" customHeight="1">
      <c r="A66" s="2" t="s">
        <v>139</v>
      </c>
      <c r="C66" s="73">
        <v>11</v>
      </c>
      <c r="E66" s="106">
        <v>-554511</v>
      </c>
      <c r="G66" s="105">
        <v>-456196</v>
      </c>
      <c r="I66" s="69">
        <v>-265100</v>
      </c>
      <c r="K66" s="38">
        <v>-242600</v>
      </c>
    </row>
    <row r="67" spans="1:11" ht="21" customHeight="1">
      <c r="A67" s="2" t="s">
        <v>206</v>
      </c>
      <c r="C67" s="73">
        <v>19</v>
      </c>
      <c r="E67" s="106">
        <v>0</v>
      </c>
      <c r="G67" s="105">
        <v>0</v>
      </c>
      <c r="I67" s="69">
        <v>3702063</v>
      </c>
      <c r="K67" s="105">
        <v>17701025</v>
      </c>
    </row>
    <row r="68" spans="1:11" ht="21" customHeight="1">
      <c r="A68" s="95" t="s">
        <v>152</v>
      </c>
      <c r="B68" s="95"/>
      <c r="E68" s="106"/>
      <c r="G68" s="105"/>
      <c r="I68" s="26"/>
      <c r="K68" s="3"/>
    </row>
    <row r="69" spans="1:11" ht="21" customHeight="1">
      <c r="A69" s="95"/>
      <c r="B69" s="95" t="s">
        <v>14</v>
      </c>
      <c r="E69" s="106">
        <v>0</v>
      </c>
      <c r="G69" s="105">
        <v>2330078</v>
      </c>
      <c r="I69" s="106">
        <v>0</v>
      </c>
      <c r="K69" s="105">
        <v>0</v>
      </c>
    </row>
    <row r="70" spans="1:11" ht="21" customHeight="1">
      <c r="A70" s="2" t="s">
        <v>153</v>
      </c>
      <c r="E70" s="106"/>
      <c r="G70" s="105"/>
      <c r="I70" s="106"/>
      <c r="K70" s="105"/>
    </row>
    <row r="71" spans="1:11" ht="21" customHeight="1">
      <c r="B71" s="2" t="s">
        <v>14</v>
      </c>
      <c r="E71" s="106">
        <v>0</v>
      </c>
      <c r="G71" s="105">
        <v>-2267345</v>
      </c>
      <c r="I71" s="106">
        <v>0</v>
      </c>
      <c r="K71" s="105">
        <v>0</v>
      </c>
    </row>
    <row r="72" spans="1:11" ht="21" customHeight="1">
      <c r="A72" s="2" t="s">
        <v>22</v>
      </c>
      <c r="E72" s="106">
        <v>0</v>
      </c>
      <c r="G72" s="105">
        <v>-1500000</v>
      </c>
      <c r="I72" s="106">
        <v>0</v>
      </c>
      <c r="K72" s="105">
        <v>0</v>
      </c>
    </row>
    <row r="73" spans="1:11" ht="21" customHeight="1">
      <c r="A73" s="96" t="s">
        <v>179</v>
      </c>
      <c r="B73" s="96"/>
      <c r="C73" s="73">
        <v>9</v>
      </c>
      <c r="E73" s="106">
        <v>0</v>
      </c>
      <c r="F73" s="14"/>
      <c r="G73" s="105">
        <v>0</v>
      </c>
      <c r="I73" s="106">
        <v>0</v>
      </c>
      <c r="K73" s="105">
        <v>-191134762</v>
      </c>
    </row>
    <row r="74" spans="1:11" ht="21" customHeight="1">
      <c r="A74" s="96" t="s">
        <v>154</v>
      </c>
      <c r="B74" s="96"/>
      <c r="C74" s="73">
        <v>9</v>
      </c>
      <c r="E74" s="106">
        <v>-47464680</v>
      </c>
      <c r="F74" s="14"/>
      <c r="G74" s="105">
        <v>0</v>
      </c>
      <c r="I74" s="106">
        <v>-47464680</v>
      </c>
      <c r="K74" s="105">
        <v>0</v>
      </c>
    </row>
    <row r="75" spans="1:11" ht="21" customHeight="1">
      <c r="A75" s="96" t="s">
        <v>140</v>
      </c>
      <c r="B75" s="96"/>
      <c r="C75" s="16"/>
      <c r="E75" s="26">
        <v>-392700</v>
      </c>
      <c r="F75" s="14"/>
      <c r="G75" s="3">
        <v>-392700</v>
      </c>
      <c r="I75" s="106">
        <v>-207900</v>
      </c>
      <c r="K75" s="105">
        <v>-207900</v>
      </c>
    </row>
    <row r="76" spans="1:11" ht="21" customHeight="1">
      <c r="A76" s="2" t="s">
        <v>141</v>
      </c>
      <c r="E76" s="106">
        <v>0</v>
      </c>
      <c r="F76" s="9"/>
      <c r="G76" s="105">
        <v>0</v>
      </c>
      <c r="H76" s="9"/>
      <c r="I76" s="69">
        <v>7485160</v>
      </c>
      <c r="K76" s="38">
        <v>7474729</v>
      </c>
    </row>
    <row r="77" spans="1:11" ht="21" customHeight="1">
      <c r="A77" s="2" t="s">
        <v>180</v>
      </c>
      <c r="E77" s="106">
        <v>2518523</v>
      </c>
      <c r="F77" s="9"/>
      <c r="G77" s="105">
        <v>1655201</v>
      </c>
      <c r="H77" s="9"/>
      <c r="I77" s="69">
        <v>4534958</v>
      </c>
      <c r="K77" s="38">
        <v>5084367</v>
      </c>
    </row>
    <row r="78" spans="1:11" ht="21" customHeight="1">
      <c r="A78" s="2" t="s">
        <v>181</v>
      </c>
      <c r="C78" s="73">
        <v>19</v>
      </c>
      <c r="E78" s="107">
        <v>0</v>
      </c>
      <c r="F78" s="9"/>
      <c r="G78" s="116">
        <v>0</v>
      </c>
      <c r="H78" s="9"/>
      <c r="I78" s="70">
        <v>173425231</v>
      </c>
      <c r="K78" s="67">
        <v>178442511</v>
      </c>
    </row>
    <row r="79" spans="1:11" ht="6" customHeight="1">
      <c r="A79" s="96"/>
      <c r="B79" s="96"/>
      <c r="E79" s="80"/>
      <c r="I79" s="80"/>
    </row>
    <row r="80" spans="1:11" ht="21" customHeight="1">
      <c r="A80" s="8" t="s">
        <v>200</v>
      </c>
      <c r="B80" s="8"/>
      <c r="C80" s="97"/>
      <c r="E80" s="27">
        <f>SUM(E63:E78)</f>
        <v>-424791098</v>
      </c>
      <c r="F80" s="24"/>
      <c r="G80" s="6">
        <f>SUM(G63:G78)</f>
        <v>-340098711</v>
      </c>
      <c r="H80" s="24"/>
      <c r="I80" s="27">
        <f>SUM(I63:I78)</f>
        <v>-193248975</v>
      </c>
      <c r="J80" s="24"/>
      <c r="K80" s="6">
        <f>SUM(K63:K78)</f>
        <v>-79980177</v>
      </c>
    </row>
    <row r="81" spans="1:11" ht="21" customHeight="1">
      <c r="A81" s="96"/>
      <c r="B81" s="96"/>
      <c r="C81" s="97"/>
      <c r="E81" s="80"/>
      <c r="I81" s="80"/>
    </row>
    <row r="82" spans="1:11" ht="21" customHeight="1">
      <c r="A82" s="45" t="s">
        <v>142</v>
      </c>
      <c r="B82" s="95"/>
      <c r="E82" s="26"/>
      <c r="G82" s="3"/>
      <c r="I82" s="26"/>
      <c r="K82" s="3"/>
    </row>
    <row r="83" spans="1:11" ht="21" customHeight="1">
      <c r="A83" s="95" t="s">
        <v>157</v>
      </c>
      <c r="B83" s="95"/>
      <c r="C83" s="73">
        <v>14</v>
      </c>
      <c r="E83" s="26">
        <v>100000000</v>
      </c>
      <c r="G83" s="3">
        <v>0</v>
      </c>
      <c r="I83" s="26">
        <v>100000000</v>
      </c>
      <c r="K83" s="3">
        <v>0</v>
      </c>
    </row>
    <row r="84" spans="1:11" ht="21" customHeight="1">
      <c r="A84" s="95" t="s">
        <v>201</v>
      </c>
      <c r="B84" s="95"/>
      <c r="C84" s="73">
        <v>14</v>
      </c>
      <c r="E84" s="26">
        <v>-100000000</v>
      </c>
      <c r="G84" s="3">
        <v>0</v>
      </c>
      <c r="I84" s="26">
        <v>-100000000</v>
      </c>
      <c r="K84" s="3">
        <v>0</v>
      </c>
    </row>
    <row r="85" spans="1:11" ht="21" customHeight="1">
      <c r="A85" s="2" t="s">
        <v>143</v>
      </c>
      <c r="B85" s="96"/>
      <c r="C85" s="97"/>
      <c r="E85" s="26">
        <v>-17755618</v>
      </c>
      <c r="G85" s="3">
        <v>-14969327</v>
      </c>
      <c r="I85" s="69">
        <v>-3586640</v>
      </c>
      <c r="K85" s="38">
        <v>-5506828</v>
      </c>
    </row>
    <row r="86" spans="1:11" ht="21" customHeight="1">
      <c r="A86" s="2" t="s">
        <v>144</v>
      </c>
      <c r="B86" s="96"/>
      <c r="C86" s="97">
        <v>17</v>
      </c>
      <c r="E86" s="27">
        <v>-350004769</v>
      </c>
      <c r="G86" s="6">
        <v>-206151760</v>
      </c>
      <c r="I86" s="70">
        <v>-350000000</v>
      </c>
      <c r="K86" s="67">
        <v>-200000000</v>
      </c>
    </row>
    <row r="87" spans="1:11" ht="6" customHeight="1">
      <c r="A87" s="96"/>
      <c r="B87" s="96"/>
      <c r="C87" s="97"/>
      <c r="E87" s="80"/>
      <c r="I87" s="80"/>
    </row>
    <row r="88" spans="1:11" ht="21" customHeight="1">
      <c r="A88" s="96" t="s">
        <v>145</v>
      </c>
      <c r="B88" s="96"/>
      <c r="C88" s="97"/>
      <c r="E88" s="27">
        <f>SUM(E83:E87)</f>
        <v>-367760387</v>
      </c>
      <c r="G88" s="6">
        <f>SUM(G83:G87)</f>
        <v>-221121087</v>
      </c>
      <c r="I88" s="27">
        <f>SUM(I83:I87)</f>
        <v>-353586640</v>
      </c>
      <c r="K88" s="6">
        <f>SUM(K84:K87)</f>
        <v>-205506828</v>
      </c>
    </row>
    <row r="89" spans="1:11" ht="21" customHeight="1">
      <c r="A89" s="96"/>
      <c r="B89" s="96"/>
      <c r="C89" s="97"/>
      <c r="E89" s="80"/>
      <c r="I89" s="80"/>
    </row>
    <row r="90" spans="1:11" ht="21" customHeight="1">
      <c r="A90" s="42" t="s">
        <v>202</v>
      </c>
      <c r="B90" s="100"/>
      <c r="C90" s="108"/>
      <c r="E90" s="26">
        <f>+SUM(E88,E80,E50)</f>
        <v>-262842030</v>
      </c>
      <c r="F90" s="9"/>
      <c r="G90" s="3">
        <f>+SUM(G88,G80,G50)</f>
        <v>-7802598</v>
      </c>
      <c r="H90" s="9"/>
      <c r="I90" s="26">
        <f>+SUM(I88,I80,I50)</f>
        <v>-128535304</v>
      </c>
      <c r="J90" s="9"/>
      <c r="K90" s="3">
        <f>+SUM(K88,K80,K50)</f>
        <v>-9573266</v>
      </c>
    </row>
    <row r="91" spans="1:11" ht="21" customHeight="1">
      <c r="A91" s="100" t="s">
        <v>203</v>
      </c>
      <c r="B91" s="100"/>
      <c r="C91" s="108"/>
      <c r="E91" s="26">
        <v>920029223</v>
      </c>
      <c r="F91" s="9"/>
      <c r="G91" s="3">
        <v>666461731</v>
      </c>
      <c r="H91" s="9"/>
      <c r="I91" s="26">
        <v>292801133</v>
      </c>
      <c r="K91" s="3">
        <v>228046428</v>
      </c>
    </row>
    <row r="92" spans="1:11" ht="21" customHeight="1">
      <c r="A92" s="2" t="s">
        <v>204</v>
      </c>
      <c r="B92" s="100"/>
      <c r="C92" s="108"/>
      <c r="E92" s="26">
        <v>-2930928</v>
      </c>
      <c r="F92" s="9"/>
      <c r="G92" s="3">
        <v>7211315</v>
      </c>
      <c r="H92" s="9"/>
      <c r="I92" s="27">
        <v>-1327671</v>
      </c>
      <c r="K92" s="6">
        <v>5643565</v>
      </c>
    </row>
    <row r="93" spans="1:11" ht="6" customHeight="1">
      <c r="A93" s="96"/>
      <c r="B93" s="96"/>
      <c r="C93" s="97"/>
      <c r="E93" s="109"/>
      <c r="F93" s="9"/>
      <c r="G93" s="117"/>
      <c r="H93" s="9"/>
      <c r="I93" s="109"/>
      <c r="J93" s="9"/>
      <c r="K93" s="117"/>
    </row>
    <row r="94" spans="1:11" ht="21" customHeight="1" thickBot="1">
      <c r="A94" s="42" t="s">
        <v>205</v>
      </c>
      <c r="B94" s="100"/>
      <c r="C94" s="108"/>
      <c r="E94" s="28">
        <f>SUM(E90:E93)</f>
        <v>654256265</v>
      </c>
      <c r="F94" s="9"/>
      <c r="G94" s="23">
        <f>SUM(G90:G93)</f>
        <v>665870448</v>
      </c>
      <c r="H94" s="9"/>
      <c r="I94" s="28">
        <f>SUM(I90:I93)</f>
        <v>162938158</v>
      </c>
      <c r="J94" s="9"/>
      <c r="K94" s="23">
        <f>SUM(K90:K93)</f>
        <v>224116727</v>
      </c>
    </row>
    <row r="95" spans="1:11" ht="21" customHeight="1" thickTop="1">
      <c r="A95" s="42"/>
      <c r="B95" s="100"/>
      <c r="C95" s="108"/>
      <c r="E95" s="3"/>
      <c r="F95" s="9"/>
      <c r="G95" s="3"/>
      <c r="H95" s="9"/>
      <c r="I95" s="3"/>
      <c r="J95" s="9"/>
      <c r="K95" s="3"/>
    </row>
    <row r="96" spans="1:11" ht="21" customHeight="1">
      <c r="A96" s="42"/>
      <c r="B96" s="100"/>
      <c r="C96" s="108"/>
      <c r="E96" s="3"/>
      <c r="F96" s="9"/>
      <c r="G96" s="3"/>
      <c r="H96" s="9"/>
      <c r="I96" s="3"/>
      <c r="J96" s="9"/>
      <c r="K96" s="3"/>
    </row>
    <row r="97" spans="1:11" ht="21" customHeight="1">
      <c r="A97" s="42"/>
      <c r="B97" s="100"/>
      <c r="C97" s="108"/>
      <c r="E97" s="3"/>
      <c r="F97" s="9"/>
      <c r="G97" s="3"/>
      <c r="H97" s="9"/>
      <c r="I97" s="3"/>
      <c r="J97" s="9"/>
      <c r="K97" s="3"/>
    </row>
    <row r="98" spans="1:11" ht="21" customHeight="1">
      <c r="A98" s="42"/>
      <c r="B98" s="100"/>
      <c r="C98" s="108"/>
      <c r="E98" s="3"/>
      <c r="F98" s="9"/>
      <c r="G98" s="3"/>
      <c r="H98" s="9"/>
      <c r="I98" s="3"/>
      <c r="J98" s="9"/>
      <c r="K98" s="3"/>
    </row>
    <row r="99" spans="1:11" ht="21" customHeight="1">
      <c r="A99" s="42"/>
      <c r="B99" s="100"/>
      <c r="C99" s="108"/>
      <c r="E99" s="3"/>
      <c r="F99" s="9"/>
      <c r="G99" s="3"/>
      <c r="H99" s="9"/>
      <c r="I99" s="3"/>
      <c r="J99" s="9"/>
      <c r="K99" s="3"/>
    </row>
    <row r="100" spans="1:11" ht="16.5" customHeight="1">
      <c r="A100" s="42"/>
      <c r="B100" s="100"/>
      <c r="C100" s="108"/>
      <c r="E100" s="3"/>
      <c r="F100" s="9"/>
      <c r="G100" s="3"/>
      <c r="H100" s="9"/>
      <c r="I100" s="3"/>
      <c r="J100" s="9"/>
      <c r="K100" s="3"/>
    </row>
    <row r="101" spans="1:11" ht="21" customHeight="1">
      <c r="A101" s="46" t="s">
        <v>35</v>
      </c>
      <c r="B101" s="46"/>
      <c r="C101" s="110"/>
      <c r="D101" s="5"/>
      <c r="E101" s="6"/>
      <c r="F101" s="111"/>
      <c r="G101" s="6"/>
      <c r="H101" s="111"/>
      <c r="I101" s="6"/>
      <c r="J101" s="111"/>
      <c r="K101" s="6"/>
    </row>
    <row r="102" spans="1:11" ht="21" customHeight="1">
      <c r="A102" s="45" t="str">
        <f>A1</f>
        <v>บริษัท อาร์ แอนด์ บี ฟู้ด ซัพพลาย จำกัด (มหาชน)</v>
      </c>
      <c r="B102" s="96"/>
      <c r="C102" s="97"/>
    </row>
    <row r="103" spans="1:11" ht="21" customHeight="1">
      <c r="A103" s="42" t="s">
        <v>135</v>
      </c>
      <c r="B103" s="96"/>
      <c r="C103" s="97"/>
    </row>
    <row r="104" spans="1:11" ht="21" customHeight="1">
      <c r="A104" s="43" t="str">
        <f>A55</f>
        <v>สำหรับรอบระยะเวลาเก้าเดือนสิ้นสุดวันที่ 30 กันยายน พ.ศ. 2567</v>
      </c>
      <c r="B104" s="103"/>
      <c r="C104" s="104"/>
      <c r="D104" s="5"/>
      <c r="E104" s="5"/>
      <c r="F104" s="5"/>
      <c r="G104" s="5"/>
      <c r="H104" s="5"/>
      <c r="I104" s="5"/>
      <c r="J104" s="5"/>
      <c r="K104" s="5"/>
    </row>
    <row r="105" spans="1:11" ht="21" customHeight="1">
      <c r="A105" s="96"/>
      <c r="B105" s="96"/>
      <c r="C105" s="97"/>
      <c r="E105" s="105"/>
      <c r="G105" s="105"/>
      <c r="I105" s="105"/>
      <c r="K105" s="105"/>
    </row>
    <row r="106" spans="1:11" ht="21" customHeight="1">
      <c r="A106" s="96"/>
      <c r="B106" s="96"/>
      <c r="C106" s="97"/>
      <c r="E106" s="136" t="s">
        <v>2</v>
      </c>
      <c r="F106" s="136"/>
      <c r="G106" s="136"/>
      <c r="H106" s="94"/>
      <c r="I106" s="136" t="s">
        <v>3</v>
      </c>
      <c r="J106" s="136"/>
      <c r="K106" s="136"/>
    </row>
    <row r="107" spans="1:11" ht="21" customHeight="1">
      <c r="E107" s="59" t="s">
        <v>4</v>
      </c>
      <c r="F107" s="9"/>
      <c r="G107" s="59" t="s">
        <v>4</v>
      </c>
      <c r="H107" s="9"/>
      <c r="I107" s="59" t="s">
        <v>4</v>
      </c>
      <c r="J107" s="9"/>
      <c r="K107" s="59" t="s">
        <v>4</v>
      </c>
    </row>
    <row r="108" spans="1:11" ht="21" customHeight="1">
      <c r="A108" s="96"/>
      <c r="B108" s="96"/>
      <c r="C108" s="97"/>
      <c r="E108" s="11" t="s">
        <v>162</v>
      </c>
      <c r="F108" s="20"/>
      <c r="G108" s="11" t="s">
        <v>162</v>
      </c>
      <c r="H108" s="11"/>
      <c r="I108" s="11" t="s">
        <v>162</v>
      </c>
      <c r="J108" s="11"/>
      <c r="K108" s="11" t="s">
        <v>162</v>
      </c>
    </row>
    <row r="109" spans="1:11" ht="21" customHeight="1">
      <c r="A109" s="96"/>
      <c r="B109" s="96"/>
      <c r="D109" s="94"/>
      <c r="E109" s="11" t="s">
        <v>7</v>
      </c>
      <c r="F109" s="12"/>
      <c r="G109" s="11" t="s">
        <v>8</v>
      </c>
      <c r="H109" s="10"/>
      <c r="I109" s="11" t="s">
        <v>7</v>
      </c>
      <c r="J109" s="12"/>
      <c r="K109" s="11" t="s">
        <v>8</v>
      </c>
    </row>
    <row r="110" spans="1:11" ht="21" customHeight="1">
      <c r="B110" s="92"/>
      <c r="C110" s="64" t="s">
        <v>9</v>
      </c>
      <c r="E110" s="13" t="s">
        <v>71</v>
      </c>
      <c r="F110" s="14"/>
      <c r="G110" s="13" t="s">
        <v>71</v>
      </c>
      <c r="H110" s="1"/>
      <c r="I110" s="13" t="s">
        <v>71</v>
      </c>
      <c r="J110" s="14"/>
      <c r="K110" s="13" t="s">
        <v>71</v>
      </c>
    </row>
    <row r="111" spans="1:11" ht="21" customHeight="1">
      <c r="A111" s="96"/>
      <c r="B111" s="96"/>
      <c r="C111" s="97"/>
      <c r="E111" s="26"/>
      <c r="F111" s="9"/>
      <c r="G111" s="3"/>
      <c r="H111" s="9"/>
      <c r="I111" s="26"/>
      <c r="J111" s="9"/>
      <c r="K111" s="3"/>
    </row>
    <row r="112" spans="1:11" ht="21" customHeight="1">
      <c r="A112" s="42" t="s">
        <v>146</v>
      </c>
      <c r="B112" s="100"/>
      <c r="C112" s="108"/>
      <c r="E112" s="26"/>
      <c r="F112" s="9"/>
      <c r="G112" s="3"/>
      <c r="H112" s="9"/>
      <c r="I112" s="26"/>
      <c r="J112" s="9"/>
      <c r="K112" s="3"/>
    </row>
    <row r="113" spans="1:11" ht="21" customHeight="1">
      <c r="A113" s="100" t="s">
        <v>147</v>
      </c>
      <c r="C113" s="108"/>
      <c r="E113" s="26">
        <v>36400449</v>
      </c>
      <c r="F113" s="9"/>
      <c r="G113" s="3">
        <v>10145282</v>
      </c>
      <c r="H113" s="9"/>
      <c r="I113" s="26">
        <v>35006587</v>
      </c>
      <c r="K113" s="3">
        <v>9807664</v>
      </c>
    </row>
    <row r="114" spans="1:11" ht="21" customHeight="1">
      <c r="A114" s="2" t="s">
        <v>155</v>
      </c>
      <c r="C114" s="108">
        <v>12</v>
      </c>
      <c r="E114" s="26">
        <v>-693093</v>
      </c>
      <c r="F114" s="9"/>
      <c r="G114" s="3">
        <v>-211497</v>
      </c>
      <c r="H114" s="9"/>
      <c r="I114" s="26">
        <v>-693093</v>
      </c>
      <c r="J114" s="9"/>
      <c r="K114" s="3">
        <v>-64500</v>
      </c>
    </row>
    <row r="115" spans="1:11" ht="21" customHeight="1">
      <c r="A115" s="100" t="s">
        <v>148</v>
      </c>
      <c r="C115" s="108"/>
      <c r="E115" s="26">
        <v>0</v>
      </c>
      <c r="F115" s="9"/>
      <c r="G115" s="3">
        <v>0</v>
      </c>
      <c r="H115" s="9"/>
      <c r="I115" s="26">
        <v>172576</v>
      </c>
      <c r="K115" s="3">
        <v>172576</v>
      </c>
    </row>
    <row r="116" spans="1:11" ht="21" customHeight="1">
      <c r="A116" s="100" t="s">
        <v>149</v>
      </c>
      <c r="C116" s="108">
        <v>12</v>
      </c>
      <c r="E116" s="26">
        <v>4057882</v>
      </c>
      <c r="F116" s="9"/>
      <c r="G116" s="3">
        <v>59293327</v>
      </c>
      <c r="H116" s="9"/>
      <c r="I116" s="26">
        <v>4057882</v>
      </c>
      <c r="J116" s="9"/>
      <c r="K116" s="3">
        <v>2910290</v>
      </c>
    </row>
    <row r="117" spans="1:11" ht="21" customHeight="1">
      <c r="A117" s="100" t="s">
        <v>150</v>
      </c>
      <c r="C117" s="108"/>
      <c r="E117" s="26">
        <v>23100</v>
      </c>
      <c r="F117" s="9"/>
      <c r="G117" s="3">
        <v>23100</v>
      </c>
      <c r="H117" s="9"/>
      <c r="I117" s="26">
        <v>0</v>
      </c>
      <c r="J117" s="9"/>
      <c r="K117" s="3">
        <v>0</v>
      </c>
    </row>
    <row r="118" spans="1:11" ht="21" customHeight="1">
      <c r="A118" s="100" t="s">
        <v>156</v>
      </c>
      <c r="C118" s="108"/>
      <c r="E118" s="26">
        <v>0</v>
      </c>
      <c r="F118" s="9"/>
      <c r="G118" s="3">
        <v>25200035</v>
      </c>
      <c r="H118" s="9"/>
      <c r="I118" s="26">
        <v>0</v>
      </c>
      <c r="J118" s="9"/>
      <c r="K118" s="3">
        <v>0</v>
      </c>
    </row>
    <row r="119" spans="1:11" ht="21" customHeight="1">
      <c r="A119" s="100" t="s">
        <v>191</v>
      </c>
      <c r="C119" s="108"/>
      <c r="E119" s="26">
        <v>0</v>
      </c>
      <c r="F119" s="9"/>
      <c r="G119" s="3">
        <v>0</v>
      </c>
      <c r="H119" s="9"/>
      <c r="I119" s="26">
        <v>405126</v>
      </c>
      <c r="J119" s="9"/>
      <c r="K119" s="3">
        <v>0</v>
      </c>
    </row>
    <row r="120" spans="1:11" ht="21" customHeight="1">
      <c r="A120" s="100"/>
      <c r="C120" s="108"/>
      <c r="E120" s="3"/>
      <c r="F120" s="9"/>
      <c r="G120" s="3"/>
      <c r="H120" s="9"/>
      <c r="I120" s="3"/>
      <c r="J120" s="9"/>
      <c r="K120" s="3"/>
    </row>
    <row r="121" spans="1:11" ht="21" customHeight="1">
      <c r="A121" s="100"/>
      <c r="C121" s="108"/>
      <c r="E121" s="3"/>
      <c r="F121" s="9"/>
      <c r="G121" s="3"/>
      <c r="H121" s="9"/>
      <c r="I121" s="3"/>
      <c r="J121" s="9"/>
      <c r="K121" s="3"/>
    </row>
    <row r="122" spans="1:11" ht="21" customHeight="1">
      <c r="A122" s="100"/>
      <c r="C122" s="108"/>
      <c r="E122" s="3"/>
      <c r="F122" s="9"/>
      <c r="G122" s="3"/>
      <c r="H122" s="9"/>
      <c r="I122" s="3"/>
      <c r="J122" s="9"/>
      <c r="K122" s="3"/>
    </row>
    <row r="123" spans="1:11" ht="21" customHeight="1">
      <c r="A123" s="100"/>
      <c r="C123" s="108"/>
      <c r="E123" s="3"/>
      <c r="F123" s="9"/>
      <c r="G123" s="3"/>
      <c r="H123" s="9"/>
      <c r="I123" s="3"/>
      <c r="J123" s="9"/>
      <c r="K123" s="3"/>
    </row>
    <row r="124" spans="1:11" ht="21" customHeight="1">
      <c r="A124" s="100"/>
      <c r="C124" s="108"/>
      <c r="E124" s="3"/>
      <c r="F124" s="9"/>
      <c r="G124" s="3"/>
      <c r="H124" s="9"/>
      <c r="I124" s="3"/>
      <c r="J124" s="9"/>
      <c r="K124" s="3"/>
    </row>
    <row r="125" spans="1:11" ht="21" customHeight="1">
      <c r="A125" s="100"/>
      <c r="C125" s="108"/>
      <c r="E125" s="3"/>
      <c r="F125" s="9"/>
      <c r="G125" s="3"/>
      <c r="H125" s="9"/>
      <c r="I125" s="3"/>
      <c r="J125" s="9"/>
      <c r="K125" s="3"/>
    </row>
    <row r="126" spans="1:11" ht="21" customHeight="1">
      <c r="A126" s="100"/>
      <c r="C126" s="108"/>
      <c r="E126" s="3"/>
      <c r="F126" s="9"/>
      <c r="G126" s="3"/>
      <c r="H126" s="9"/>
      <c r="I126" s="3"/>
      <c r="J126" s="9"/>
      <c r="K126" s="3"/>
    </row>
    <row r="127" spans="1:11" ht="21" customHeight="1">
      <c r="A127" s="100"/>
      <c r="C127" s="108"/>
      <c r="E127" s="3"/>
      <c r="F127" s="9"/>
      <c r="G127" s="3"/>
      <c r="H127" s="9"/>
      <c r="I127" s="3"/>
      <c r="J127" s="9"/>
      <c r="K127" s="3"/>
    </row>
    <row r="128" spans="1:11" ht="21" customHeight="1">
      <c r="A128" s="100"/>
      <c r="C128" s="108"/>
      <c r="E128" s="3"/>
      <c r="F128" s="9"/>
      <c r="G128" s="3"/>
      <c r="H128" s="9"/>
      <c r="I128" s="3"/>
      <c r="J128" s="9"/>
      <c r="K128" s="3"/>
    </row>
    <row r="129" spans="1:11" ht="21" customHeight="1">
      <c r="A129" s="100"/>
      <c r="C129" s="108"/>
      <c r="E129" s="3"/>
      <c r="F129" s="9"/>
      <c r="G129" s="3"/>
      <c r="H129" s="9"/>
      <c r="I129" s="3"/>
      <c r="J129" s="9"/>
      <c r="K129" s="3"/>
    </row>
    <row r="130" spans="1:11" ht="21" customHeight="1">
      <c r="A130" s="100"/>
      <c r="C130" s="108"/>
      <c r="E130" s="3"/>
      <c r="F130" s="9"/>
      <c r="G130" s="3"/>
      <c r="H130" s="9"/>
      <c r="I130" s="3"/>
      <c r="J130" s="9"/>
      <c r="K130" s="3"/>
    </row>
    <row r="131" spans="1:11" ht="21" customHeight="1">
      <c r="A131" s="100"/>
      <c r="C131" s="108"/>
      <c r="E131" s="3"/>
      <c r="F131" s="9"/>
      <c r="G131" s="3"/>
      <c r="H131" s="9"/>
      <c r="I131" s="3"/>
      <c r="J131" s="9"/>
      <c r="K131" s="3"/>
    </row>
    <row r="132" spans="1:11" ht="21" customHeight="1">
      <c r="A132" s="100"/>
      <c r="C132" s="108"/>
      <c r="E132" s="3"/>
      <c r="F132" s="9"/>
      <c r="G132" s="3"/>
      <c r="H132" s="9"/>
      <c r="I132" s="3"/>
      <c r="J132" s="9"/>
      <c r="K132" s="3"/>
    </row>
    <row r="133" spans="1:11" ht="21" customHeight="1">
      <c r="A133" s="100"/>
      <c r="C133" s="108"/>
      <c r="E133" s="3"/>
      <c r="F133" s="9"/>
      <c r="G133" s="3"/>
      <c r="H133" s="9"/>
      <c r="I133" s="3"/>
      <c r="J133" s="9"/>
      <c r="K133" s="3"/>
    </row>
    <row r="134" spans="1:11" ht="21" customHeight="1">
      <c r="A134" s="100"/>
      <c r="C134" s="108"/>
      <c r="E134" s="3"/>
      <c r="F134" s="9"/>
      <c r="G134" s="3"/>
      <c r="H134" s="9"/>
      <c r="I134" s="3"/>
      <c r="J134" s="9"/>
      <c r="K134" s="3"/>
    </row>
    <row r="135" spans="1:11" ht="21" customHeight="1">
      <c r="A135" s="100"/>
      <c r="C135" s="108"/>
      <c r="E135" s="3"/>
      <c r="F135" s="9"/>
      <c r="G135" s="3"/>
      <c r="H135" s="9"/>
      <c r="I135" s="3"/>
      <c r="J135" s="9"/>
      <c r="K135" s="3"/>
    </row>
    <row r="136" spans="1:11" ht="21" customHeight="1">
      <c r="A136" s="100"/>
      <c r="C136" s="108"/>
      <c r="E136" s="3"/>
      <c r="F136" s="9"/>
      <c r="G136" s="3"/>
      <c r="H136" s="9"/>
      <c r="I136" s="3"/>
      <c r="J136" s="9"/>
      <c r="K136" s="3"/>
    </row>
    <row r="137" spans="1:11" ht="21" customHeight="1">
      <c r="A137" s="100"/>
      <c r="C137" s="108"/>
      <c r="E137" s="3"/>
      <c r="F137" s="9"/>
      <c r="G137" s="3"/>
      <c r="H137" s="9"/>
      <c r="I137" s="3"/>
      <c r="J137" s="9"/>
      <c r="K137" s="3"/>
    </row>
    <row r="138" spans="1:11" ht="21" customHeight="1">
      <c r="A138" s="100"/>
      <c r="C138" s="108"/>
      <c r="E138" s="3"/>
      <c r="F138" s="9"/>
      <c r="G138" s="3"/>
      <c r="H138" s="9"/>
      <c r="I138" s="3"/>
      <c r="J138" s="9"/>
      <c r="K138" s="3"/>
    </row>
    <row r="139" spans="1:11" ht="21" customHeight="1">
      <c r="A139" s="100"/>
      <c r="C139" s="108"/>
      <c r="E139" s="3"/>
      <c r="F139" s="9"/>
      <c r="G139" s="3"/>
      <c r="H139" s="9"/>
      <c r="I139" s="3"/>
      <c r="J139" s="9"/>
      <c r="K139" s="3"/>
    </row>
    <row r="140" spans="1:11" ht="21" customHeight="1">
      <c r="A140" s="100"/>
      <c r="C140" s="108"/>
      <c r="E140" s="3"/>
      <c r="F140" s="9"/>
      <c r="G140" s="3"/>
      <c r="H140" s="9"/>
      <c r="I140" s="3"/>
      <c r="J140" s="9"/>
      <c r="K140" s="3"/>
    </row>
    <row r="141" spans="1:11" ht="21" customHeight="1">
      <c r="A141" s="100"/>
      <c r="C141" s="108"/>
      <c r="E141" s="3"/>
      <c r="F141" s="9"/>
      <c r="G141" s="3"/>
      <c r="H141" s="9"/>
      <c r="I141" s="3"/>
      <c r="J141" s="9"/>
      <c r="K141" s="3"/>
    </row>
    <row r="142" spans="1:11" ht="21" customHeight="1">
      <c r="A142" s="100"/>
      <c r="C142" s="108"/>
      <c r="E142" s="3"/>
      <c r="F142" s="9"/>
      <c r="G142" s="3"/>
      <c r="H142" s="9"/>
      <c r="I142" s="3"/>
      <c r="J142" s="9"/>
      <c r="K142" s="3"/>
    </row>
    <row r="143" spans="1:11" ht="21" customHeight="1">
      <c r="A143" s="100"/>
      <c r="C143" s="108"/>
      <c r="E143" s="3"/>
      <c r="F143" s="9"/>
      <c r="G143" s="3"/>
      <c r="H143" s="9"/>
      <c r="I143" s="3"/>
      <c r="J143" s="9"/>
      <c r="K143" s="3"/>
    </row>
    <row r="144" spans="1:11" ht="21" customHeight="1">
      <c r="A144" s="100"/>
      <c r="C144" s="108"/>
      <c r="E144" s="3"/>
      <c r="F144" s="9"/>
      <c r="G144" s="3"/>
      <c r="H144" s="9"/>
      <c r="I144" s="3"/>
      <c r="J144" s="9"/>
      <c r="K144" s="3"/>
    </row>
    <row r="145" spans="1:11" ht="21" customHeight="1">
      <c r="A145" s="100"/>
      <c r="C145" s="108"/>
      <c r="E145" s="3"/>
      <c r="F145" s="9"/>
      <c r="G145" s="3"/>
      <c r="H145" s="9"/>
      <c r="I145" s="3"/>
      <c r="J145" s="9"/>
      <c r="K145" s="3"/>
    </row>
    <row r="146" spans="1:11" ht="21" customHeight="1">
      <c r="A146" s="100"/>
      <c r="C146" s="108"/>
      <c r="E146" s="3"/>
      <c r="F146" s="9"/>
      <c r="G146" s="3"/>
      <c r="H146" s="9"/>
      <c r="I146" s="3"/>
      <c r="J146" s="9"/>
      <c r="K146" s="3"/>
    </row>
    <row r="147" spans="1:11" ht="12" customHeight="1">
      <c r="A147" s="100"/>
      <c r="C147" s="108"/>
      <c r="E147" s="3"/>
      <c r="F147" s="9"/>
      <c r="G147" s="3"/>
      <c r="H147" s="9"/>
      <c r="I147" s="3"/>
      <c r="J147" s="9"/>
      <c r="K147" s="3"/>
    </row>
    <row r="148" spans="1:11" ht="21" customHeight="1">
      <c r="A148" s="44" t="s">
        <v>35</v>
      </c>
      <c r="B148" s="5"/>
      <c r="C148" s="19"/>
      <c r="D148" s="5"/>
      <c r="E148" s="5"/>
      <c r="F148" s="5"/>
      <c r="G148" s="5"/>
      <c r="H148" s="5"/>
      <c r="I148" s="5"/>
      <c r="J148" s="5"/>
      <c r="K148" s="5"/>
    </row>
    <row r="149" spans="1:11" ht="18" customHeight="1">
      <c r="E149" s="24"/>
      <c r="I149" s="24"/>
    </row>
  </sheetData>
  <mergeCells count="6">
    <mergeCell ref="E5:G5"/>
    <mergeCell ref="I5:K5"/>
    <mergeCell ref="E57:G57"/>
    <mergeCell ref="I57:K57"/>
    <mergeCell ref="E106:G106"/>
    <mergeCell ref="I106:K106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52" max="16383" man="1"/>
    <brk id="10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T5-6 (3M)</vt:lpstr>
      <vt:lpstr>T 7-8 (9M)</vt:lpstr>
      <vt:lpstr>T9</vt:lpstr>
      <vt:lpstr>T10</vt:lpstr>
      <vt:lpstr>T11-13</vt:lpstr>
      <vt:lpstr>'T2-4'!Print_Area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Sukanya Tuntamvorakul</cp:lastModifiedBy>
  <cp:revision/>
  <cp:lastPrinted>2024-11-13T07:38:24Z</cp:lastPrinted>
  <dcterms:created xsi:type="dcterms:W3CDTF">2016-05-25T05:54:52Z</dcterms:created>
  <dcterms:modified xsi:type="dcterms:W3CDTF">2024-11-14T08:27:05Z</dcterms:modified>
  <cp:category/>
  <cp:contentStatus/>
</cp:coreProperties>
</file>