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SET\2024\Q.3'2024\"/>
    </mc:Choice>
  </mc:AlternateContent>
  <xr:revisionPtr revIDLastSave="0" documentId="13_ncr:1_{8BE9E59B-946F-4EB2-9C9F-9DB6A6B81DD3}" xr6:coauthVersionLast="47" xr6:coauthVersionMax="47" xr10:uidLastSave="{00000000-0000-0000-0000-000000000000}"/>
  <bookViews>
    <workbookView xWindow="-28920" yWindow="1710" windowWidth="29040" windowHeight="15720" tabRatio="703" activeTab="5" xr2:uid="{00000000-000D-0000-FFFF-FFFF00000000}"/>
  </bookViews>
  <sheets>
    <sheet name="EN 2-4" sheetId="23" r:id="rId1"/>
    <sheet name="E5 (3M)" sheetId="41" r:id="rId2"/>
    <sheet name="E6 (9M)" sheetId="42" r:id="rId3"/>
    <sheet name="E7" sheetId="43" r:id="rId4"/>
    <sheet name="E8" sheetId="44" r:id="rId5"/>
    <sheet name="E9-11" sheetId="45" r:id="rId6"/>
  </sheets>
  <definedNames>
    <definedName name="_______a1" localSheetId="5">{"'Sheet1'!$L$16"}</definedName>
    <definedName name="_______a1">{"'Sheet1'!$L$16"}</definedName>
    <definedName name="______a1" localSheetId="5">{"'Sheet1'!$L$16"}</definedName>
    <definedName name="______a1">{"'Sheet1'!$L$16"}</definedName>
    <definedName name="_____a1" localSheetId="5">{"'Sheet1'!$L$16"}</definedName>
    <definedName name="_____a1">{"'Sheet1'!$L$16"}</definedName>
    <definedName name="__IntlFixup">TRUE</definedName>
    <definedName name="_K306" localSheetId="5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5">BlankMacro1</definedName>
    <definedName name="abcde">BlankMacro1</definedName>
    <definedName name="AccessDatabase">"F:\@Job\Job Bonus.mdb"</definedName>
    <definedName name="arhred" localSheetId="5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5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5">BlankMacro1</definedName>
    <definedName name="de">BlankMacro1</definedName>
    <definedName name="Document_array" localSheetId="5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5">BlankMacro1</definedName>
    <definedName name="jfalsjfs">BlankMacro1</definedName>
    <definedName name="Last_Row" localSheetId="4">IF('E8'!Values_Entered,'E8'!Header_Row+'E8'!Number_of_Payments,'E8'!Header_Row)</definedName>
    <definedName name="Last_Row" localSheetId="5">IF('E9-11'!Values_Entered,'E9-11'!Header_Row+'E9-11'!Number_of_Payments,'E9-11'!Header_Row)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4">MATCH(0.01,'E8'!End_Bal,-1)+1</definedName>
    <definedName name="Number_of_Payments" localSheetId="5">MATCH(0.01,'E9-11'!End_Bal,-1)+1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4">DATE(YEAR('E8'!Loan_Start),MONTH('E8'!Loan_Start)+Payment_Number,DAY('E8'!Loan_Start))</definedName>
    <definedName name="Payment_Date" localSheetId="5">DATE(YEAR('E9-11'!Loan_Start),MONTH('E9-11'!Loan_Start)+Payment_Number,DAY('E9-11'!Loan_Start))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3">'E7'!$A$1:$W$35</definedName>
    <definedName name="_xlnm.Print_Area" localSheetId="4">'E8'!$A$1:$O$32</definedName>
    <definedName name="_xlnm.Print_Area" localSheetId="5">'E9-11'!$A$1:$K$166</definedName>
    <definedName name="_xlnm.Print_Area" localSheetId="0">'EN 2-4'!$A$1:$M$146</definedName>
    <definedName name="Print_Area_Reset" localSheetId="4">OFFSET('E8'!Full_Print,0,0,'E8'!Last_Row)</definedName>
    <definedName name="Print_Area_Reset" localSheetId="5">OFFSET('E9-11'!Full_Print,0,0,'E9-11'!Last_Row)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5">BlankMacro1</definedName>
    <definedName name="tooling">BlankMacro1</definedName>
    <definedName name="Tooling1" localSheetId="5">BlankMacro1</definedName>
    <definedName name="Tooling1">BlankMacro1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4">IF('E8'!Loan_Amount*'E8'!Interest_Rate*'E8'!Loan_Years*'E8'!Loan_Start&gt;0,1,0)</definedName>
    <definedName name="Values_Entered" localSheetId="5">IF('E9-11'!Loan_Amount*'E9-11'!Interest_Rate*'E9-11'!Loan_Years*'E9-11'!Loan_Start&gt;0,1,0)</definedName>
    <definedName name="Values_Entered">IF(Loan_Amount*Interest_Rate*Loan_Years*Loan_Start&gt;0,1,0)</definedName>
    <definedName name="vehicle" localSheetId="5">BlankMacro1</definedName>
    <definedName name="vehicle">BlankMacro1</definedName>
    <definedName name="what_man" localSheetId="5">{"'Eng (page2)'!$A$1:$D$52"}</definedName>
    <definedName name="what_man">{"'Eng (page2)'!$A$1:$D$52"}</definedName>
    <definedName name="x" localSheetId="5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5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5">BlankMacro1</definedName>
    <definedName name="검증">BlankMacro1</definedName>
    <definedName name="ㄹㄹ" localSheetId="5">BlankMacro1</definedName>
    <definedName name="ㄹㄹ">BlankMacro1</definedName>
    <definedName name="미실현" localSheetId="5">BlankMacro1</definedName>
    <definedName name="미실현">BlankMacro1</definedName>
    <definedName name="ㅂㅂ" localSheetId="5">BlankMacro1</definedName>
    <definedName name="ㅂㅂ">BlankMacro1</definedName>
    <definedName name="수정사항2" localSheetId="5">BlankMacro1</definedName>
    <definedName name="수정사항2">BlankMacro1</definedName>
    <definedName name="템플리트모듈1" localSheetId="5">BlankMacro1</definedName>
    <definedName name="템플리트모듈1">BlankMacro1</definedName>
    <definedName name="템플리트모듈2" localSheetId="5">BlankMacro1</definedName>
    <definedName name="템플리트모듈2">BlankMacro1</definedName>
    <definedName name="템플리트모듈3" localSheetId="5">BlankMacro1</definedName>
    <definedName name="템플리트모듈3">BlankMacro1</definedName>
    <definedName name="템플리트모듈4" localSheetId="5">BlankMacro1</definedName>
    <definedName name="템플리트모듈4">BlankMacro1</definedName>
    <definedName name="템플리트모듈5" localSheetId="5">BlankMacro1</definedName>
    <definedName name="템플리트모듈5">BlankMacro1</definedName>
    <definedName name="템플리트모듈6" localSheetId="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8" i="45" l="1"/>
  <c r="E98" i="45"/>
  <c r="K98" i="45" l="1"/>
  <c r="G98" i="45"/>
  <c r="K90" i="45" l="1"/>
  <c r="G90" i="45"/>
  <c r="M39" i="42"/>
  <c r="M41" i="42" s="1"/>
  <c r="M16" i="42"/>
  <c r="M28" i="42" s="1"/>
  <c r="K48" i="45" s="1"/>
  <c r="K53" i="45" s="1"/>
  <c r="I39" i="42"/>
  <c r="I41" i="42" s="1"/>
  <c r="I16" i="42"/>
  <c r="I28" i="42" s="1"/>
  <c r="I31" i="42" s="1"/>
  <c r="L54" i="41"/>
  <c r="L38" i="41"/>
  <c r="L40" i="41" s="1"/>
  <c r="L16" i="41"/>
  <c r="L27" i="41" s="1"/>
  <c r="L30" i="41" s="1"/>
  <c r="H54" i="41"/>
  <c r="H38" i="41"/>
  <c r="H40" i="41" s="1"/>
  <c r="H16" i="41"/>
  <c r="H27" i="41" s="1"/>
  <c r="H30" i="41" s="1"/>
  <c r="I90" i="45"/>
  <c r="E90" i="45"/>
  <c r="K23" i="44"/>
  <c r="I23" i="44"/>
  <c r="G23" i="44"/>
  <c r="O20" i="44"/>
  <c r="O19" i="44"/>
  <c r="K16" i="44"/>
  <c r="I16" i="44"/>
  <c r="G16" i="44"/>
  <c r="O13" i="44"/>
  <c r="O12" i="44"/>
  <c r="A1" i="44"/>
  <c r="A1" i="45" s="1"/>
  <c r="A113" i="45" s="1"/>
  <c r="M26" i="43"/>
  <c r="K26" i="43"/>
  <c r="I26" i="43"/>
  <c r="G26" i="43"/>
  <c r="U26" i="43"/>
  <c r="S23" i="43"/>
  <c r="W23" i="43" s="1"/>
  <c r="S22" i="43"/>
  <c r="W22" i="43" s="1"/>
  <c r="Q19" i="43"/>
  <c r="M19" i="43"/>
  <c r="K19" i="43"/>
  <c r="I19" i="43"/>
  <c r="G19" i="43"/>
  <c r="U19" i="43"/>
  <c r="S16" i="43"/>
  <c r="W16" i="43" s="1"/>
  <c r="S15" i="43"/>
  <c r="W15" i="43" s="1"/>
  <c r="A3" i="43"/>
  <c r="A3" i="44" s="1"/>
  <c r="K39" i="42"/>
  <c r="K41" i="42" s="1"/>
  <c r="G39" i="42"/>
  <c r="G41" i="42" s="1"/>
  <c r="K16" i="42"/>
  <c r="K28" i="42" s="1"/>
  <c r="G16" i="42"/>
  <c r="G28" i="42" s="1"/>
  <c r="J38" i="41"/>
  <c r="J40" i="41" s="1"/>
  <c r="F38" i="41"/>
  <c r="F40" i="41" s="1"/>
  <c r="J16" i="41"/>
  <c r="J27" i="41" s="1"/>
  <c r="J30" i="41" s="1"/>
  <c r="J45" i="41" s="1"/>
  <c r="J59" i="41" s="1"/>
  <c r="F16" i="41"/>
  <c r="F27" i="41" s="1"/>
  <c r="K100" i="45" l="1"/>
  <c r="K104" i="45" s="1"/>
  <c r="F30" i="41"/>
  <c r="F42" i="41" s="1"/>
  <c r="F54" i="41" s="1"/>
  <c r="G48" i="45"/>
  <c r="G53" i="45" s="1"/>
  <c r="G100" i="45" s="1"/>
  <c r="G104" i="45" s="1"/>
  <c r="M31" i="42"/>
  <c r="M46" i="42" s="1"/>
  <c r="I43" i="42"/>
  <c r="I52" i="42" s="1"/>
  <c r="I55" i="42" s="1"/>
  <c r="I49" i="42"/>
  <c r="I46" i="42"/>
  <c r="I60" i="42" s="1"/>
  <c r="L45" i="41"/>
  <c r="L42" i="41"/>
  <c r="H45" i="41"/>
  <c r="H42" i="41"/>
  <c r="G31" i="42"/>
  <c r="G46" i="42" s="1"/>
  <c r="I48" i="45"/>
  <c r="I53" i="45" s="1"/>
  <c r="I100" i="45" s="1"/>
  <c r="I104" i="45" s="1"/>
  <c r="K31" i="42"/>
  <c r="K46" i="42" s="1"/>
  <c r="J42" i="41"/>
  <c r="J54" i="41" s="1"/>
  <c r="A59" i="45"/>
  <c r="F45" i="41" l="1"/>
  <c r="F48" i="41" s="1"/>
  <c r="E48" i="45"/>
  <c r="E53" i="45" s="1"/>
  <c r="E100" i="45" s="1"/>
  <c r="E104" i="45" s="1"/>
  <c r="M43" i="42"/>
  <c r="M52" i="42" s="1"/>
  <c r="M55" i="42" s="1"/>
  <c r="M49" i="42"/>
  <c r="M60" i="42"/>
  <c r="L59" i="41"/>
  <c r="L48" i="41"/>
  <c r="H59" i="41"/>
  <c r="H48" i="41"/>
  <c r="G49" i="42"/>
  <c r="G43" i="42"/>
  <c r="G52" i="42" s="1"/>
  <c r="K49" i="42"/>
  <c r="K43" i="42"/>
  <c r="K52" i="42" s="1"/>
  <c r="K55" i="42" s="1"/>
  <c r="J48" i="41"/>
  <c r="F59" i="41" l="1"/>
  <c r="G55" i="42"/>
  <c r="Q26" i="43"/>
  <c r="K60" i="42"/>
  <c r="G60" i="42"/>
  <c r="M16" i="44"/>
  <c r="O14" i="44"/>
  <c r="O16" i="44" s="1"/>
  <c r="O19" i="43" l="1"/>
  <c r="S17" i="43"/>
  <c r="O26" i="43"/>
  <c r="S24" i="43"/>
  <c r="M23" i="44"/>
  <c r="O21" i="44"/>
  <c r="O23" i="44" l="1"/>
  <c r="W24" i="43"/>
  <c r="W26" i="43" s="1"/>
  <c r="S26" i="43"/>
  <c r="W17" i="43"/>
  <c r="W19" i="43" s="1"/>
  <c r="S19" i="43"/>
  <c r="M80" i="23" l="1"/>
  <c r="K80" i="23"/>
  <c r="I80" i="23"/>
  <c r="M73" i="23"/>
  <c r="K73" i="23"/>
  <c r="I73" i="23"/>
  <c r="M42" i="23"/>
  <c r="K42" i="23"/>
  <c r="I42" i="23"/>
  <c r="M25" i="23"/>
  <c r="K25" i="23"/>
  <c r="I25" i="23"/>
  <c r="M82" i="23" l="1"/>
  <c r="I44" i="23"/>
  <c r="M44" i="23"/>
  <c r="I82" i="23"/>
  <c r="K82" i="23"/>
  <c r="K44" i="23"/>
  <c r="G42" i="23"/>
  <c r="G73" i="23" l="1"/>
  <c r="A99" i="23" l="1"/>
  <c r="M134" i="23" l="1"/>
  <c r="M137" i="23" s="1"/>
  <c r="I134" i="23"/>
  <c r="I137" i="23" s="1"/>
  <c r="K134" i="23"/>
  <c r="G134" i="23"/>
  <c r="G137" i="23" s="1"/>
  <c r="I139" i="23" l="1"/>
  <c r="K137" i="23"/>
  <c r="M139" i="23"/>
  <c r="G25" i="23"/>
  <c r="G44" i="23" s="1"/>
  <c r="K139" i="23" l="1"/>
  <c r="G80" i="23"/>
  <c r="A54" i="23"/>
  <c r="A102" i="23" s="1"/>
  <c r="G82" i="23" l="1"/>
  <c r="G139" i="23" s="1"/>
</calcChain>
</file>

<file path=xl/sharedStrings.xml><?xml version="1.0" encoding="utf-8"?>
<sst xmlns="http://schemas.openxmlformats.org/spreadsheetml/2006/main" count="469" uniqueCount="221">
  <si>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</si>
  <si>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</si>
  <si>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</si>
  <si>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</si>
  <si>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</si>
  <si>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</si>
  <si>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</si>
  <si>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</si>
  <si>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</si>
  <si>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</si>
  <si>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</si>
  <si>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</si>
  <si>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</si>
  <si>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</si>
  <si>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</si>
  <si>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</t>
  </si>
  <si>
    <t xml:space="preserve">Current portion of long-term loans </t>
  </si>
  <si>
    <t>Inventories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</si>
  <si>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</si>
  <si>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</si>
  <si>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</si>
  <si>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</si>
  <si>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</si>
  <si>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</si>
  <si>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</si>
  <si>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</si>
  <si>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</si>
  <si>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</si>
  <si>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</si>
  <si>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</si>
  <si>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</si>
  <si>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</si>
  <si>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</si>
  <si>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</si>
  <si>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</si>
  <si>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</si>
  <si>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</si>
  <si>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</si>
  <si>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</si>
  <si>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</si>
  <si>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</si>
  <si>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</si>
  <si>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</si>
  <si>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</si>
  <si>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</si>
  <si>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</si>
  <si>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</si>
  <si>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</si>
  <si>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</si>
  <si>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</si>
  <si>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shares, 2,000,000,000 shares </t>
  </si>
  <si>
    <t>of par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</si>
  <si>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</si>
  <si>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</si>
  <si>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</si>
  <si>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</si>
  <si>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</si>
  <si>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</si>
  <si>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 xml:space="preserve">Appropriated 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</si>
  <si>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</si>
  <si>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</si>
  <si>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</si>
  <si>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</si>
  <si>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</si>
  <si>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</si>
  <si>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</si>
  <si>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</si>
  <si>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</si>
  <si>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</si>
  <si>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</si>
  <si>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</si>
  <si>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</si>
  <si>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Other income</t>
  </si>
  <si>
    <t>Selling expenses</t>
  </si>
  <si>
    <t>Administrative expenses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</si>
  <si>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</si>
  <si>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</si>
  <si>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</si>
  <si>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</si>
  <si>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</si>
  <si>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</si>
  <si>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</si>
  <si>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Currency translation differences</t>
  </si>
  <si>
    <t xml:space="preserve">Total items that will be reclassified </t>
  </si>
  <si>
    <t>subsequently to profit or loss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</si>
  <si>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</si>
  <si>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</si>
  <si>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</si>
  <si>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</si>
  <si>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</si>
  <si>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Statement of Changes in Equity</t>
  </si>
  <si>
    <t xml:space="preserve">Consolidated financial information (Unaudited) </t>
  </si>
  <si>
    <t>Capital contributed</t>
  </si>
  <si>
    <t>Other comprehensive income</t>
  </si>
  <si>
    <t>Premium arising</t>
  </si>
  <si>
    <t>Issued and</t>
  </si>
  <si>
    <t>Premium</t>
  </si>
  <si>
    <t>from business</t>
  </si>
  <si>
    <t>Appropriated</t>
  </si>
  <si>
    <t>Total</t>
  </si>
  <si>
    <t>Non</t>
  </si>
  <si>
    <t>paid-up</t>
  </si>
  <si>
    <t>on paid-up</t>
  </si>
  <si>
    <t>combination under</t>
  </si>
  <si>
    <t>Translation of</t>
  </si>
  <si>
    <t>owners of</t>
  </si>
  <si>
    <t>controlling</t>
  </si>
  <si>
    <t>share capital</t>
  </si>
  <si>
    <t>capital</t>
  </si>
  <si>
    <t>common control</t>
  </si>
  <si>
    <t xml:space="preserve"> financial statements</t>
  </si>
  <si>
    <t>the parent</t>
  </si>
  <si>
    <t>interests</t>
  </si>
  <si>
    <t>Opening balance as at 1 January 2023</t>
  </si>
  <si>
    <t xml:space="preserve">Dividends </t>
  </si>
  <si>
    <t>Opening balance as at 1 January 2024</t>
  </si>
  <si>
    <t xml:space="preserve">Separate financial information  (Unaudited) </t>
  </si>
  <si>
    <t>Issued and paid-up</t>
  </si>
  <si>
    <t>Premium on</t>
  </si>
  <si>
    <t>paid-up capital</t>
  </si>
  <si>
    <t xml:space="preserve">Statement of Cash Flows </t>
  </si>
  <si>
    <t>Adjustments for:</t>
  </si>
  <si>
    <t>Depreciation of building and building improvement from</t>
  </si>
  <si>
    <t>Depreciation of building and equipment</t>
  </si>
  <si>
    <t>Amortisation of right-of-use assets</t>
  </si>
  <si>
    <t>Net impairment losses on financial assets (reversal)</t>
  </si>
  <si>
    <t>Decrease in value of inventories (reversal)</t>
  </si>
  <si>
    <t xml:space="preserve">Allowance for inventory obsolescence </t>
  </si>
  <si>
    <t>Loss on written off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</si>
  <si>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</si>
  <si>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</si>
  <si>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</si>
  <si>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</si>
  <si>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</si>
  <si>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</si>
  <si>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</si>
  <si>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Cash generated from operations</t>
  </si>
  <si>
    <t>Net cash flows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</si>
  <si>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</si>
  <si>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</si>
  <si>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</si>
  <si>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property, plant and equipment</t>
  </si>
  <si>
    <t>Payments for purchase of intangible assets</t>
  </si>
  <si>
    <t>Proceeds from long-term loans to related parties</t>
  </si>
  <si>
    <t xml:space="preserve">Payments for acquisition of subsidiaries
</t>
  </si>
  <si>
    <t>Payment of investment property</t>
  </si>
  <si>
    <t>Proceeds from leases investment property</t>
  </si>
  <si>
    <t>Interest received</t>
  </si>
  <si>
    <t>Dividends received</t>
  </si>
  <si>
    <t>Cash flows from financing activities</t>
  </si>
  <si>
    <t>Payment for principal elements of lease payments</t>
  </si>
  <si>
    <t>Dividends paid to the Company’s shareholders</t>
  </si>
  <si>
    <t>Net cash flows used in financing activities</t>
  </si>
  <si>
    <t>Cash and cash equivalents at the beginning of the period</t>
  </si>
  <si>
    <t>Cash and cash equivalents at the end of the period</t>
  </si>
  <si>
    <t xml:space="preserve">Increase in accounts payable from purchased </t>
  </si>
  <si>
    <t>property, plant and equipment</t>
  </si>
  <si>
    <t>Rental income on a straight line basis of investment property</t>
  </si>
  <si>
    <t>Increase in right-of-use assets from leases</t>
  </si>
  <si>
    <t>Accrued expense related to investment property</t>
  </si>
  <si>
    <t>to related party</t>
  </si>
  <si>
    <t>Long-term loans to related party</t>
  </si>
  <si>
    <t>Legal reserve</t>
  </si>
  <si>
    <t>Gain on lease termination</t>
  </si>
  <si>
    <t>Proceeds from financial assets (fixed account)</t>
  </si>
  <si>
    <t>measured at amortised cost</t>
  </si>
  <si>
    <t>Payment for invest of financial assets (fixed account)</t>
  </si>
  <si>
    <t>Payment for acquisition of joint ventures</t>
  </si>
  <si>
    <t xml:space="preserve">Lease termination </t>
  </si>
  <si>
    <t>Transfers from Land to investment property</t>
  </si>
  <si>
    <t>Proceeds from promissory notes</t>
  </si>
  <si>
    <t>on financial assets</t>
  </si>
  <si>
    <t>As at 30 September 2024</t>
  </si>
  <si>
    <t>30 September</t>
  </si>
  <si>
    <t>Gain on exchange rate</t>
  </si>
  <si>
    <t xml:space="preserve">Reversal of (loss from) net impairment losses </t>
  </si>
  <si>
    <t>The accompanying notes are an integral part of this interim financial information</t>
  </si>
  <si>
    <t xml:space="preserve">     Attributable to owners of the parent</t>
  </si>
  <si>
    <t>Closing balance as at 30 September 2023</t>
  </si>
  <si>
    <r>
      <t xml:space="preserve">Statement of Changes in Equity </t>
    </r>
    <r>
      <rPr>
        <sz val="9"/>
        <rFont val="Arial"/>
        <family val="2"/>
      </rPr>
      <t>(Cont’d)</t>
    </r>
  </si>
  <si>
    <t>Opening balance at 1 January 2023</t>
  </si>
  <si>
    <t>Cash flows from operating activities</t>
  </si>
  <si>
    <t xml:space="preserve">   investment property</t>
  </si>
  <si>
    <t>Changes in fair value of foreign currency forward contracts</t>
  </si>
  <si>
    <t>Changes in working capital</t>
  </si>
  <si>
    <t xml:space="preserve">   - Trade and other receivables </t>
  </si>
  <si>
    <t xml:space="preserve">   - Inventories</t>
  </si>
  <si>
    <t xml:space="preserve">   - Biological assets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</si>
  <si>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</si>
  <si>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</si>
  <si>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</si>
  <si>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</si>
  <si>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Non-cash item</t>
  </si>
  <si>
    <t>For the three-month period ended 30 September 2024</t>
  </si>
  <si>
    <t>For the nine-month period ended 30 September 2024</t>
  </si>
  <si>
    <t>Closing balance as at 30 September 2024</t>
  </si>
  <si>
    <t>Opening balance at 1 January 2024</t>
  </si>
  <si>
    <t>Loss on destruction of inventories</t>
  </si>
  <si>
    <t>Repayment from promissory notes</t>
  </si>
  <si>
    <t>Accrued Interest income</t>
  </si>
  <si>
    <t>to profit or loss</t>
  </si>
  <si>
    <t>Items that will be reclassified subsequently</t>
  </si>
  <si>
    <t>Earnings per share - owners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</si>
  <si>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</si>
  <si>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</si>
  <si>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</si>
  <si>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>Other comprehensive loss for the period, net of tax</t>
  </si>
  <si>
    <t>Amortisation expenses of intangible assets</t>
  </si>
  <si>
    <t>Gain(Loss) on disposals of equipment</t>
  </si>
  <si>
    <t xml:space="preserve">Financial assets measured </t>
  </si>
  <si>
    <t>at amortised cost  (fixed deposits)</t>
  </si>
  <si>
    <t>Note</t>
  </si>
  <si>
    <t>Net cash flows used in investing activities</t>
  </si>
  <si>
    <t>Net decrease in cash and cash equivalents</t>
  </si>
  <si>
    <t>Payments for advance payment for the purchase of</t>
  </si>
  <si>
    <t>of the Company</t>
  </si>
  <si>
    <t>(Loss) Gain on exchange rate</t>
  </si>
  <si>
    <t>Exchange (loss) gain on cash and cash equivalents</t>
  </si>
  <si>
    <t>Advance payments for purchases of</t>
  </si>
  <si>
    <t>- legal reserve</t>
  </si>
  <si>
    <r>
      <t xml:space="preserve">Liabilities and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</si>
</sst>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.000;\(#,##0.000\);&quot;-&quot;;@"/>
    <numFmt numFmtId="191" formatCode="_-* #,##0.000_-;\-* #,##0.000_-;_-* &quot;-&quot;??_-;_-@_-"/>
    <numFmt numFmtId="192" formatCode="#,##0.00;\(#,##0.00\);&quot;-&quot;;@"/>
  </numFmts>
  <fonts count="13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7" fillId="0" borderId="0" applyFont="0" applyAlignment="0">
      <alignment horizontal="center"/>
    </xf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</cellStyleXfs>
  <cellXfs count="155">
    <xf numFmtId="0" fontId="0" fillId="0" borderId="0" xfId="0"/>
    <xf numFmtId="188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8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88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88" fontId="1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88" fontId="3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88" fontId="5" fillId="2" borderId="0" xfId="0" quotePrefix="1" applyNumberFormat="1" applyFont="1" applyFill="1" applyAlignment="1">
      <alignment horizontal="right" vertical="center"/>
    </xf>
    <xf numFmtId="188" fontId="3" fillId="2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88" fontId="3" fillId="2" borderId="4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Alignment="1">
      <alignment horizontal="right" vertical="center"/>
    </xf>
    <xf numFmtId="188" fontId="3" fillId="2" borderId="0" xfId="0" applyNumberFormat="1" applyFont="1" applyFill="1" applyAlignment="1">
      <alignment vertical="center"/>
    </xf>
    <xf numFmtId="188" fontId="3" fillId="2" borderId="3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88" fontId="3" fillId="2" borderId="4" xfId="0" applyNumberFormat="1" applyFont="1" applyFill="1" applyBorder="1" applyAlignment="1">
      <alignment vertical="center"/>
    </xf>
    <xf numFmtId="187" fontId="3" fillId="0" borderId="3" xfId="2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88" fontId="9" fillId="2" borderId="0" xfId="0" applyNumberFormat="1" applyFont="1" applyFill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88" fontId="10" fillId="0" borderId="3" xfId="0" applyNumberFormat="1" applyFont="1" applyBorder="1" applyAlignment="1">
      <alignment horizontal="right" vertical="center"/>
    </xf>
    <xf numFmtId="188" fontId="9" fillId="0" borderId="0" xfId="0" applyNumberFormat="1" applyFont="1" applyAlignment="1">
      <alignment vertical="center"/>
    </xf>
    <xf numFmtId="188" fontId="9" fillId="0" borderId="3" xfId="0" applyNumberFormat="1" applyFont="1" applyBorder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left" vertical="center"/>
    </xf>
    <xf numFmtId="189" fontId="5" fillId="0" borderId="0" xfId="0" quotePrefix="1" applyNumberFormat="1" applyFont="1" applyAlignment="1">
      <alignment horizontal="left" vertical="center"/>
    </xf>
    <xf numFmtId="189" fontId="5" fillId="0" borderId="3" xfId="0" applyNumberFormat="1" applyFont="1" applyBorder="1" applyAlignment="1">
      <alignment horizontal="left" vertical="center"/>
    </xf>
    <xf numFmtId="189" fontId="3" fillId="0" borderId="3" xfId="0" applyNumberFormat="1" applyFont="1" applyBorder="1" applyAlignment="1">
      <alignment horizontal="left" vertical="center"/>
    </xf>
    <xf numFmtId="18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8" fontId="5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88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0" quotePrefix="1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1" applyFont="1" applyAlignment="1">
      <alignment vertical="center"/>
    </xf>
    <xf numFmtId="189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8" fontId="10" fillId="0" borderId="0" xfId="0" applyNumberFormat="1" applyFont="1" applyAlignment="1">
      <alignment horizontal="right" vertical="center"/>
    </xf>
    <xf numFmtId="188" fontId="1" fillId="0" borderId="3" xfId="0" applyNumberFormat="1" applyFont="1" applyBorder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188" fontId="9" fillId="2" borderId="0" xfId="0" applyNumberFormat="1" applyFont="1" applyFill="1" applyAlignment="1">
      <alignment vertical="center"/>
    </xf>
    <xf numFmtId="188" fontId="9" fillId="2" borderId="3" xfId="0" applyNumberFormat="1" applyFont="1" applyFill="1" applyBorder="1" applyAlignment="1">
      <alignment vertical="center"/>
    </xf>
    <xf numFmtId="188" fontId="9" fillId="2" borderId="4" xfId="0" applyNumberFormat="1" applyFont="1" applyFill="1" applyBorder="1" applyAlignment="1">
      <alignment vertical="center"/>
    </xf>
    <xf numFmtId="188" fontId="9" fillId="0" borderId="4" xfId="0" applyNumberFormat="1" applyFont="1" applyBorder="1" applyAlignment="1">
      <alignment vertical="center"/>
    </xf>
    <xf numFmtId="188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188" fontId="9" fillId="0" borderId="0" xfId="0" quotePrefix="1" applyNumberFormat="1" applyFont="1" applyAlignment="1">
      <alignment horizontal="center" vertical="center"/>
    </xf>
    <xf numFmtId="188" fontId="9" fillId="2" borderId="0" xfId="0" quotePrefix="1" applyNumberFormat="1" applyFont="1" applyFill="1" applyAlignment="1">
      <alignment horizontal="center" vertical="center"/>
    </xf>
    <xf numFmtId="188" fontId="3" fillId="0" borderId="3" xfId="0" applyNumberFormat="1" applyFont="1" applyBorder="1" applyAlignment="1">
      <alignment horizontal="right" vertical="center"/>
    </xf>
    <xf numFmtId="188" fontId="3" fillId="0" borderId="4" xfId="0" applyNumberFormat="1" applyFont="1" applyBorder="1" applyAlignment="1">
      <alignment horizontal="right" vertical="center"/>
    </xf>
    <xf numFmtId="188" fontId="3" fillId="0" borderId="4" xfId="0" applyNumberFormat="1" applyFont="1" applyBorder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8" fontId="1" fillId="0" borderId="0" xfId="0" quotePrefix="1" applyNumberFormat="1" applyFont="1" applyAlignment="1">
      <alignment horizontal="right" vertical="center"/>
    </xf>
    <xf numFmtId="188" fontId="3" fillId="0" borderId="0" xfId="0" quotePrefix="1" applyNumberFormat="1" applyFont="1" applyAlignment="1">
      <alignment horizontal="center" vertical="center"/>
    </xf>
    <xf numFmtId="43" fontId="3" fillId="0" borderId="0" xfId="0" applyNumberFormat="1" applyFont="1" applyAlignment="1">
      <alignment horizontal="right" vertical="center" wrapText="1"/>
    </xf>
    <xf numFmtId="188" fontId="3" fillId="2" borderId="0" xfId="0" quotePrefix="1" applyNumberFormat="1" applyFont="1" applyFill="1" applyAlignment="1">
      <alignment horizontal="center" vertical="center"/>
    </xf>
    <xf numFmtId="188" fontId="2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88" fontId="2" fillId="2" borderId="3" xfId="0" applyNumberFormat="1" applyFont="1" applyFill="1" applyBorder="1" applyAlignment="1">
      <alignment horizontal="right" vertical="center"/>
    </xf>
    <xf numFmtId="188" fontId="2" fillId="0" borderId="3" xfId="0" applyNumberFormat="1" applyFont="1" applyBorder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188" fontId="2" fillId="2" borderId="0" xfId="0" quotePrefix="1" applyNumberFormat="1" applyFont="1" applyFill="1" applyAlignment="1">
      <alignment vertical="center"/>
    </xf>
    <xf numFmtId="188" fontId="2" fillId="0" borderId="0" xfId="0" quotePrefix="1" applyNumberFormat="1" applyFont="1" applyAlignment="1">
      <alignment vertical="center"/>
    </xf>
    <xf numFmtId="188" fontId="2" fillId="2" borderId="3" xfId="0" quotePrefix="1" applyNumberFormat="1" applyFont="1" applyFill="1" applyBorder="1" applyAlignment="1">
      <alignment vertical="center"/>
    </xf>
    <xf numFmtId="188" fontId="2" fillId="0" borderId="3" xfId="0" quotePrefix="1" applyNumberFormat="1" applyFont="1" applyBorder="1" applyAlignment="1">
      <alignment vertical="center"/>
    </xf>
    <xf numFmtId="188" fontId="2" fillId="2" borderId="3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88" fontId="2" fillId="2" borderId="4" xfId="0" applyNumberFormat="1" applyFont="1" applyFill="1" applyBorder="1" applyAlignment="1">
      <alignment vertical="center"/>
    </xf>
    <xf numFmtId="188" fontId="2" fillId="0" borderId="4" xfId="0" applyNumberFormat="1" applyFont="1" applyBorder="1" applyAlignment="1">
      <alignment vertical="center"/>
    </xf>
    <xf numFmtId="192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88" fontId="3" fillId="2" borderId="0" xfId="0" quotePrefix="1" applyNumberFormat="1" applyFont="1" applyFill="1" applyAlignment="1">
      <alignment vertical="center"/>
    </xf>
    <xf numFmtId="188" fontId="3" fillId="2" borderId="3" xfId="0" quotePrefix="1" applyNumberFormat="1" applyFont="1" applyFill="1" applyBorder="1" applyAlignment="1">
      <alignment vertical="center"/>
    </xf>
    <xf numFmtId="10" fontId="3" fillId="2" borderId="0" xfId="5" applyNumberFormat="1" applyFont="1" applyFill="1" applyAlignment="1">
      <alignment vertical="center"/>
    </xf>
    <xf numFmtId="10" fontId="3" fillId="0" borderId="0" xfId="5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 wrapText="1"/>
    </xf>
    <xf numFmtId="188" fontId="3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8" fontId="3" fillId="2" borderId="3" xfId="0" applyNumberFormat="1" applyFont="1" applyFill="1" applyBorder="1" applyAlignment="1">
      <alignment horizontal="right" vertical="center" wrapText="1"/>
    </xf>
    <xf numFmtId="188" fontId="3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88" fontId="3" fillId="2" borderId="0" xfId="0" quotePrefix="1" applyNumberFormat="1" applyFont="1" applyFill="1" applyAlignment="1">
      <alignment horizontal="right" vertical="center"/>
    </xf>
    <xf numFmtId="188" fontId="3" fillId="0" borderId="0" xfId="0" quotePrefix="1" applyNumberFormat="1" applyFont="1" applyAlignment="1">
      <alignment horizontal="right" vertical="center"/>
    </xf>
    <xf numFmtId="188" fontId="3" fillId="2" borderId="2" xfId="0" applyNumberFormat="1" applyFont="1" applyFill="1" applyBorder="1" applyAlignment="1">
      <alignment horizontal="right" vertical="center"/>
    </xf>
    <xf numFmtId="188" fontId="3" fillId="0" borderId="2" xfId="0" applyNumberFormat="1" applyFont="1" applyBorder="1" applyAlignment="1">
      <alignment horizontal="right" vertical="center"/>
    </xf>
    <xf numFmtId="189" fontId="3" fillId="0" borderId="0" xfId="0" quotePrefix="1" applyNumberFormat="1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92" fontId="2" fillId="2" borderId="4" xfId="0" applyNumberFormat="1" applyFont="1" applyFill="1" applyBorder="1" applyAlignment="1">
      <alignment vertical="center"/>
    </xf>
    <xf numFmtId="192" fontId="2" fillId="0" borderId="4" xfId="0" applyNumberFormat="1" applyFont="1" applyBorder="1" applyAlignment="1">
      <alignment vertical="center"/>
    </xf>
    <xf numFmtId="43" fontId="3" fillId="2" borderId="4" xfId="0" applyNumberFormat="1" applyFont="1" applyFill="1" applyBorder="1" applyAlignment="1">
      <alignment vertical="center"/>
    </xf>
    <xf numFmtId="188" fontId="3" fillId="0" borderId="0" xfId="0" quotePrefix="1" applyNumberFormat="1" applyFont="1" applyAlignment="1">
      <alignment vertical="center"/>
    </xf>
    <xf numFmtId="188" fontId="3" fillId="0" borderId="3" xfId="0" quotePrefix="1" applyNumberFormat="1" applyFont="1" applyBorder="1" applyAlignment="1">
      <alignment vertical="center"/>
    </xf>
    <xf numFmtId="43" fontId="3" fillId="0" borderId="4" xfId="0" applyNumberFormat="1" applyFont="1" applyBorder="1" applyAlignment="1">
      <alignment vertical="center"/>
    </xf>
    <xf numFmtId="188" fontId="10" fillId="0" borderId="0" xfId="0" quotePrefix="1" applyNumberFormat="1" applyFont="1" applyAlignment="1">
      <alignment horizontal="right" vertical="center"/>
    </xf>
    <xf numFmtId="189" fontId="5" fillId="0" borderId="0" xfId="0" quotePrefix="1" applyNumberFormat="1" applyFont="1" applyAlignment="1">
      <alignment horizontal="center" vertical="center"/>
    </xf>
    <xf numFmtId="189" fontId="5" fillId="0" borderId="3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3" fillId="0" borderId="3" xfId="0" applyNumberFormat="1" applyFont="1" applyBorder="1" applyAlignment="1">
      <alignment horizontal="center" vertical="center"/>
    </xf>
    <xf numFmtId="188" fontId="5" fillId="0" borderId="0" xfId="0" applyNumberFormat="1" applyFont="1" applyAlignment="1">
      <alignment horizontal="center" vertical="center"/>
    </xf>
    <xf numFmtId="188" fontId="5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1" fillId="0" borderId="0" xfId="0" quotePrefix="1" applyNumberFormat="1" applyFont="1" applyAlignment="1">
      <alignment horizontal="center" vertical="center"/>
    </xf>
    <xf numFmtId="188" fontId="1" fillId="0" borderId="3" xfId="0" quotePrefix="1" applyNumberFormat="1" applyFont="1" applyBorder="1" applyAlignment="1">
      <alignment horizontal="center" vertical="center"/>
    </xf>
    <xf numFmtId="188" fontId="5" fillId="0" borderId="0" xfId="0" quotePrefix="1" applyNumberFormat="1" applyFont="1" applyAlignment="1">
      <alignment horizontal="center" vertical="center"/>
    </xf>
    <xf numFmtId="188" fontId="5" fillId="0" borderId="3" xfId="0" quotePrefix="1" applyNumberFormat="1" applyFont="1" applyBorder="1" applyAlignment="1">
      <alignment horizontal="center" vertical="center"/>
    </xf>
    <xf numFmtId="188" fontId="10" fillId="0" borderId="3" xfId="0" applyNumberFormat="1" applyFont="1" applyBorder="1" applyAlignment="1">
      <alignment horizontal="center" vertical="center"/>
    </xf>
    <xf numFmtId="188" fontId="1" fillId="0" borderId="3" xfId="0" applyNumberFormat="1" applyFont="1" applyBorder="1" applyAlignment="1">
      <alignment horizontal="center" vertical="center"/>
    </xf>
    <xf numFmtId="188" fontId="5" fillId="0" borderId="1" xfId="0" applyNumberFormat="1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6"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46"/>
  <sheetViews>
    <sheetView topLeftCell="A144" zoomScale="85" zoomScaleNormal="85" zoomScaleSheetLayoutView="80" workbookViewId="0">
      <selection activeCell="E167" sqref="E167"/>
    </sheetView>
  </sheetViews>
  <sheetFormatPr defaultColWidth="9.44140625" defaultRowHeight="16.5" customHeight="1"/>
  <cols>
    <col min="1" max="3" width="1.5546875" style="19" customWidth="1"/>
    <col min="4" max="4" width="31.33203125" style="19" customWidth="1"/>
    <col min="5" max="5" width="5.44140625" style="19" customWidth="1"/>
    <col min="6" max="6" width="0.88671875" style="19" customWidth="1"/>
    <col min="7" max="7" width="12.5546875" style="19" customWidth="1"/>
    <col min="8" max="8" width="0.6640625" style="19" customWidth="1"/>
    <col min="9" max="9" width="12.5546875" style="19" customWidth="1"/>
    <col min="10" max="10" width="0.6640625" style="19" customWidth="1"/>
    <col min="11" max="11" width="12.5546875" style="19" customWidth="1"/>
    <col min="12" max="12" width="0.6640625" style="19" customWidth="1"/>
    <col min="13" max="13" width="12.5546875" style="19" customWidth="1"/>
    <col min="14" max="16384" width="9.44140625" style="19"/>
  </cols>
  <sheetData>
    <row r="1" spans="1:13" ht="16.5" customHeight="1">
      <c r="A1" s="12" t="s">
        <v>0</v>
      </c>
      <c r="E1" s="79"/>
      <c r="G1" s="11"/>
      <c r="H1" s="11"/>
      <c r="I1" s="11"/>
      <c r="K1" s="11"/>
      <c r="L1" s="11"/>
      <c r="M1" s="11"/>
    </row>
    <row r="2" spans="1:13" ht="16.5" customHeight="1">
      <c r="A2" s="12" t="s">
        <v>1</v>
      </c>
      <c r="E2" s="79"/>
      <c r="G2" s="11"/>
      <c r="H2" s="11"/>
      <c r="I2" s="11"/>
      <c r="K2" s="11"/>
      <c r="L2" s="11"/>
      <c r="M2" s="11"/>
    </row>
    <row r="3" spans="1:13" ht="16.5" customHeight="1">
      <c r="A3" s="13" t="s">
        <v>172</v>
      </c>
      <c r="B3" s="14"/>
      <c r="C3" s="14"/>
      <c r="D3" s="14"/>
      <c r="E3" s="27"/>
      <c r="F3" s="14"/>
      <c r="G3" s="15"/>
      <c r="H3" s="15"/>
      <c r="I3" s="15"/>
      <c r="J3" s="14"/>
      <c r="K3" s="15"/>
      <c r="L3" s="15"/>
      <c r="M3" s="15"/>
    </row>
    <row r="4" spans="1:13" ht="16.5" customHeight="1">
      <c r="E4" s="79"/>
      <c r="G4" s="29"/>
      <c r="H4" s="29"/>
      <c r="I4" s="29"/>
      <c r="J4" s="47"/>
      <c r="K4" s="29"/>
      <c r="L4" s="29"/>
      <c r="M4" s="29"/>
    </row>
    <row r="5" spans="1:13" ht="16.5" customHeight="1">
      <c r="E5" s="79"/>
      <c r="G5" s="29"/>
      <c r="H5" s="29"/>
      <c r="I5" s="29"/>
      <c r="J5" s="47"/>
      <c r="K5" s="29"/>
      <c r="L5" s="29"/>
      <c r="M5" s="29"/>
    </row>
    <row r="6" spans="1:13" ht="16.5" customHeight="1">
      <c r="E6" s="79"/>
      <c r="G6" s="142" t="s">
        <v>2</v>
      </c>
      <c r="H6" s="142"/>
      <c r="I6" s="142"/>
      <c r="J6" s="12"/>
      <c r="K6" s="142" t="s">
        <v>3</v>
      </c>
      <c r="L6" s="142"/>
      <c r="M6" s="142"/>
    </row>
    <row r="7" spans="1:13" ht="16.5" customHeight="1">
      <c r="E7" s="79"/>
      <c r="G7" s="143" t="s">
        <v>4</v>
      </c>
      <c r="H7" s="143"/>
      <c r="I7" s="143"/>
      <c r="K7" s="143" t="s">
        <v>4</v>
      </c>
      <c r="L7" s="143"/>
      <c r="M7" s="143"/>
    </row>
    <row r="8" spans="1:13" ht="16.5" customHeight="1">
      <c r="E8" s="79"/>
      <c r="G8" s="48" t="s">
        <v>5</v>
      </c>
      <c r="H8" s="78"/>
      <c r="I8" s="48" t="s">
        <v>6</v>
      </c>
      <c r="K8" s="48" t="s">
        <v>5</v>
      </c>
      <c r="L8" s="78"/>
      <c r="M8" s="48" t="s">
        <v>6</v>
      </c>
    </row>
    <row r="9" spans="1:13" ht="16.5" customHeight="1">
      <c r="E9" s="79"/>
      <c r="G9" s="49" t="s">
        <v>173</v>
      </c>
      <c r="I9" s="49" t="s">
        <v>7</v>
      </c>
      <c r="J9" s="11"/>
      <c r="K9" s="49" t="s">
        <v>173</v>
      </c>
      <c r="M9" s="49" t="s">
        <v>7</v>
      </c>
    </row>
    <row r="10" spans="1:13" ht="16.5" customHeight="1">
      <c r="A10" s="50"/>
      <c r="E10" s="51"/>
      <c r="F10" s="12"/>
      <c r="G10" s="49" t="s">
        <v>8</v>
      </c>
      <c r="H10" s="49"/>
      <c r="I10" s="49" t="s">
        <v>9</v>
      </c>
      <c r="J10" s="12"/>
      <c r="K10" s="49" t="s">
        <v>8</v>
      </c>
      <c r="L10" s="49"/>
      <c r="M10" s="49" t="s">
        <v>9</v>
      </c>
    </row>
    <row r="11" spans="1:13" ht="16.5" customHeight="1">
      <c r="A11" s="50"/>
      <c r="E11" s="28" t="s">
        <v>10</v>
      </c>
      <c r="F11" s="16"/>
      <c r="G11" s="52" t="s">
        <v>11</v>
      </c>
      <c r="H11" s="49"/>
      <c r="I11" s="52" t="s">
        <v>11</v>
      </c>
      <c r="J11" s="16"/>
      <c r="K11" s="52" t="s">
        <v>11</v>
      </c>
      <c r="L11" s="48"/>
      <c r="M11" s="52" t="s">
        <v>11</v>
      </c>
    </row>
    <row r="12" spans="1:13" ht="16.5" customHeight="1">
      <c r="A12" s="53" t="s">
        <v>12</v>
      </c>
      <c r="E12" s="51"/>
      <c r="F12" s="16"/>
      <c r="G12" s="17"/>
      <c r="H12" s="49"/>
      <c r="I12" s="49"/>
      <c r="J12" s="54"/>
      <c r="K12" s="17"/>
      <c r="L12" s="49"/>
      <c r="M12" s="49"/>
    </row>
    <row r="13" spans="1:13" ht="8.1" customHeight="1">
      <c r="E13" s="79"/>
      <c r="G13" s="30"/>
      <c r="H13" s="29"/>
      <c r="I13" s="29"/>
      <c r="J13" s="47"/>
      <c r="K13" s="30"/>
      <c r="L13" s="29"/>
      <c r="M13" s="29"/>
    </row>
    <row r="14" spans="1:13" ht="16.5" customHeight="1">
      <c r="A14" s="53" t="s">
        <v>13</v>
      </c>
      <c r="E14" s="79"/>
      <c r="G14" s="30"/>
      <c r="H14" s="29"/>
      <c r="I14" s="29"/>
      <c r="J14" s="47"/>
      <c r="K14" s="30"/>
      <c r="L14" s="29"/>
      <c r="M14" s="29"/>
    </row>
    <row r="15" spans="1:13" ht="8.1" customHeight="1">
      <c r="A15" s="55"/>
      <c r="E15" s="79"/>
      <c r="G15" s="30"/>
      <c r="H15" s="29"/>
      <c r="I15" s="29"/>
      <c r="J15" s="47"/>
      <c r="K15" s="30"/>
      <c r="L15" s="29"/>
      <c r="M15" s="29"/>
    </row>
    <row r="16" spans="1:13" ht="16.5" customHeight="1">
      <c r="A16" s="19" t="s">
        <v>14</v>
      </c>
      <c r="E16" s="79"/>
      <c r="G16" s="30">
        <v>654256265</v>
      </c>
      <c r="H16" s="29"/>
      <c r="I16" s="29">
        <v>920029223</v>
      </c>
      <c r="J16" s="56"/>
      <c r="K16" s="30">
        <v>162938158</v>
      </c>
      <c r="L16" s="47"/>
      <c r="M16" s="29">
        <v>292801133</v>
      </c>
    </row>
    <row r="17" spans="1:13" ht="16.5" customHeight="1">
      <c r="A17" s="19" t="s">
        <v>209</v>
      </c>
      <c r="G17" s="30"/>
      <c r="K17" s="30"/>
    </row>
    <row r="18" spans="1:13" ht="16.5" customHeight="1">
      <c r="B18" s="19" t="s">
        <v>210</v>
      </c>
      <c r="E18" s="57"/>
      <c r="F18" s="58"/>
      <c r="G18" s="30">
        <v>1023724</v>
      </c>
      <c r="H18" s="29"/>
      <c r="I18" s="29">
        <v>1010047</v>
      </c>
      <c r="J18" s="56"/>
      <c r="K18" s="30">
        <v>0</v>
      </c>
      <c r="M18" s="29">
        <v>0</v>
      </c>
    </row>
    <row r="19" spans="1:13" ht="16.5" customHeight="1">
      <c r="A19" s="19" t="s">
        <v>15</v>
      </c>
      <c r="E19" s="57">
        <v>7</v>
      </c>
      <c r="G19" s="30">
        <v>1004108738</v>
      </c>
      <c r="H19" s="29"/>
      <c r="I19" s="29">
        <v>1045035420</v>
      </c>
      <c r="J19" s="56"/>
      <c r="K19" s="30">
        <v>831212378</v>
      </c>
      <c r="L19" s="47"/>
      <c r="M19" s="29">
        <v>1011857343</v>
      </c>
    </row>
    <row r="20" spans="1:13" ht="16.5" customHeight="1">
      <c r="A20" s="19" t="s">
        <v>16</v>
      </c>
      <c r="E20" s="79"/>
      <c r="G20" s="30"/>
      <c r="H20" s="29"/>
      <c r="I20" s="29"/>
      <c r="J20" s="56"/>
      <c r="K20" s="30"/>
      <c r="L20" s="47"/>
      <c r="M20" s="29"/>
    </row>
    <row r="21" spans="1:13" ht="16.5" customHeight="1">
      <c r="B21" s="19" t="s">
        <v>160</v>
      </c>
      <c r="E21" s="79">
        <v>19</v>
      </c>
      <c r="G21" s="30">
        <v>0</v>
      </c>
      <c r="H21" s="29"/>
      <c r="I21" s="29">
        <v>0</v>
      </c>
      <c r="J21" s="56"/>
      <c r="K21" s="30">
        <v>12011239</v>
      </c>
      <c r="M21" s="29">
        <v>5835590</v>
      </c>
    </row>
    <row r="22" spans="1:13" ht="16.5" customHeight="1">
      <c r="A22" s="19" t="s">
        <v>17</v>
      </c>
      <c r="E22" s="79">
        <v>8</v>
      </c>
      <c r="G22" s="30">
        <v>1197968466</v>
      </c>
      <c r="H22" s="29"/>
      <c r="I22" s="29">
        <v>1188472863</v>
      </c>
      <c r="J22" s="56"/>
      <c r="K22" s="30">
        <v>723501859</v>
      </c>
      <c r="L22" s="47"/>
      <c r="M22" s="29">
        <v>720836203</v>
      </c>
    </row>
    <row r="23" spans="1:13" ht="16.5" customHeight="1">
      <c r="A23" s="19" t="s">
        <v>18</v>
      </c>
      <c r="E23" s="79"/>
      <c r="G23" s="18">
        <v>40374386</v>
      </c>
      <c r="H23" s="29"/>
      <c r="I23" s="75">
        <v>64049619</v>
      </c>
      <c r="J23" s="56"/>
      <c r="K23" s="18">
        <v>4400693</v>
      </c>
      <c r="L23" s="47"/>
      <c r="M23" s="75">
        <v>3353974</v>
      </c>
    </row>
    <row r="24" spans="1:13" ht="8.1" customHeight="1">
      <c r="E24" s="79"/>
      <c r="G24" s="30"/>
      <c r="H24" s="29"/>
      <c r="I24" s="29"/>
      <c r="J24" s="29"/>
      <c r="K24" s="30"/>
      <c r="L24" s="47"/>
      <c r="M24" s="29"/>
    </row>
    <row r="25" spans="1:13" ht="16.5" customHeight="1">
      <c r="A25" s="53" t="s">
        <v>19</v>
      </c>
      <c r="E25" s="79"/>
      <c r="G25" s="18">
        <f>SUM(G15:G23)</f>
        <v>2897731579</v>
      </c>
      <c r="H25" s="29"/>
      <c r="I25" s="75">
        <f>SUM(I16:I23)</f>
        <v>3218597172</v>
      </c>
      <c r="J25" s="29"/>
      <c r="K25" s="18">
        <f>SUM(K16:K23)</f>
        <v>1734064327</v>
      </c>
      <c r="L25" s="47"/>
      <c r="M25" s="75">
        <f>SUM(M16:M23)</f>
        <v>2034684243</v>
      </c>
    </row>
    <row r="26" spans="1:13" ht="16.5" customHeight="1">
      <c r="E26" s="79"/>
      <c r="G26" s="30"/>
      <c r="H26" s="29"/>
      <c r="I26" s="29"/>
      <c r="J26" s="47"/>
      <c r="K26" s="30"/>
      <c r="L26" s="29"/>
      <c r="M26" s="29"/>
    </row>
    <row r="27" spans="1:13" ht="16.5" customHeight="1">
      <c r="A27" s="53" t="s">
        <v>20</v>
      </c>
      <c r="E27" s="79"/>
      <c r="G27" s="30"/>
      <c r="H27" s="29"/>
      <c r="I27" s="29"/>
      <c r="J27" s="47"/>
      <c r="K27" s="30"/>
      <c r="L27" s="29"/>
      <c r="M27" s="29"/>
    </row>
    <row r="28" spans="1:13" ht="8.1" customHeight="1">
      <c r="E28" s="79"/>
      <c r="G28" s="30"/>
      <c r="H28" s="29"/>
      <c r="I28" s="29"/>
      <c r="J28" s="47"/>
      <c r="K28" s="30"/>
      <c r="L28" s="29"/>
      <c r="M28" s="29"/>
    </row>
    <row r="29" spans="1:13" ht="16.5" customHeight="1">
      <c r="A29" s="19" t="s">
        <v>21</v>
      </c>
      <c r="E29" s="79"/>
      <c r="G29" s="30">
        <v>3364700</v>
      </c>
      <c r="H29" s="29"/>
      <c r="I29" s="29">
        <v>3364700</v>
      </c>
      <c r="J29" s="59"/>
      <c r="K29" s="30">
        <v>5000</v>
      </c>
      <c r="L29" s="60"/>
      <c r="M29" s="29">
        <v>5000</v>
      </c>
    </row>
    <row r="30" spans="1:13" ht="16.5" customHeight="1">
      <c r="A30" s="19" t="s">
        <v>22</v>
      </c>
      <c r="E30" s="79">
        <v>9</v>
      </c>
      <c r="G30" s="30">
        <v>0</v>
      </c>
      <c r="H30" s="29"/>
      <c r="I30" s="29">
        <v>0</v>
      </c>
      <c r="J30" s="56"/>
      <c r="K30" s="30">
        <v>1418471369</v>
      </c>
      <c r="L30" s="47"/>
      <c r="M30" s="29">
        <v>1418471369</v>
      </c>
    </row>
    <row r="31" spans="1:13" ht="16.5" customHeight="1">
      <c r="A31" s="19" t="s">
        <v>23</v>
      </c>
      <c r="E31" s="79">
        <v>9</v>
      </c>
      <c r="G31" s="30">
        <v>169224990</v>
      </c>
      <c r="H31" s="29"/>
      <c r="I31" s="29">
        <v>118180485</v>
      </c>
      <c r="J31" s="56"/>
      <c r="K31" s="30">
        <v>158487000</v>
      </c>
      <c r="L31" s="47"/>
      <c r="M31" s="29">
        <v>111022320</v>
      </c>
    </row>
    <row r="32" spans="1:13" ht="16.5" customHeight="1">
      <c r="A32" s="61" t="s">
        <v>161</v>
      </c>
      <c r="E32" s="79">
        <v>19</v>
      </c>
      <c r="G32" s="30">
        <v>0</v>
      </c>
      <c r="H32" s="29"/>
      <c r="I32" s="29">
        <v>0</v>
      </c>
      <c r="J32" s="56"/>
      <c r="K32" s="30">
        <v>62080305</v>
      </c>
      <c r="L32" s="47"/>
      <c r="M32" s="29">
        <v>76773451</v>
      </c>
    </row>
    <row r="33" spans="1:13" ht="16.5" customHeight="1">
      <c r="A33" s="19" t="s">
        <v>24</v>
      </c>
      <c r="E33" s="79">
        <v>10</v>
      </c>
      <c r="G33" s="30">
        <v>92326044</v>
      </c>
      <c r="H33" s="29"/>
      <c r="I33" s="29">
        <v>92326044</v>
      </c>
      <c r="J33" s="56"/>
      <c r="K33" s="30">
        <v>85548173</v>
      </c>
      <c r="L33" s="47"/>
      <c r="M33" s="29">
        <v>88248042</v>
      </c>
    </row>
    <row r="34" spans="1:13" ht="16.5" customHeight="1">
      <c r="A34" s="19" t="s">
        <v>218</v>
      </c>
      <c r="E34" s="79"/>
      <c r="G34" s="30"/>
      <c r="H34" s="29"/>
      <c r="I34" s="29"/>
      <c r="J34" s="56"/>
      <c r="K34" s="30"/>
      <c r="L34" s="47"/>
      <c r="M34" s="29"/>
    </row>
    <row r="35" spans="1:13" ht="16.5" customHeight="1">
      <c r="B35" s="19" t="s">
        <v>25</v>
      </c>
      <c r="E35" s="79"/>
      <c r="G35" s="30">
        <v>34929650</v>
      </c>
      <c r="H35" s="29"/>
      <c r="I35" s="29">
        <v>0</v>
      </c>
      <c r="J35" s="56"/>
      <c r="K35" s="30">
        <v>34694250</v>
      </c>
      <c r="L35" s="47"/>
      <c r="M35" s="29">
        <v>0</v>
      </c>
    </row>
    <row r="36" spans="1:13" ht="16.5" customHeight="1">
      <c r="A36" s="19" t="s">
        <v>25</v>
      </c>
      <c r="E36" s="79">
        <v>11</v>
      </c>
      <c r="G36" s="30">
        <v>2108787142</v>
      </c>
      <c r="H36" s="29"/>
      <c r="I36" s="29">
        <v>1950231565</v>
      </c>
      <c r="J36" s="56"/>
      <c r="K36" s="30">
        <v>1237987751</v>
      </c>
      <c r="L36" s="47"/>
      <c r="M36" s="29">
        <v>1056992376</v>
      </c>
    </row>
    <row r="37" spans="1:13" ht="16.5" customHeight="1">
      <c r="A37" s="19" t="s">
        <v>26</v>
      </c>
      <c r="E37" s="79">
        <v>12</v>
      </c>
      <c r="G37" s="30">
        <v>281700903</v>
      </c>
      <c r="H37" s="29"/>
      <c r="I37" s="29">
        <v>306240898</v>
      </c>
      <c r="J37" s="56"/>
      <c r="K37" s="30">
        <v>191662524</v>
      </c>
      <c r="L37" s="47"/>
      <c r="M37" s="29">
        <v>200592066</v>
      </c>
    </row>
    <row r="38" spans="1:13" ht="16.5" customHeight="1">
      <c r="A38" s="19" t="s">
        <v>27</v>
      </c>
      <c r="E38" s="79">
        <v>11</v>
      </c>
      <c r="G38" s="30">
        <v>5489050</v>
      </c>
      <c r="H38" s="29"/>
      <c r="I38" s="29">
        <v>5494497</v>
      </c>
      <c r="J38" s="56"/>
      <c r="K38" s="30">
        <v>3650485</v>
      </c>
      <c r="L38" s="47"/>
      <c r="M38" s="29">
        <v>3705688</v>
      </c>
    </row>
    <row r="39" spans="1:13" ht="16.5" customHeight="1">
      <c r="A39" s="19" t="s">
        <v>28</v>
      </c>
      <c r="E39" s="79"/>
      <c r="G39" s="30">
        <v>37918964</v>
      </c>
      <c r="H39" s="29"/>
      <c r="I39" s="29">
        <v>37133053</v>
      </c>
      <c r="J39" s="56"/>
      <c r="K39" s="30">
        <v>26237576</v>
      </c>
      <c r="L39" s="47"/>
      <c r="M39" s="29">
        <v>26356443</v>
      </c>
    </row>
    <row r="40" spans="1:13" ht="16.5" customHeight="1">
      <c r="A40" s="19" t="s">
        <v>29</v>
      </c>
      <c r="E40" s="79"/>
      <c r="G40" s="18">
        <v>18632068</v>
      </c>
      <c r="H40" s="29"/>
      <c r="I40" s="75">
        <v>18354659</v>
      </c>
      <c r="J40" s="56"/>
      <c r="K40" s="18">
        <v>9417072</v>
      </c>
      <c r="L40" s="47"/>
      <c r="M40" s="75">
        <v>9272270</v>
      </c>
    </row>
    <row r="41" spans="1:13" ht="8.1" customHeight="1">
      <c r="E41" s="79"/>
      <c r="G41" s="30"/>
      <c r="H41" s="29"/>
      <c r="I41" s="29"/>
      <c r="J41" s="29"/>
      <c r="K41" s="30"/>
      <c r="L41" s="47"/>
      <c r="M41" s="29"/>
    </row>
    <row r="42" spans="1:13" ht="16.5" customHeight="1">
      <c r="A42" s="53" t="s">
        <v>30</v>
      </c>
      <c r="E42" s="79"/>
      <c r="G42" s="18">
        <f>SUM(G29:G40)</f>
        <v>2752373511</v>
      </c>
      <c r="H42" s="29"/>
      <c r="I42" s="75">
        <f>SUM(I29:I40)</f>
        <v>2531325901</v>
      </c>
      <c r="J42" s="29"/>
      <c r="K42" s="18">
        <f>SUM(K29:K40)</f>
        <v>3228241505</v>
      </c>
      <c r="L42" s="47"/>
      <c r="M42" s="75">
        <f>SUM(M29:M40)</f>
        <v>2991439025</v>
      </c>
    </row>
    <row r="43" spans="1:13" ht="8.1" customHeight="1">
      <c r="E43" s="79"/>
      <c r="G43" s="30"/>
      <c r="H43" s="29"/>
      <c r="I43" s="29"/>
      <c r="J43" s="29"/>
      <c r="K43" s="30"/>
      <c r="L43" s="47"/>
      <c r="M43" s="29"/>
    </row>
    <row r="44" spans="1:13" ht="16.5" customHeight="1" thickBot="1">
      <c r="A44" s="12" t="s">
        <v>31</v>
      </c>
      <c r="E44" s="79"/>
      <c r="G44" s="20">
        <f>+G25+G42</f>
        <v>5650105090</v>
      </c>
      <c r="H44" s="29"/>
      <c r="I44" s="76">
        <f>+I25+I42</f>
        <v>5749923073</v>
      </c>
      <c r="J44" s="29"/>
      <c r="K44" s="20">
        <f>+K25+K42</f>
        <v>4962305832</v>
      </c>
      <c r="L44" s="47"/>
      <c r="M44" s="76">
        <f>+M25+M42</f>
        <v>5026123268</v>
      </c>
    </row>
    <row r="45" spans="1:13" ht="15.75" customHeight="1" thickTop="1">
      <c r="A45" s="12"/>
      <c r="E45" s="79"/>
      <c r="G45" s="11"/>
      <c r="H45" s="11"/>
      <c r="I45" s="11"/>
      <c r="K45" s="11"/>
      <c r="L45" s="11"/>
      <c r="M45" s="11"/>
    </row>
    <row r="46" spans="1:13" ht="11.25" customHeight="1">
      <c r="A46" s="12"/>
      <c r="E46" s="79"/>
      <c r="G46" s="11"/>
      <c r="H46" s="11"/>
      <c r="I46" s="11"/>
      <c r="K46" s="11"/>
      <c r="L46" s="11"/>
      <c r="M46" s="11"/>
    </row>
    <row r="47" spans="1:13" ht="14.1" customHeight="1">
      <c r="A47" s="12"/>
      <c r="E47" s="79"/>
      <c r="G47" s="11"/>
      <c r="H47" s="11"/>
      <c r="I47" s="11"/>
      <c r="K47" s="11"/>
      <c r="L47" s="11"/>
      <c r="M47" s="11"/>
    </row>
    <row r="48" spans="1:13" ht="18" customHeight="1">
      <c r="A48" s="12"/>
      <c r="E48" s="79"/>
      <c r="G48" s="11"/>
      <c r="H48" s="11"/>
      <c r="I48" s="11"/>
      <c r="K48" s="11"/>
      <c r="L48" s="11"/>
      <c r="M48" s="11"/>
    </row>
    <row r="49" spans="1:13" ht="16.5" customHeight="1">
      <c r="A49" s="144" t="s">
        <v>32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3" ht="10.5" customHeight="1">
      <c r="E50" s="79"/>
      <c r="G50" s="11"/>
      <c r="H50" s="11"/>
      <c r="I50" s="11"/>
      <c r="K50" s="11"/>
      <c r="L50" s="11"/>
      <c r="M50" s="11"/>
    </row>
    <row r="51" spans="1:13" ht="21.9" customHeight="1">
      <c r="A51" s="62" t="s">
        <v>33</v>
      </c>
      <c r="B51" s="14"/>
      <c r="C51" s="14"/>
      <c r="D51" s="14"/>
      <c r="E51" s="27"/>
      <c r="F51" s="14"/>
      <c r="G51" s="15"/>
      <c r="H51" s="15"/>
      <c r="I51" s="15"/>
      <c r="J51" s="14"/>
      <c r="K51" s="15"/>
      <c r="L51" s="15"/>
      <c r="M51" s="15"/>
    </row>
    <row r="52" spans="1:13" ht="16.5" customHeight="1">
      <c r="A52" s="12" t="s">
        <v>0</v>
      </c>
      <c r="E52" s="79"/>
      <c r="G52" s="11"/>
      <c r="H52" s="11"/>
      <c r="I52" s="11"/>
      <c r="K52" s="11"/>
      <c r="L52" s="11"/>
      <c r="M52" s="11"/>
    </row>
    <row r="53" spans="1:13" ht="16.5" customHeight="1">
      <c r="A53" s="12" t="s">
        <v>34</v>
      </c>
      <c r="E53" s="79"/>
      <c r="G53" s="11"/>
      <c r="H53" s="11"/>
      <c r="I53" s="11"/>
      <c r="K53" s="11"/>
      <c r="L53" s="11"/>
      <c r="M53" s="11"/>
    </row>
    <row r="54" spans="1:13" ht="16.5" customHeight="1">
      <c r="A54" s="13" t="str">
        <f>+A3</f>
        <v>As at 30 September 2024</v>
      </c>
      <c r="B54" s="14"/>
      <c r="C54" s="14"/>
      <c r="D54" s="14"/>
      <c r="E54" s="27"/>
      <c r="F54" s="14"/>
      <c r="G54" s="15"/>
      <c r="H54" s="15"/>
      <c r="I54" s="15"/>
      <c r="J54" s="14"/>
      <c r="K54" s="15"/>
      <c r="L54" s="15"/>
      <c r="M54" s="15"/>
    </row>
    <row r="55" spans="1:13" ht="16.5" customHeight="1">
      <c r="A55" s="12"/>
      <c r="E55" s="79"/>
      <c r="G55" s="11"/>
      <c r="H55" s="11"/>
      <c r="I55" s="11"/>
      <c r="K55" s="11"/>
      <c r="L55" s="11"/>
      <c r="M55" s="11"/>
    </row>
    <row r="56" spans="1:13" ht="16.5" customHeight="1">
      <c r="A56" s="12"/>
      <c r="E56" s="79"/>
      <c r="G56" s="11"/>
      <c r="H56" s="11"/>
      <c r="I56" s="11"/>
      <c r="K56" s="11"/>
      <c r="L56" s="11"/>
      <c r="M56" s="11"/>
    </row>
    <row r="57" spans="1:13" ht="16.5" customHeight="1">
      <c r="E57" s="79"/>
      <c r="G57" s="142" t="s">
        <v>2</v>
      </c>
      <c r="H57" s="142"/>
      <c r="I57" s="142"/>
      <c r="J57" s="12"/>
      <c r="K57" s="142" t="s">
        <v>3</v>
      </c>
      <c r="L57" s="142"/>
      <c r="M57" s="142"/>
    </row>
    <row r="58" spans="1:13" ht="16.5" customHeight="1">
      <c r="E58" s="79"/>
      <c r="G58" s="143" t="s">
        <v>4</v>
      </c>
      <c r="H58" s="143"/>
      <c r="I58" s="143"/>
      <c r="K58" s="143" t="s">
        <v>4</v>
      </c>
      <c r="L58" s="143"/>
      <c r="M58" s="143"/>
    </row>
    <row r="59" spans="1:13" ht="16.5" customHeight="1">
      <c r="E59" s="79"/>
      <c r="G59" s="48" t="s">
        <v>5</v>
      </c>
      <c r="H59" s="78"/>
      <c r="I59" s="48" t="s">
        <v>6</v>
      </c>
      <c r="K59" s="48" t="s">
        <v>5</v>
      </c>
      <c r="L59" s="78"/>
      <c r="M59" s="48" t="s">
        <v>6</v>
      </c>
    </row>
    <row r="60" spans="1:13" ht="16.5" customHeight="1">
      <c r="E60" s="79"/>
      <c r="G60" s="49" t="s">
        <v>173</v>
      </c>
      <c r="I60" s="49" t="s">
        <v>7</v>
      </c>
      <c r="J60" s="11"/>
      <c r="K60" s="49" t="s">
        <v>173</v>
      </c>
      <c r="M60" s="49" t="s">
        <v>7</v>
      </c>
    </row>
    <row r="61" spans="1:13" ht="16.5" customHeight="1">
      <c r="A61" s="50"/>
      <c r="E61" s="51"/>
      <c r="F61" s="12"/>
      <c r="G61" s="49" t="s">
        <v>8</v>
      </c>
      <c r="H61" s="49"/>
      <c r="I61" s="49" t="s">
        <v>9</v>
      </c>
      <c r="J61" s="12"/>
      <c r="K61" s="49" t="s">
        <v>8</v>
      </c>
      <c r="L61" s="49"/>
      <c r="M61" s="49" t="s">
        <v>9</v>
      </c>
    </row>
    <row r="62" spans="1:13" ht="16.5" customHeight="1">
      <c r="A62" s="12"/>
      <c r="E62" s="28" t="s">
        <v>10</v>
      </c>
      <c r="F62" s="16"/>
      <c r="G62" s="52" t="s">
        <v>11</v>
      </c>
      <c r="H62" s="49"/>
      <c r="I62" s="52" t="s">
        <v>11</v>
      </c>
      <c r="J62" s="16"/>
      <c r="K62" s="52" t="s">
        <v>11</v>
      </c>
      <c r="L62" s="48"/>
      <c r="M62" s="52" t="s">
        <v>11</v>
      </c>
    </row>
    <row r="63" spans="1:13" ht="16.5" customHeight="1">
      <c r="A63" s="12"/>
      <c r="E63" s="51"/>
      <c r="F63" s="16"/>
      <c r="G63" s="21"/>
      <c r="H63" s="49"/>
      <c r="I63" s="48"/>
      <c r="J63" s="16"/>
      <c r="K63" s="21"/>
      <c r="L63" s="48"/>
      <c r="M63" s="48"/>
    </row>
    <row r="64" spans="1:13" ht="16.5" customHeight="1">
      <c r="A64" s="12" t="s">
        <v>35</v>
      </c>
      <c r="E64" s="79"/>
      <c r="G64" s="22"/>
      <c r="H64" s="11"/>
      <c r="I64" s="11"/>
      <c r="K64" s="22"/>
      <c r="L64" s="11"/>
      <c r="M64" s="11"/>
    </row>
    <row r="65" spans="1:13" ht="16.5" customHeight="1">
      <c r="E65" s="79"/>
      <c r="G65" s="22"/>
      <c r="H65" s="11"/>
      <c r="I65" s="11"/>
      <c r="K65" s="22"/>
      <c r="L65" s="11"/>
      <c r="M65" s="11"/>
    </row>
    <row r="66" spans="1:13" ht="16.5" customHeight="1">
      <c r="A66" s="12" t="s">
        <v>36</v>
      </c>
      <c r="E66" s="79"/>
      <c r="G66" s="22"/>
      <c r="H66" s="11"/>
      <c r="I66" s="11"/>
      <c r="K66" s="22"/>
      <c r="L66" s="11"/>
      <c r="M66" s="11"/>
    </row>
    <row r="67" spans="1:13" ht="16.5" customHeight="1">
      <c r="A67" s="12"/>
      <c r="E67" s="79"/>
      <c r="G67" s="22"/>
      <c r="H67" s="11"/>
      <c r="I67" s="11"/>
      <c r="K67" s="22"/>
      <c r="L67" s="11"/>
      <c r="M67" s="11"/>
    </row>
    <row r="68" spans="1:13" ht="16.5" customHeight="1">
      <c r="A68" s="19" t="s">
        <v>37</v>
      </c>
      <c r="E68" s="79">
        <v>13</v>
      </c>
      <c r="G68" s="30">
        <v>528475815</v>
      </c>
      <c r="H68" s="29"/>
      <c r="I68" s="29">
        <v>571237040</v>
      </c>
      <c r="J68" s="56"/>
      <c r="K68" s="30">
        <v>417616979</v>
      </c>
      <c r="M68" s="29">
        <v>466492328</v>
      </c>
    </row>
    <row r="69" spans="1:13" ht="16.5" customHeight="1">
      <c r="A69" s="19" t="s">
        <v>38</v>
      </c>
      <c r="E69" s="79"/>
      <c r="G69" s="30">
        <v>13361887</v>
      </c>
      <c r="H69" s="29"/>
      <c r="I69" s="29">
        <v>61279724</v>
      </c>
      <c r="J69" s="56"/>
      <c r="K69" s="30">
        <v>0</v>
      </c>
      <c r="M69" s="29">
        <v>39923714</v>
      </c>
    </row>
    <row r="70" spans="1:13" ht="16.5" customHeight="1">
      <c r="A70" s="19" t="s">
        <v>39</v>
      </c>
      <c r="E70" s="79"/>
      <c r="G70" s="30">
        <v>20175523</v>
      </c>
      <c r="H70" s="29"/>
      <c r="I70" s="29">
        <v>20758216</v>
      </c>
      <c r="J70" s="56"/>
      <c r="K70" s="30">
        <v>9307905</v>
      </c>
      <c r="M70" s="29">
        <v>2796537</v>
      </c>
    </row>
    <row r="71" spans="1:13" ht="16.5" customHeight="1">
      <c r="A71" s="19" t="s">
        <v>40</v>
      </c>
      <c r="E71" s="79"/>
      <c r="G71" s="18">
        <v>12824884</v>
      </c>
      <c r="H71" s="29"/>
      <c r="I71" s="75">
        <v>13199566</v>
      </c>
      <c r="J71" s="56"/>
      <c r="K71" s="18">
        <v>7328054</v>
      </c>
      <c r="M71" s="75">
        <v>7819855</v>
      </c>
    </row>
    <row r="72" spans="1:13" ht="16.5" customHeight="1">
      <c r="E72" s="79"/>
      <c r="G72" s="22"/>
      <c r="H72" s="11"/>
      <c r="I72" s="11"/>
      <c r="J72" s="11"/>
      <c r="K72" s="22"/>
      <c r="M72" s="11"/>
    </row>
    <row r="73" spans="1:13" ht="16.5" customHeight="1">
      <c r="A73" s="12" t="s">
        <v>41</v>
      </c>
      <c r="E73" s="79"/>
      <c r="G73" s="23">
        <f>SUM(G68:G71)</f>
        <v>574838109</v>
      </c>
      <c r="H73" s="11"/>
      <c r="I73" s="15">
        <f>SUM(I68:I71)</f>
        <v>666474546</v>
      </c>
      <c r="J73" s="11"/>
      <c r="K73" s="23">
        <f>SUM(K68:K71)</f>
        <v>434252938</v>
      </c>
      <c r="M73" s="15">
        <f>SUM(M68:M71)</f>
        <v>517032434</v>
      </c>
    </row>
    <row r="74" spans="1:13" ht="16.5" customHeight="1">
      <c r="A74" s="12"/>
      <c r="E74" s="79"/>
      <c r="G74" s="22"/>
      <c r="H74" s="11"/>
      <c r="I74" s="11"/>
      <c r="K74" s="22"/>
      <c r="L74" s="11"/>
      <c r="M74" s="11"/>
    </row>
    <row r="75" spans="1:13" ht="16.5" customHeight="1">
      <c r="A75" s="12" t="s">
        <v>42</v>
      </c>
      <c r="E75" s="79"/>
      <c r="G75" s="22"/>
      <c r="H75" s="11"/>
      <c r="I75" s="11"/>
      <c r="K75" s="22"/>
      <c r="L75" s="11"/>
      <c r="M75" s="11"/>
    </row>
    <row r="76" spans="1:13" ht="16.5" customHeight="1">
      <c r="E76" s="79"/>
      <c r="G76" s="22"/>
      <c r="H76" s="11"/>
      <c r="I76" s="11"/>
      <c r="K76" s="22"/>
      <c r="L76" s="11"/>
      <c r="M76" s="11"/>
    </row>
    <row r="77" spans="1:13" ht="16.5" customHeight="1">
      <c r="A77" s="19" t="s">
        <v>43</v>
      </c>
      <c r="E77" s="79"/>
      <c r="G77" s="22">
        <v>167651045</v>
      </c>
      <c r="H77" s="11"/>
      <c r="I77" s="29">
        <v>184646842</v>
      </c>
      <c r="J77" s="56"/>
      <c r="K77" s="30">
        <v>142371738</v>
      </c>
      <c r="M77" s="29">
        <v>149128663</v>
      </c>
    </row>
    <row r="78" spans="1:13" ht="16.5" customHeight="1">
      <c r="A78" s="19" t="s">
        <v>44</v>
      </c>
      <c r="E78" s="79">
        <v>15</v>
      </c>
      <c r="G78" s="18">
        <v>64588455</v>
      </c>
      <c r="H78" s="29"/>
      <c r="I78" s="75">
        <v>62752205</v>
      </c>
      <c r="J78" s="56"/>
      <c r="K78" s="18">
        <v>41926034</v>
      </c>
      <c r="M78" s="75">
        <v>41389584</v>
      </c>
    </row>
    <row r="79" spans="1:13" ht="16.5" customHeight="1">
      <c r="E79" s="79"/>
      <c r="G79" s="22"/>
      <c r="H79" s="11"/>
      <c r="I79" s="11"/>
      <c r="J79" s="11"/>
      <c r="K79" s="22"/>
      <c r="M79" s="11"/>
    </row>
    <row r="80" spans="1:13" ht="16.5" customHeight="1">
      <c r="A80" s="12" t="s">
        <v>45</v>
      </c>
      <c r="E80" s="79"/>
      <c r="G80" s="23">
        <f>SUM(G77:G78)</f>
        <v>232239500</v>
      </c>
      <c r="H80" s="11"/>
      <c r="I80" s="15">
        <f>SUM(I77:I78)</f>
        <v>247399047</v>
      </c>
      <c r="J80" s="11"/>
      <c r="K80" s="23">
        <f>SUM(K77:K78)</f>
        <v>184297772</v>
      </c>
      <c r="M80" s="15">
        <f>SUM(M77:M78)</f>
        <v>190518247</v>
      </c>
    </row>
    <row r="81" spans="1:13" ht="16.5" customHeight="1">
      <c r="E81" s="79"/>
      <c r="G81" s="22"/>
      <c r="H81" s="11"/>
      <c r="I81" s="11"/>
      <c r="J81" s="11"/>
      <c r="K81" s="22"/>
      <c r="M81" s="11"/>
    </row>
    <row r="82" spans="1:13" ht="16.5" customHeight="1">
      <c r="A82" s="12" t="s">
        <v>46</v>
      </c>
      <c r="E82" s="79"/>
      <c r="G82" s="23">
        <f>+G73+G80</f>
        <v>807077609</v>
      </c>
      <c r="H82" s="11"/>
      <c r="I82" s="15">
        <f>+I73+I80</f>
        <v>913873593</v>
      </c>
      <c r="J82" s="11"/>
      <c r="K82" s="23">
        <f>+K73+K80</f>
        <v>618550710</v>
      </c>
      <c r="M82" s="15">
        <f>+M73+M80</f>
        <v>707550681</v>
      </c>
    </row>
    <row r="83" spans="1:13" ht="16.5" customHeight="1">
      <c r="E83" s="79"/>
      <c r="G83" s="11"/>
      <c r="H83" s="11"/>
      <c r="I83" s="11"/>
      <c r="K83" s="11"/>
      <c r="L83" s="11"/>
      <c r="M83" s="11"/>
    </row>
    <row r="84" spans="1:13" ht="16.5" customHeight="1">
      <c r="E84" s="79"/>
      <c r="G84" s="11"/>
      <c r="H84" s="11"/>
      <c r="I84" s="11"/>
      <c r="K84" s="11"/>
      <c r="L84" s="11"/>
      <c r="M84" s="11"/>
    </row>
    <row r="85" spans="1:13" ht="16.5" customHeight="1">
      <c r="E85" s="79"/>
      <c r="G85" s="11"/>
      <c r="H85" s="11"/>
      <c r="I85" s="11"/>
      <c r="K85" s="11"/>
      <c r="L85" s="11"/>
      <c r="M85" s="11"/>
    </row>
    <row r="86" spans="1:13" ht="16.5" customHeight="1">
      <c r="E86" s="79"/>
      <c r="G86" s="11"/>
      <c r="H86" s="11"/>
      <c r="I86" s="11"/>
      <c r="K86" s="11"/>
      <c r="L86" s="11"/>
      <c r="M86" s="11"/>
    </row>
    <row r="87" spans="1:13" ht="16.5" customHeight="1">
      <c r="E87" s="79"/>
      <c r="G87" s="11"/>
      <c r="H87" s="11"/>
      <c r="I87" s="11"/>
      <c r="K87" s="11"/>
      <c r="L87" s="11"/>
      <c r="M87" s="11"/>
    </row>
    <row r="88" spans="1:13" ht="16.5" customHeight="1">
      <c r="E88" s="79"/>
      <c r="G88" s="11"/>
      <c r="H88" s="11"/>
      <c r="I88" s="11"/>
      <c r="K88" s="11"/>
      <c r="L88" s="11"/>
      <c r="M88" s="11"/>
    </row>
    <row r="89" spans="1:13" ht="15" customHeight="1">
      <c r="E89" s="79"/>
      <c r="G89" s="11"/>
      <c r="H89" s="11"/>
      <c r="I89" s="11"/>
      <c r="K89" s="11"/>
      <c r="L89" s="11"/>
      <c r="M89" s="11"/>
    </row>
    <row r="90" spans="1:13" ht="16.5" customHeight="1">
      <c r="E90" s="79"/>
      <c r="G90" s="11"/>
      <c r="H90" s="11"/>
      <c r="I90" s="11"/>
      <c r="K90" s="11"/>
      <c r="L90" s="11"/>
      <c r="M90" s="11"/>
    </row>
    <row r="91" spans="1:13" ht="16.5" customHeight="1">
      <c r="E91" s="79"/>
      <c r="G91" s="11"/>
      <c r="H91" s="11"/>
      <c r="I91" s="11"/>
      <c r="K91" s="11"/>
      <c r="L91" s="11"/>
      <c r="M91" s="11"/>
    </row>
    <row r="92" spans="1:13" ht="16.5" customHeight="1">
      <c r="E92" s="79"/>
      <c r="G92" s="11"/>
      <c r="H92" s="11"/>
      <c r="I92" s="11"/>
      <c r="K92" s="11"/>
      <c r="L92" s="11"/>
      <c r="M92" s="11"/>
    </row>
    <row r="93" spans="1:13" ht="15" customHeight="1">
      <c r="E93" s="79"/>
      <c r="G93" s="11"/>
      <c r="H93" s="11"/>
      <c r="I93" s="11"/>
      <c r="K93" s="11"/>
      <c r="L93" s="11"/>
      <c r="M93" s="11"/>
    </row>
    <row r="94" spans="1:13" ht="16.5" customHeight="1">
      <c r="E94" s="79"/>
      <c r="G94" s="11"/>
      <c r="H94" s="11"/>
      <c r="I94" s="11"/>
      <c r="K94" s="11"/>
      <c r="L94" s="11"/>
      <c r="M94" s="11"/>
    </row>
    <row r="95" spans="1:13" ht="16.5" customHeight="1">
      <c r="E95" s="79"/>
      <c r="G95" s="11"/>
      <c r="H95" s="11"/>
      <c r="I95" s="11"/>
      <c r="K95" s="11"/>
      <c r="L95" s="11"/>
      <c r="M95" s="11"/>
    </row>
    <row r="96" spans="1:13" ht="16.5" customHeight="1">
      <c r="E96" s="79"/>
      <c r="G96" s="11"/>
      <c r="H96" s="11"/>
      <c r="I96" s="11"/>
      <c r="K96" s="11"/>
      <c r="L96" s="11"/>
      <c r="M96" s="11"/>
    </row>
    <row r="97" spans="1:13" ht="14.25" customHeight="1">
      <c r="E97" s="79"/>
      <c r="G97" s="11"/>
      <c r="H97" s="11"/>
      <c r="I97" s="11"/>
      <c r="K97" s="11"/>
      <c r="L97" s="11"/>
      <c r="M97" s="11"/>
    </row>
    <row r="98" spans="1:13" ht="7.5" customHeight="1">
      <c r="E98" s="79"/>
      <c r="G98" s="11"/>
      <c r="H98" s="11"/>
      <c r="I98" s="11"/>
      <c r="K98" s="11"/>
      <c r="L98" s="11"/>
      <c r="M98" s="11"/>
    </row>
    <row r="99" spans="1:13" ht="21.9" customHeight="1">
      <c r="A99" s="14" t="str">
        <f>A51</f>
        <v>The accompanying notes from part of this interim financial information</v>
      </c>
      <c r="B99" s="14"/>
      <c r="C99" s="14"/>
      <c r="D99" s="14"/>
      <c r="E99" s="27"/>
      <c r="F99" s="14"/>
      <c r="G99" s="15"/>
      <c r="H99" s="15"/>
      <c r="I99" s="15"/>
      <c r="J99" s="14"/>
      <c r="K99" s="15"/>
      <c r="L99" s="15"/>
      <c r="M99" s="15"/>
    </row>
    <row r="100" spans="1:13" ht="16.5" customHeight="1">
      <c r="A100" s="12" t="s">
        <v>0</v>
      </c>
      <c r="E100" s="79"/>
      <c r="G100" s="11"/>
      <c r="H100" s="11"/>
      <c r="I100" s="11"/>
      <c r="K100" s="11"/>
      <c r="L100" s="11"/>
      <c r="M100" s="11"/>
    </row>
    <row r="101" spans="1:13" ht="16.5" customHeight="1">
      <c r="A101" s="12" t="s">
        <v>34</v>
      </c>
      <c r="E101" s="79"/>
      <c r="G101" s="11"/>
      <c r="H101" s="11"/>
      <c r="I101" s="11"/>
      <c r="K101" s="11"/>
      <c r="L101" s="11"/>
      <c r="M101" s="11"/>
    </row>
    <row r="102" spans="1:13" ht="16.5" customHeight="1">
      <c r="A102" s="13" t="str">
        <f>A54</f>
        <v>As at 30 September 2024</v>
      </c>
      <c r="B102" s="14"/>
      <c r="C102" s="14"/>
      <c r="D102" s="14"/>
      <c r="E102" s="27"/>
      <c r="F102" s="14"/>
      <c r="G102" s="15"/>
      <c r="H102" s="15"/>
      <c r="I102" s="15"/>
      <c r="J102" s="14"/>
      <c r="K102" s="15"/>
      <c r="L102" s="15"/>
      <c r="M102" s="15"/>
    </row>
    <row r="103" spans="1:13" ht="16.5" customHeight="1">
      <c r="E103" s="79"/>
      <c r="G103" s="11"/>
      <c r="H103" s="11"/>
      <c r="I103" s="11"/>
      <c r="K103" s="11"/>
      <c r="L103" s="11"/>
      <c r="M103" s="11"/>
    </row>
    <row r="104" spans="1:13" ht="16.5" customHeight="1">
      <c r="E104" s="79"/>
      <c r="G104" s="11"/>
      <c r="H104" s="11"/>
      <c r="I104" s="11"/>
      <c r="K104" s="11"/>
      <c r="L104" s="11"/>
      <c r="M104" s="11"/>
    </row>
    <row r="105" spans="1:13" ht="16.5" customHeight="1">
      <c r="E105" s="79"/>
      <c r="G105" s="142" t="s">
        <v>2</v>
      </c>
      <c r="H105" s="142"/>
      <c r="I105" s="142"/>
      <c r="J105" s="12"/>
      <c r="K105" s="142" t="s">
        <v>3</v>
      </c>
      <c r="L105" s="142"/>
      <c r="M105" s="142"/>
    </row>
    <row r="106" spans="1:13" ht="16.5" customHeight="1">
      <c r="E106" s="79"/>
      <c r="G106" s="143" t="s">
        <v>4</v>
      </c>
      <c r="H106" s="143"/>
      <c r="I106" s="143"/>
      <c r="K106" s="143" t="s">
        <v>4</v>
      </c>
      <c r="L106" s="143"/>
      <c r="M106" s="143"/>
    </row>
    <row r="107" spans="1:13" ht="16.5" customHeight="1">
      <c r="E107" s="79"/>
      <c r="G107" s="48" t="s">
        <v>5</v>
      </c>
      <c r="H107" s="78"/>
      <c r="I107" s="48" t="s">
        <v>6</v>
      </c>
      <c r="K107" s="48" t="s">
        <v>5</v>
      </c>
      <c r="L107" s="78"/>
      <c r="M107" s="48" t="s">
        <v>6</v>
      </c>
    </row>
    <row r="108" spans="1:13" ht="16.350000000000001" customHeight="1">
      <c r="E108" s="79"/>
      <c r="G108" s="49" t="s">
        <v>173</v>
      </c>
      <c r="I108" s="49" t="s">
        <v>7</v>
      </c>
      <c r="J108" s="11"/>
      <c r="K108" s="49" t="s">
        <v>173</v>
      </c>
      <c r="M108" s="49" t="s">
        <v>7</v>
      </c>
    </row>
    <row r="109" spans="1:13" ht="16.5" customHeight="1">
      <c r="A109" s="50"/>
      <c r="E109" s="51"/>
      <c r="F109" s="12"/>
      <c r="G109" s="49" t="s">
        <v>8</v>
      </c>
      <c r="H109" s="49"/>
      <c r="I109" s="49" t="s">
        <v>9</v>
      </c>
      <c r="J109" s="12"/>
      <c r="K109" s="49" t="s">
        <v>8</v>
      </c>
      <c r="L109" s="49"/>
      <c r="M109" s="49" t="s">
        <v>9</v>
      </c>
    </row>
    <row r="110" spans="1:13" ht="16.5" customHeight="1">
      <c r="E110" s="51"/>
      <c r="F110" s="16"/>
      <c r="G110" s="52" t="s">
        <v>11</v>
      </c>
      <c r="H110" s="49"/>
      <c r="I110" s="52" t="s">
        <v>11</v>
      </c>
      <c r="J110" s="16"/>
      <c r="K110" s="52" t="s">
        <v>11</v>
      </c>
      <c r="L110" s="48"/>
      <c r="M110" s="52" t="s">
        <v>11</v>
      </c>
    </row>
    <row r="111" spans="1:13" ht="16.5" customHeight="1">
      <c r="A111" s="53"/>
      <c r="E111" s="51"/>
      <c r="F111" s="16"/>
      <c r="G111" s="21"/>
      <c r="H111" s="49"/>
      <c r="I111" s="48"/>
      <c r="J111" s="16"/>
      <c r="K111" s="21"/>
      <c r="L111" s="48"/>
      <c r="M111" s="48"/>
    </row>
    <row r="112" spans="1:13" ht="16.5" customHeight="1">
      <c r="A112" s="12" t="s">
        <v>220</v>
      </c>
      <c r="E112" s="79"/>
      <c r="G112" s="22"/>
      <c r="H112" s="11"/>
      <c r="I112" s="11"/>
      <c r="K112" s="22"/>
      <c r="L112" s="11"/>
      <c r="M112" s="11"/>
    </row>
    <row r="113" spans="1:13" ht="16.5" customHeight="1">
      <c r="A113" s="12"/>
      <c r="E113" s="79"/>
      <c r="G113" s="22"/>
      <c r="H113" s="11"/>
      <c r="I113" s="11"/>
      <c r="K113" s="22"/>
      <c r="L113" s="11"/>
      <c r="M113" s="11"/>
    </row>
    <row r="114" spans="1:13" ht="16.5" customHeight="1">
      <c r="A114" s="53" t="s">
        <v>47</v>
      </c>
      <c r="E114" s="51"/>
      <c r="F114" s="16"/>
      <c r="G114" s="21"/>
      <c r="H114" s="49"/>
      <c r="I114" s="48"/>
      <c r="J114" s="16"/>
      <c r="K114" s="21"/>
      <c r="L114" s="48"/>
      <c r="M114" s="48"/>
    </row>
    <row r="115" spans="1:13" ht="16.5" customHeight="1">
      <c r="E115" s="79"/>
      <c r="G115" s="22"/>
      <c r="H115" s="11"/>
      <c r="I115" s="11"/>
      <c r="K115" s="22"/>
      <c r="L115" s="11"/>
      <c r="M115" s="11"/>
    </row>
    <row r="116" spans="1:13" ht="16.5" customHeight="1">
      <c r="A116" s="19" t="s">
        <v>48</v>
      </c>
      <c r="E116" s="79"/>
      <c r="G116" s="22"/>
      <c r="H116" s="11"/>
      <c r="I116" s="11"/>
      <c r="K116" s="22"/>
      <c r="L116" s="11"/>
      <c r="M116" s="11"/>
    </row>
    <row r="117" spans="1:13" ht="16.5" customHeight="1">
      <c r="B117" s="19" t="s">
        <v>49</v>
      </c>
      <c r="E117" s="79"/>
      <c r="G117" s="22"/>
      <c r="H117" s="11"/>
      <c r="I117" s="11"/>
      <c r="K117" s="22"/>
      <c r="L117" s="11"/>
      <c r="M117" s="11"/>
    </row>
    <row r="118" spans="1:13" ht="16.5" customHeight="1">
      <c r="C118" s="19" t="s">
        <v>50</v>
      </c>
      <c r="E118" s="79"/>
      <c r="G118" s="22"/>
      <c r="H118" s="11"/>
      <c r="I118" s="11"/>
      <c r="K118" s="22"/>
      <c r="L118" s="11"/>
      <c r="M118" s="11"/>
    </row>
    <row r="119" spans="1:13" ht="16.5" customHeight="1" thickBot="1">
      <c r="D119" s="19" t="s">
        <v>51</v>
      </c>
      <c r="E119" s="79"/>
      <c r="G119" s="25">
        <v>2000000000</v>
      </c>
      <c r="H119" s="11"/>
      <c r="I119" s="77">
        <v>2000000000</v>
      </c>
      <c r="K119" s="25">
        <v>2000000000</v>
      </c>
      <c r="L119" s="11"/>
      <c r="M119" s="77">
        <v>2000000000</v>
      </c>
    </row>
    <row r="120" spans="1:13" ht="16.5" customHeight="1" thickTop="1">
      <c r="E120" s="79"/>
      <c r="G120" s="22"/>
      <c r="H120" s="11"/>
      <c r="I120" s="11"/>
      <c r="K120" s="22"/>
      <c r="L120" s="11"/>
      <c r="M120" s="11"/>
    </row>
    <row r="121" spans="1:13" ht="16.5" customHeight="1">
      <c r="A121" s="55"/>
      <c r="B121" s="19" t="s">
        <v>52</v>
      </c>
      <c r="C121" s="55"/>
      <c r="E121" s="79"/>
      <c r="G121" s="22"/>
      <c r="H121" s="11"/>
      <c r="I121" s="11"/>
      <c r="K121" s="22"/>
      <c r="L121" s="11"/>
      <c r="M121" s="11"/>
    </row>
    <row r="122" spans="1:13" ht="16.5" customHeight="1">
      <c r="A122" s="55"/>
      <c r="C122" s="19" t="s">
        <v>50</v>
      </c>
      <c r="E122" s="79"/>
      <c r="G122" s="22"/>
      <c r="H122" s="11"/>
      <c r="I122" s="11"/>
      <c r="K122" s="22"/>
      <c r="L122" s="11"/>
      <c r="M122" s="11"/>
    </row>
    <row r="123" spans="1:13" ht="16.350000000000001" customHeight="1">
      <c r="A123" s="55"/>
      <c r="D123" s="19" t="s">
        <v>53</v>
      </c>
      <c r="E123" s="79"/>
      <c r="G123" s="22">
        <v>2000000000</v>
      </c>
      <c r="H123" s="11"/>
      <c r="I123" s="29">
        <v>2000000000</v>
      </c>
      <c r="J123" s="56"/>
      <c r="K123" s="30">
        <v>2000000000</v>
      </c>
      <c r="M123" s="29">
        <v>2000000000</v>
      </c>
    </row>
    <row r="124" spans="1:13" ht="16.5" customHeight="1">
      <c r="A124" s="55" t="s">
        <v>54</v>
      </c>
      <c r="E124" s="79"/>
      <c r="G124" s="22">
        <v>1248938736</v>
      </c>
      <c r="H124" s="11"/>
      <c r="I124" s="29">
        <v>1248938736</v>
      </c>
      <c r="J124" s="56"/>
      <c r="K124" s="30">
        <v>1248938736</v>
      </c>
      <c r="M124" s="29">
        <v>1248938736</v>
      </c>
    </row>
    <row r="125" spans="1:13" ht="16.5" customHeight="1">
      <c r="A125" s="55" t="s">
        <v>55</v>
      </c>
      <c r="E125" s="79"/>
      <c r="G125" s="22"/>
      <c r="H125" s="11"/>
      <c r="I125" s="11"/>
      <c r="K125" s="22"/>
      <c r="L125" s="11"/>
      <c r="M125" s="11"/>
    </row>
    <row r="126" spans="1:13" ht="16.5" customHeight="1">
      <c r="A126" s="55"/>
      <c r="B126" s="19" t="s">
        <v>56</v>
      </c>
      <c r="E126" s="79"/>
      <c r="G126" s="22">
        <v>94712575</v>
      </c>
      <c r="H126" s="11"/>
      <c r="I126" s="11">
        <v>94712575</v>
      </c>
      <c r="J126" s="11"/>
      <c r="K126" s="22">
        <v>0</v>
      </c>
      <c r="M126" s="29">
        <v>0</v>
      </c>
    </row>
    <row r="127" spans="1:13" ht="16.5" customHeight="1">
      <c r="A127" s="63" t="s">
        <v>57</v>
      </c>
      <c r="E127" s="79"/>
      <c r="G127" s="22"/>
      <c r="H127" s="11"/>
      <c r="I127" s="11"/>
      <c r="K127" s="22"/>
      <c r="L127" s="11"/>
      <c r="M127" s="11"/>
    </row>
    <row r="128" spans="1:13" ht="16.5" customHeight="1">
      <c r="A128" s="63"/>
      <c r="B128" s="19" t="s">
        <v>58</v>
      </c>
      <c r="G128" s="24"/>
      <c r="K128" s="24"/>
    </row>
    <row r="129" spans="1:13" ht="16.5" customHeight="1">
      <c r="A129" s="63"/>
      <c r="C129" s="19" t="s">
        <v>162</v>
      </c>
      <c r="E129" s="79"/>
      <c r="G129" s="22">
        <v>196750000</v>
      </c>
      <c r="H129" s="11"/>
      <c r="I129" s="29">
        <v>196750000</v>
      </c>
      <c r="J129" s="56"/>
      <c r="K129" s="30">
        <v>196750000</v>
      </c>
      <c r="M129" s="29">
        <v>196750000</v>
      </c>
    </row>
    <row r="130" spans="1:13" ht="16.5" customHeight="1">
      <c r="B130" s="19" t="s">
        <v>59</v>
      </c>
      <c r="E130" s="79"/>
      <c r="G130" s="30">
        <v>1343139402</v>
      </c>
      <c r="H130" s="11"/>
      <c r="I130" s="29">
        <v>1309864446</v>
      </c>
      <c r="J130" s="56"/>
      <c r="K130" s="30">
        <v>898066386</v>
      </c>
      <c r="M130" s="29">
        <v>872883851</v>
      </c>
    </row>
    <row r="131" spans="1:13" ht="16.5" customHeight="1">
      <c r="A131" s="19" t="s">
        <v>60</v>
      </c>
      <c r="E131" s="79"/>
      <c r="G131" s="18">
        <v>-57313510</v>
      </c>
      <c r="H131" s="11"/>
      <c r="I131" s="75">
        <v>-31402719</v>
      </c>
      <c r="J131" s="56"/>
      <c r="K131" s="18">
        <v>0</v>
      </c>
      <c r="M131" s="75">
        <v>0</v>
      </c>
    </row>
    <row r="132" spans="1:13" ht="16.5" customHeight="1">
      <c r="E132" s="79"/>
      <c r="G132" s="30"/>
      <c r="H132" s="11"/>
      <c r="I132" s="11"/>
      <c r="K132" s="30"/>
      <c r="L132" s="11"/>
      <c r="M132" s="29"/>
    </row>
    <row r="133" spans="1:13" ht="16.5" customHeight="1">
      <c r="A133" s="12" t="s">
        <v>61</v>
      </c>
      <c r="E133" s="79"/>
      <c r="G133" s="24"/>
      <c r="K133" s="24"/>
    </row>
    <row r="134" spans="1:13" ht="16.5" customHeight="1">
      <c r="B134" s="12" t="s">
        <v>62</v>
      </c>
      <c r="E134" s="79"/>
      <c r="G134" s="22">
        <f>SUM(G123:G133)</f>
        <v>4826227203</v>
      </c>
      <c r="H134" s="11"/>
      <c r="I134" s="11">
        <f>SUM(I123:I133)</f>
        <v>4818863038</v>
      </c>
      <c r="K134" s="22">
        <f>SUM(K123:K133)</f>
        <v>4343755122</v>
      </c>
      <c r="L134" s="11"/>
      <c r="M134" s="11">
        <f>SUM(M123:M133)</f>
        <v>4318572587</v>
      </c>
    </row>
    <row r="135" spans="1:13" ht="16.5" customHeight="1">
      <c r="A135" s="19" t="s">
        <v>63</v>
      </c>
      <c r="E135" s="79"/>
      <c r="G135" s="18">
        <v>16800278</v>
      </c>
      <c r="H135" s="11"/>
      <c r="I135" s="75">
        <v>17186442</v>
      </c>
      <c r="J135" s="56"/>
      <c r="K135" s="18">
        <v>0</v>
      </c>
      <c r="M135" s="75">
        <v>0</v>
      </c>
    </row>
    <row r="136" spans="1:13" ht="16.5" customHeight="1">
      <c r="A136" s="12"/>
      <c r="E136" s="79"/>
      <c r="G136" s="22"/>
      <c r="H136" s="11"/>
      <c r="I136" s="11"/>
      <c r="J136" s="11"/>
      <c r="K136" s="22"/>
      <c r="M136" s="29"/>
    </row>
    <row r="137" spans="1:13" ht="16.5" customHeight="1">
      <c r="A137" s="12" t="s">
        <v>64</v>
      </c>
      <c r="E137" s="79"/>
      <c r="G137" s="23">
        <f>SUM(G134:G135)</f>
        <v>4843027481</v>
      </c>
      <c r="H137" s="11"/>
      <c r="I137" s="15">
        <f>SUM(I134:I135)</f>
        <v>4836049480</v>
      </c>
      <c r="J137" s="11"/>
      <c r="K137" s="23">
        <f>SUM(K134:K135)</f>
        <v>4343755122</v>
      </c>
      <c r="M137" s="15">
        <f>SUM(M134:M135)</f>
        <v>4318572587</v>
      </c>
    </row>
    <row r="138" spans="1:13" ht="16.5" customHeight="1">
      <c r="A138" s="12"/>
      <c r="E138" s="79"/>
      <c r="G138" s="22"/>
      <c r="H138" s="11"/>
      <c r="I138" s="11"/>
      <c r="J138" s="11"/>
      <c r="K138" s="22"/>
      <c r="M138" s="11"/>
    </row>
    <row r="139" spans="1:13" ht="16.5" customHeight="1" thickBot="1">
      <c r="A139" s="12" t="s">
        <v>65</v>
      </c>
      <c r="B139" s="12"/>
      <c r="E139" s="79"/>
      <c r="G139" s="25">
        <f>+G137+G82</f>
        <v>5650105090</v>
      </c>
      <c r="H139" s="11"/>
      <c r="I139" s="77">
        <f>+I137+I82</f>
        <v>5749923073</v>
      </c>
      <c r="J139" s="11"/>
      <c r="K139" s="25">
        <f>+K137+K82</f>
        <v>4962305832</v>
      </c>
      <c r="M139" s="77">
        <f>+M137+M82</f>
        <v>5026123268</v>
      </c>
    </row>
    <row r="140" spans="1:13" ht="16.5" customHeight="1" thickTop="1">
      <c r="A140" s="12"/>
      <c r="B140" s="12"/>
      <c r="E140" s="79"/>
      <c r="G140" s="11"/>
      <c r="H140" s="11"/>
      <c r="I140" s="11"/>
      <c r="K140" s="11"/>
      <c r="L140" s="11"/>
      <c r="M140" s="11"/>
    </row>
    <row r="141" spans="1:13" ht="16.5" customHeight="1">
      <c r="A141" s="12"/>
      <c r="B141" s="12"/>
      <c r="E141" s="79"/>
      <c r="G141" s="11"/>
      <c r="H141" s="11"/>
      <c r="I141" s="11"/>
      <c r="K141" s="11"/>
      <c r="L141" s="11"/>
      <c r="M141" s="11"/>
    </row>
    <row r="142" spans="1:13" ht="16.5" customHeight="1">
      <c r="A142" s="12"/>
      <c r="B142" s="12"/>
      <c r="E142" s="79"/>
      <c r="G142" s="11"/>
      <c r="H142" s="11"/>
      <c r="I142" s="11"/>
      <c r="K142" s="11"/>
      <c r="L142" s="11"/>
      <c r="M142" s="11"/>
    </row>
    <row r="143" spans="1:13" ht="13.5" customHeight="1">
      <c r="A143" s="12"/>
      <c r="B143" s="12"/>
      <c r="E143" s="79"/>
      <c r="G143" s="11"/>
      <c r="H143" s="11"/>
      <c r="I143" s="11"/>
      <c r="K143" s="11"/>
      <c r="L143" s="11"/>
      <c r="M143" s="11"/>
    </row>
    <row r="144" spans="1:13" ht="18" customHeight="1">
      <c r="A144" s="12"/>
      <c r="B144" s="12"/>
      <c r="E144" s="79"/>
      <c r="G144" s="11"/>
      <c r="H144" s="11"/>
      <c r="I144" s="11"/>
      <c r="K144" s="11"/>
      <c r="L144" s="11"/>
      <c r="M144" s="11"/>
    </row>
    <row r="145" spans="1:13" ht="20.25" customHeight="1">
      <c r="A145" s="12"/>
      <c r="B145" s="12"/>
      <c r="E145" s="79"/>
      <c r="G145" s="11"/>
      <c r="H145" s="11"/>
      <c r="I145" s="11"/>
      <c r="K145" s="11"/>
      <c r="L145" s="11"/>
      <c r="M145" s="11"/>
    </row>
    <row r="146" spans="1:13" ht="21.9" customHeight="1">
      <c r="A146" s="62" t="s">
        <v>33</v>
      </c>
      <c r="B146" s="14"/>
      <c r="C146" s="14"/>
      <c r="D146" s="14"/>
      <c r="E146" s="27"/>
      <c r="F146" s="14"/>
      <c r="G146" s="26"/>
      <c r="H146" s="26"/>
      <c r="I146" s="26"/>
      <c r="J146" s="26"/>
      <c r="K146" s="26"/>
      <c r="L146" s="26"/>
      <c r="M146" s="26"/>
    </row>
  </sheetData>
  <mergeCells count="13">
    <mergeCell ref="G58:I58"/>
    <mergeCell ref="K58:M58"/>
    <mergeCell ref="G105:I105"/>
    <mergeCell ref="K105:M105"/>
    <mergeCell ref="G106:I106"/>
    <mergeCell ref="K106:M106"/>
    <mergeCell ref="G57:I57"/>
    <mergeCell ref="K57:M57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9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1449-5BEB-43DD-9C9F-9AC74D51E313}">
  <dimension ref="A1:L62"/>
  <sheetViews>
    <sheetView topLeftCell="A58" zoomScaleNormal="100" zoomScaleSheetLayoutView="78" workbookViewId="0">
      <selection activeCell="E77" sqref="E77"/>
    </sheetView>
  </sheetViews>
  <sheetFormatPr defaultColWidth="9.44140625" defaultRowHeight="16.350000000000001" customHeight="1"/>
  <cols>
    <col min="1" max="3" width="1.44140625" style="5" customWidth="1"/>
    <col min="4" max="4" width="36.6640625" style="5" customWidth="1"/>
    <col min="5" max="5" width="5.6640625" style="5" customWidth="1"/>
    <col min="6" max="6" width="12.6640625" style="1" customWidth="1"/>
    <col min="7" max="7" width="0.6640625" style="1" customWidth="1"/>
    <col min="8" max="8" width="12.6640625" style="1" customWidth="1"/>
    <col min="9" max="9" width="0.6640625" style="1" customWidth="1"/>
    <col min="10" max="10" width="12.6640625" style="1" customWidth="1"/>
    <col min="11" max="11" width="0.6640625" style="1" customWidth="1"/>
    <col min="12" max="12" width="12.6640625" style="1" customWidth="1"/>
    <col min="13" max="16384" width="9.44140625" style="5"/>
  </cols>
  <sheetData>
    <row r="1" spans="1:12" ht="16.5" customHeight="1">
      <c r="A1" s="6" t="s">
        <v>0</v>
      </c>
      <c r="E1" s="9"/>
    </row>
    <row r="2" spans="1:12" ht="16.5" customHeight="1">
      <c r="A2" s="6" t="s">
        <v>66</v>
      </c>
      <c r="E2" s="9"/>
    </row>
    <row r="3" spans="1:12" ht="16.5" customHeight="1">
      <c r="A3" s="2" t="s">
        <v>193</v>
      </c>
      <c r="B3" s="3"/>
      <c r="C3" s="3"/>
      <c r="D3" s="3"/>
      <c r="E3" s="36"/>
      <c r="F3" s="4"/>
      <c r="G3" s="4"/>
      <c r="H3" s="4"/>
      <c r="I3" s="4"/>
      <c r="J3" s="4"/>
      <c r="K3" s="4"/>
      <c r="L3" s="4"/>
    </row>
    <row r="4" spans="1:12" ht="15" customHeight="1">
      <c r="E4" s="83"/>
      <c r="F4" s="84"/>
      <c r="G4" s="84"/>
      <c r="H4" s="84"/>
      <c r="I4" s="84"/>
      <c r="J4" s="84"/>
      <c r="K4" s="84"/>
      <c r="L4" s="84"/>
    </row>
    <row r="5" spans="1:12" ht="15" customHeight="1">
      <c r="E5" s="83"/>
      <c r="F5" s="84"/>
      <c r="G5" s="84"/>
      <c r="H5" s="84"/>
      <c r="I5" s="84"/>
      <c r="J5" s="84"/>
      <c r="K5" s="84"/>
      <c r="L5" s="84"/>
    </row>
    <row r="6" spans="1:12" ht="15" customHeight="1">
      <c r="A6" s="6"/>
      <c r="E6" s="9"/>
      <c r="F6" s="145" t="s">
        <v>2</v>
      </c>
      <c r="G6" s="145"/>
      <c r="H6" s="145"/>
      <c r="I6" s="84"/>
      <c r="J6" s="145" t="s">
        <v>3</v>
      </c>
      <c r="K6" s="145"/>
      <c r="L6" s="145"/>
    </row>
    <row r="7" spans="1:12" ht="15" customHeight="1">
      <c r="A7" s="6"/>
      <c r="E7" s="9"/>
      <c r="F7" s="146" t="s">
        <v>67</v>
      </c>
      <c r="G7" s="146"/>
      <c r="H7" s="146"/>
      <c r="I7" s="84"/>
      <c r="J7" s="146" t="s">
        <v>67</v>
      </c>
      <c r="K7" s="146"/>
      <c r="L7" s="146"/>
    </row>
    <row r="8" spans="1:12" ht="15" customHeight="1">
      <c r="E8" s="9"/>
      <c r="F8" s="84" t="s">
        <v>5</v>
      </c>
      <c r="G8" s="84"/>
      <c r="H8" s="84" t="s">
        <v>5</v>
      </c>
      <c r="I8" s="8"/>
      <c r="J8" s="84" t="s">
        <v>5</v>
      </c>
      <c r="K8" s="84"/>
      <c r="L8" s="84" t="s">
        <v>5</v>
      </c>
    </row>
    <row r="9" spans="1:12" ht="15" customHeight="1">
      <c r="E9" s="83"/>
      <c r="F9" s="84" t="s">
        <v>173</v>
      </c>
      <c r="G9" s="84"/>
      <c r="H9" s="84" t="s">
        <v>173</v>
      </c>
      <c r="I9" s="84"/>
      <c r="J9" s="84" t="s">
        <v>173</v>
      </c>
      <c r="K9" s="84"/>
      <c r="L9" s="84" t="s">
        <v>173</v>
      </c>
    </row>
    <row r="10" spans="1:12" ht="15" customHeight="1">
      <c r="E10" s="9"/>
      <c r="F10" s="84" t="s">
        <v>8</v>
      </c>
      <c r="G10" s="84"/>
      <c r="H10" s="84" t="s">
        <v>9</v>
      </c>
      <c r="I10" s="6"/>
      <c r="J10" s="84" t="s">
        <v>8</v>
      </c>
      <c r="K10" s="84"/>
      <c r="L10" s="84" t="s">
        <v>9</v>
      </c>
    </row>
    <row r="11" spans="1:12" ht="15" customHeight="1">
      <c r="E11" s="9"/>
      <c r="F11" s="65" t="s">
        <v>11</v>
      </c>
      <c r="G11" s="84"/>
      <c r="H11" s="65" t="s">
        <v>11</v>
      </c>
      <c r="I11" s="7"/>
      <c r="J11" s="65" t="s">
        <v>11</v>
      </c>
      <c r="K11" s="84"/>
      <c r="L11" s="65" t="s">
        <v>11</v>
      </c>
    </row>
    <row r="12" spans="1:12" ht="6" customHeight="1">
      <c r="E12" s="9"/>
      <c r="F12" s="88"/>
      <c r="H12" s="89"/>
      <c r="J12" s="88"/>
      <c r="L12" s="89"/>
    </row>
    <row r="13" spans="1:12" ht="15" customHeight="1">
      <c r="A13" s="5" t="s">
        <v>68</v>
      </c>
      <c r="E13" s="9"/>
      <c r="F13" s="88">
        <v>1082516588</v>
      </c>
      <c r="H13" s="89">
        <v>1159041254</v>
      </c>
      <c r="I13" s="90"/>
      <c r="J13" s="88">
        <v>772749498</v>
      </c>
      <c r="K13" s="91"/>
      <c r="L13" s="89">
        <v>909846938</v>
      </c>
    </row>
    <row r="14" spans="1:12" ht="15" customHeight="1">
      <c r="A14" s="5" t="s">
        <v>69</v>
      </c>
      <c r="E14" s="9"/>
      <c r="F14" s="92">
        <v>-707493973</v>
      </c>
      <c r="H14" s="93">
        <v>-702162275</v>
      </c>
      <c r="I14" s="90"/>
      <c r="J14" s="92">
        <v>-530956849</v>
      </c>
      <c r="K14" s="91"/>
      <c r="L14" s="93">
        <v>-567426323</v>
      </c>
    </row>
    <row r="15" spans="1:12" ht="6" customHeight="1">
      <c r="A15" s="6"/>
      <c r="E15" s="9"/>
      <c r="F15" s="94"/>
      <c r="J15" s="94"/>
    </row>
    <row r="16" spans="1:12" ht="15" customHeight="1">
      <c r="A16" s="6" t="s">
        <v>70</v>
      </c>
      <c r="E16" s="9"/>
      <c r="F16" s="94">
        <f>F13+F14</f>
        <v>375022615</v>
      </c>
      <c r="H16" s="1">
        <f>H13+H14</f>
        <v>456878979</v>
      </c>
      <c r="J16" s="94">
        <f t="shared" ref="J16:L16" si="0">J13+J14</f>
        <v>241792649</v>
      </c>
      <c r="L16" s="1">
        <f t="shared" si="0"/>
        <v>342420615</v>
      </c>
    </row>
    <row r="17" spans="1:12" ht="15" customHeight="1">
      <c r="A17" s="5" t="s">
        <v>216</v>
      </c>
      <c r="E17" s="9"/>
      <c r="F17" s="94">
        <v>-12728511</v>
      </c>
      <c r="H17" s="1">
        <v>18935598</v>
      </c>
      <c r="J17" s="94">
        <v>-14520303</v>
      </c>
      <c r="L17" s="1">
        <v>10160150</v>
      </c>
    </row>
    <row r="18" spans="1:12" ht="15" customHeight="1">
      <c r="A18" s="5" t="s">
        <v>72</v>
      </c>
      <c r="E18" s="9"/>
      <c r="F18" s="88">
        <v>1591558</v>
      </c>
      <c r="G18" s="89"/>
      <c r="H18" s="89">
        <v>0</v>
      </c>
      <c r="I18" s="90"/>
      <c r="J18" s="94">
        <v>13250211</v>
      </c>
      <c r="K18" s="90"/>
      <c r="L18" s="1">
        <v>12769855</v>
      </c>
    </row>
    <row r="19" spans="1:12" ht="15" customHeight="1">
      <c r="A19" s="5" t="s">
        <v>73</v>
      </c>
      <c r="E19" s="9"/>
      <c r="F19" s="88">
        <v>-83123198</v>
      </c>
      <c r="G19" s="89"/>
      <c r="H19" s="89">
        <v>-80826840</v>
      </c>
      <c r="I19" s="91"/>
      <c r="J19" s="88">
        <v>-59273143</v>
      </c>
      <c r="K19" s="91"/>
      <c r="L19" s="89">
        <v>-61243558</v>
      </c>
    </row>
    <row r="20" spans="1:12" ht="15" customHeight="1">
      <c r="A20" s="5" t="s">
        <v>74</v>
      </c>
      <c r="E20" s="9"/>
      <c r="F20" s="88">
        <v>-149051381</v>
      </c>
      <c r="G20" s="89"/>
      <c r="H20" s="89">
        <v>-130947403</v>
      </c>
      <c r="I20" s="91"/>
      <c r="J20" s="88">
        <v>-103521047</v>
      </c>
      <c r="K20" s="91"/>
      <c r="L20" s="89">
        <v>-93895808</v>
      </c>
    </row>
    <row r="21" spans="1:12" ht="15" customHeight="1">
      <c r="A21" s="5" t="s">
        <v>175</v>
      </c>
      <c r="E21" s="9"/>
      <c r="F21" s="88"/>
      <c r="G21" s="89"/>
      <c r="H21" s="89"/>
      <c r="I21" s="90"/>
      <c r="J21" s="94"/>
      <c r="K21" s="5"/>
    </row>
    <row r="22" spans="1:12" ht="15" customHeight="1">
      <c r="B22" s="5" t="s">
        <v>171</v>
      </c>
      <c r="E22" s="9"/>
      <c r="F22" s="88">
        <v>1508327</v>
      </c>
      <c r="G22" s="89"/>
      <c r="H22" s="89">
        <v>-1676725</v>
      </c>
      <c r="I22" s="89"/>
      <c r="J22" s="88">
        <v>1422638</v>
      </c>
      <c r="K22" s="89"/>
      <c r="L22" s="89">
        <v>-1832876</v>
      </c>
    </row>
    <row r="23" spans="1:12" ht="15" customHeight="1">
      <c r="A23" s="5" t="s">
        <v>75</v>
      </c>
      <c r="E23" s="9"/>
      <c r="F23" s="88">
        <v>-2703131</v>
      </c>
      <c r="H23" s="89">
        <v>-3497760</v>
      </c>
      <c r="I23" s="90"/>
      <c r="J23" s="95">
        <v>-2094231</v>
      </c>
      <c r="K23" s="90"/>
      <c r="L23" s="96">
        <v>-2131012</v>
      </c>
    </row>
    <row r="24" spans="1:12" ht="15" customHeight="1">
      <c r="A24" s="5" t="s">
        <v>76</v>
      </c>
      <c r="E24" s="9"/>
      <c r="F24" s="88"/>
      <c r="H24" s="89"/>
      <c r="I24" s="90"/>
      <c r="J24" s="95"/>
      <c r="K24" s="90"/>
      <c r="L24" s="96"/>
    </row>
    <row r="25" spans="1:12" ht="15" customHeight="1">
      <c r="B25" s="5" t="s">
        <v>77</v>
      </c>
      <c r="E25" s="9"/>
      <c r="F25" s="97">
        <v>1703709</v>
      </c>
      <c r="H25" s="98">
        <v>3305303</v>
      </c>
      <c r="I25" s="90"/>
      <c r="J25" s="97">
        <v>0</v>
      </c>
      <c r="K25" s="90"/>
      <c r="L25" s="98">
        <v>0</v>
      </c>
    </row>
    <row r="26" spans="1:12" ht="6" customHeight="1">
      <c r="E26" s="9"/>
      <c r="F26" s="95"/>
      <c r="H26" s="96"/>
      <c r="J26" s="95"/>
      <c r="L26" s="96"/>
    </row>
    <row r="27" spans="1:12" ht="15" customHeight="1">
      <c r="A27" s="6" t="s">
        <v>78</v>
      </c>
      <c r="E27" s="9"/>
      <c r="F27" s="95">
        <f>SUM(F16:F25)</f>
        <v>132219988</v>
      </c>
      <c r="H27" s="96">
        <f>SUM(H16:H25)</f>
        <v>262171152</v>
      </c>
      <c r="J27" s="95">
        <f>SUM(J16:J25)</f>
        <v>77056774</v>
      </c>
      <c r="L27" s="96">
        <f>SUM(L16:L25)</f>
        <v>206247366</v>
      </c>
    </row>
    <row r="28" spans="1:12" ht="15" customHeight="1">
      <c r="A28" s="5" t="s">
        <v>79</v>
      </c>
      <c r="E28" s="9"/>
      <c r="F28" s="92">
        <v>-23291409</v>
      </c>
      <c r="H28" s="93">
        <v>-52133257</v>
      </c>
      <c r="I28" s="90"/>
      <c r="J28" s="92">
        <v>-13321464</v>
      </c>
      <c r="K28" s="90"/>
      <c r="L28" s="93">
        <v>-38905883</v>
      </c>
    </row>
    <row r="29" spans="1:12" ht="6" customHeight="1">
      <c r="E29" s="9"/>
      <c r="F29" s="94"/>
      <c r="J29" s="94"/>
    </row>
    <row r="30" spans="1:12" ht="15" customHeight="1">
      <c r="A30" s="6" t="s">
        <v>80</v>
      </c>
      <c r="E30" s="9"/>
      <c r="F30" s="99">
        <f>SUM(F27:F28)</f>
        <v>108928579</v>
      </c>
      <c r="H30" s="4">
        <f>SUM(H27:H28)</f>
        <v>210037895</v>
      </c>
      <c r="J30" s="99">
        <f>SUM(J27:J28)</f>
        <v>63735310</v>
      </c>
      <c r="L30" s="4">
        <f>SUM(L27:L28)</f>
        <v>167341483</v>
      </c>
    </row>
    <row r="31" spans="1:12" ht="8.1" customHeight="1">
      <c r="A31" s="6"/>
      <c r="E31" s="9"/>
      <c r="F31" s="94"/>
      <c r="J31" s="94"/>
    </row>
    <row r="32" spans="1:12" ht="15" customHeight="1">
      <c r="A32" s="6" t="s">
        <v>81</v>
      </c>
      <c r="E32" s="9"/>
      <c r="F32" s="94"/>
      <c r="J32" s="94"/>
    </row>
    <row r="33" spans="1:12" ht="15" customHeight="1">
      <c r="A33" s="100" t="s">
        <v>201</v>
      </c>
      <c r="E33" s="9"/>
      <c r="F33" s="94"/>
      <c r="J33" s="94"/>
    </row>
    <row r="34" spans="1:12" ht="15" customHeight="1">
      <c r="A34" s="100"/>
      <c r="B34" s="100" t="s">
        <v>200</v>
      </c>
      <c r="E34" s="9"/>
      <c r="F34" s="94"/>
      <c r="J34" s="94"/>
    </row>
    <row r="35" spans="1:12" ht="15" customHeight="1">
      <c r="B35" s="5" t="s">
        <v>82</v>
      </c>
      <c r="E35" s="9"/>
      <c r="F35" s="92">
        <v>-34248132</v>
      </c>
      <c r="H35" s="93">
        <v>-16966840</v>
      </c>
      <c r="J35" s="92">
        <v>0</v>
      </c>
      <c r="L35" s="93">
        <v>0</v>
      </c>
    </row>
    <row r="36" spans="1:12" ht="6" customHeight="1">
      <c r="E36" s="9"/>
      <c r="F36" s="88"/>
      <c r="H36" s="89"/>
      <c r="J36" s="94"/>
    </row>
    <row r="37" spans="1:12" ht="15" customHeight="1">
      <c r="B37" s="5" t="s">
        <v>83</v>
      </c>
      <c r="E37" s="9"/>
      <c r="F37" s="94"/>
      <c r="J37" s="94"/>
    </row>
    <row r="38" spans="1:12" ht="15" customHeight="1">
      <c r="C38" s="5" t="s">
        <v>84</v>
      </c>
      <c r="E38" s="9"/>
      <c r="F38" s="99">
        <f>SUM(F35:F37)</f>
        <v>-34248132</v>
      </c>
      <c r="H38" s="4">
        <f>SUM(H35:H37)</f>
        <v>-16966840</v>
      </c>
      <c r="J38" s="99">
        <f>SUM(J35:J37)</f>
        <v>0</v>
      </c>
      <c r="L38" s="4">
        <f>SUM(L35:L37)</f>
        <v>0</v>
      </c>
    </row>
    <row r="39" spans="1:12" ht="8.1" customHeight="1">
      <c r="E39" s="9"/>
      <c r="F39" s="94"/>
      <c r="J39" s="94"/>
    </row>
    <row r="40" spans="1:12" ht="15" customHeight="1">
      <c r="A40" s="6" t="s">
        <v>206</v>
      </c>
      <c r="B40" s="6"/>
      <c r="C40" s="6"/>
      <c r="D40" s="6"/>
      <c r="E40" s="9"/>
      <c r="F40" s="99">
        <f>F38</f>
        <v>-34248132</v>
      </c>
      <c r="H40" s="4">
        <f>H38</f>
        <v>-16966840</v>
      </c>
      <c r="J40" s="99">
        <f>J38</f>
        <v>0</v>
      </c>
      <c r="L40" s="4">
        <f>L38</f>
        <v>0</v>
      </c>
    </row>
    <row r="41" spans="1:12" ht="8.1" customHeight="1">
      <c r="A41" s="6"/>
      <c r="B41" s="6"/>
      <c r="C41" s="6"/>
      <c r="D41" s="6"/>
      <c r="E41" s="9"/>
      <c r="F41" s="94"/>
      <c r="J41" s="94"/>
    </row>
    <row r="42" spans="1:12" ht="15" customHeight="1" thickBot="1">
      <c r="A42" s="6" t="s">
        <v>85</v>
      </c>
      <c r="E42" s="9"/>
      <c r="F42" s="101">
        <f>SUM(F30,F40)</f>
        <v>74680447</v>
      </c>
      <c r="H42" s="102">
        <f>SUM(H30,H40)</f>
        <v>193071055</v>
      </c>
      <c r="J42" s="101">
        <f>SUM(J30,J40)</f>
        <v>63735310</v>
      </c>
      <c r="L42" s="102">
        <f>SUM(L30,L40)</f>
        <v>167341483</v>
      </c>
    </row>
    <row r="43" spans="1:12" ht="8.1" customHeight="1" thickTop="1">
      <c r="A43" s="6"/>
      <c r="E43" s="9"/>
      <c r="F43" s="94"/>
      <c r="J43" s="94"/>
    </row>
    <row r="44" spans="1:12" ht="15" customHeight="1">
      <c r="A44" s="6" t="s">
        <v>86</v>
      </c>
      <c r="E44" s="9"/>
      <c r="F44" s="94"/>
      <c r="J44" s="94"/>
    </row>
    <row r="45" spans="1:12" ht="15" customHeight="1">
      <c r="A45" s="5" t="s">
        <v>87</v>
      </c>
      <c r="E45" s="9"/>
      <c r="F45" s="94">
        <f>F30-F46</f>
        <v>109178296</v>
      </c>
      <c r="H45" s="1">
        <f>H30-H46</f>
        <v>209369396</v>
      </c>
      <c r="J45" s="94">
        <f>J30-J46</f>
        <v>63735310</v>
      </c>
      <c r="L45" s="1">
        <f>L30-L46</f>
        <v>167341483</v>
      </c>
    </row>
    <row r="46" spans="1:12" ht="15" customHeight="1">
      <c r="A46" s="5" t="s">
        <v>63</v>
      </c>
      <c r="E46" s="9"/>
      <c r="F46" s="99">
        <v>-249717</v>
      </c>
      <c r="H46" s="4">
        <v>668499</v>
      </c>
      <c r="J46" s="99">
        <v>0</v>
      </c>
      <c r="L46" s="4">
        <v>0</v>
      </c>
    </row>
    <row r="47" spans="1:12" ht="8.1" customHeight="1">
      <c r="A47" s="6"/>
      <c r="E47" s="9"/>
      <c r="F47" s="94"/>
      <c r="J47" s="94"/>
    </row>
    <row r="48" spans="1:12" ht="15" customHeight="1" thickBot="1">
      <c r="A48" s="6"/>
      <c r="E48" s="9"/>
      <c r="F48" s="101">
        <f>SUM(F45:F47)</f>
        <v>108928579</v>
      </c>
      <c r="H48" s="102">
        <f>SUM(H45:H47)</f>
        <v>210037895</v>
      </c>
      <c r="J48" s="101">
        <f>SUM(J45:J47)</f>
        <v>63735310</v>
      </c>
      <c r="L48" s="102">
        <f>SUM(L45:L47)</f>
        <v>167341483</v>
      </c>
    </row>
    <row r="49" spans="1:12" ht="6" customHeight="1" thickTop="1">
      <c r="A49" s="6"/>
      <c r="E49" s="9"/>
      <c r="F49" s="94"/>
      <c r="J49" s="94"/>
    </row>
    <row r="50" spans="1:12" ht="15" customHeight="1">
      <c r="A50" s="6" t="s">
        <v>88</v>
      </c>
      <c r="E50" s="9"/>
      <c r="F50" s="94"/>
      <c r="J50" s="94"/>
    </row>
    <row r="51" spans="1:12" ht="15" customHeight="1">
      <c r="A51" s="5" t="s">
        <v>87</v>
      </c>
      <c r="E51" s="9"/>
      <c r="F51" s="94">
        <v>75505478</v>
      </c>
      <c r="H51" s="1">
        <v>192406865</v>
      </c>
      <c r="I51" s="5"/>
      <c r="J51" s="94">
        <v>63735310</v>
      </c>
      <c r="K51" s="5"/>
      <c r="L51" s="1">
        <v>167341483</v>
      </c>
    </row>
    <row r="52" spans="1:12" ht="15" customHeight="1">
      <c r="A52" s="5" t="s">
        <v>63</v>
      </c>
      <c r="E52" s="9"/>
      <c r="F52" s="99">
        <v>-825031</v>
      </c>
      <c r="H52" s="4">
        <v>664190</v>
      </c>
      <c r="J52" s="99">
        <v>0</v>
      </c>
      <c r="L52" s="4">
        <v>0</v>
      </c>
    </row>
    <row r="53" spans="1:12" ht="8.1" customHeight="1">
      <c r="A53" s="6"/>
      <c r="E53" s="9"/>
      <c r="F53" s="94"/>
      <c r="J53" s="94"/>
    </row>
    <row r="54" spans="1:12" ht="15" customHeight="1" thickBot="1">
      <c r="A54" s="6"/>
      <c r="E54" s="9"/>
      <c r="F54" s="101">
        <f>SUM(F51:F53)</f>
        <v>74680447</v>
      </c>
      <c r="H54" s="102">
        <f>SUM(H51:H53)</f>
        <v>193071055</v>
      </c>
      <c r="J54" s="101">
        <f>SUM(J51:J53)</f>
        <v>63735310</v>
      </c>
      <c r="L54" s="102">
        <f>SUM(L51:L53)</f>
        <v>167341483</v>
      </c>
    </row>
    <row r="55" spans="1:12" ht="7.5" customHeight="1" thickTop="1">
      <c r="A55" s="6"/>
      <c r="E55" s="9"/>
      <c r="F55" s="94"/>
      <c r="J55" s="94"/>
    </row>
    <row r="56" spans="1:12" ht="15" customHeight="1">
      <c r="A56" s="6" t="s">
        <v>202</v>
      </c>
      <c r="E56" s="9"/>
      <c r="F56" s="94"/>
      <c r="J56" s="94"/>
    </row>
    <row r="57" spans="1:12" ht="15" customHeight="1">
      <c r="A57" s="6"/>
      <c r="B57" s="6" t="s">
        <v>215</v>
      </c>
      <c r="E57" s="9"/>
      <c r="F57" s="94"/>
      <c r="J57" s="94"/>
    </row>
    <row r="58" spans="1:12" ht="8.1" customHeight="1">
      <c r="A58" s="6"/>
      <c r="E58" s="9"/>
      <c r="F58" s="94"/>
      <c r="J58" s="94"/>
    </row>
    <row r="59" spans="1:12" ht="15" customHeight="1" thickBot="1">
      <c r="B59" s="5" t="s">
        <v>89</v>
      </c>
      <c r="E59" s="9"/>
      <c r="F59" s="131">
        <f>F45/2000000000</f>
        <v>5.4589147999999997E-2</v>
      </c>
      <c r="G59" s="103"/>
      <c r="H59" s="132">
        <f>H45/2000000000</f>
        <v>0.10468469800000001</v>
      </c>
      <c r="I59" s="103"/>
      <c r="J59" s="131">
        <f>J45/2000000000</f>
        <v>3.1867655000000002E-2</v>
      </c>
      <c r="K59" s="103"/>
      <c r="L59" s="132">
        <f>L45/2000000000</f>
        <v>8.3670741500000007E-2</v>
      </c>
    </row>
    <row r="60" spans="1:12" ht="14.25" customHeight="1" thickTop="1">
      <c r="E60" s="9"/>
      <c r="F60" s="104"/>
      <c r="G60" s="103"/>
      <c r="H60" s="104"/>
      <c r="I60" s="103"/>
      <c r="J60" s="104"/>
      <c r="K60" s="104"/>
      <c r="L60" s="104"/>
    </row>
    <row r="61" spans="1:12" ht="9" customHeight="1">
      <c r="E61" s="9"/>
      <c r="F61" s="104"/>
      <c r="G61" s="103"/>
      <c r="H61" s="104"/>
      <c r="I61" s="103"/>
      <c r="J61" s="104"/>
      <c r="K61" s="104"/>
      <c r="L61" s="104"/>
    </row>
    <row r="62" spans="1:12" ht="21.9" customHeight="1">
      <c r="A62" s="3" t="s">
        <v>176</v>
      </c>
      <c r="B62" s="3"/>
      <c r="C62" s="3"/>
      <c r="D62" s="3"/>
      <c r="E62" s="3"/>
      <c r="F62" s="4"/>
      <c r="G62" s="4"/>
      <c r="H62" s="4"/>
      <c r="I62" s="4"/>
      <c r="J62" s="4"/>
      <c r="K62" s="4"/>
      <c r="L62" s="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BFB5-0B2B-4535-A6B7-F384A02C4CF9}">
  <dimension ref="A1:M62"/>
  <sheetViews>
    <sheetView topLeftCell="A53" zoomScale="85" zoomScaleNormal="85" zoomScaleSheetLayoutView="80" workbookViewId="0">
      <selection activeCell="G76" sqref="G76"/>
    </sheetView>
  </sheetViews>
  <sheetFormatPr defaultColWidth="9.44140625" defaultRowHeight="11.4"/>
  <cols>
    <col min="1" max="3" width="1.109375" style="19" customWidth="1"/>
    <col min="4" max="4" width="39.5546875" style="19" customWidth="1"/>
    <col min="5" max="5" width="5.6640625" style="19" customWidth="1"/>
    <col min="6" max="6" width="0.5546875" style="19" customWidth="1"/>
    <col min="7" max="7" width="13.5546875" style="11" customWidth="1"/>
    <col min="8" max="8" width="0.5546875" style="11" customWidth="1"/>
    <col min="9" max="9" width="13.5546875" style="11" customWidth="1"/>
    <col min="10" max="10" width="0.5546875" style="11" customWidth="1"/>
    <col min="11" max="11" width="13.5546875" style="11" customWidth="1"/>
    <col min="12" max="12" width="0.5546875" style="11" customWidth="1"/>
    <col min="13" max="13" width="13.5546875" style="11" customWidth="1"/>
    <col min="14" max="16384" width="9.44140625" style="19"/>
  </cols>
  <sheetData>
    <row r="1" spans="1:13" ht="16.5" customHeight="1">
      <c r="A1" s="12" t="s">
        <v>0</v>
      </c>
      <c r="E1" s="79"/>
    </row>
    <row r="2" spans="1:13" ht="16.5" customHeight="1">
      <c r="A2" s="12" t="s">
        <v>66</v>
      </c>
      <c r="E2" s="79"/>
    </row>
    <row r="3" spans="1:13" ht="16.5" customHeight="1">
      <c r="A3" s="13" t="s">
        <v>194</v>
      </c>
      <c r="B3" s="14"/>
      <c r="C3" s="14"/>
      <c r="D3" s="14"/>
      <c r="E3" s="27"/>
      <c r="F3" s="14"/>
      <c r="G3" s="15"/>
      <c r="H3" s="15"/>
      <c r="I3" s="15"/>
      <c r="J3" s="15"/>
      <c r="K3" s="15"/>
      <c r="L3" s="15"/>
      <c r="M3" s="15"/>
    </row>
    <row r="4" spans="1:13" ht="15.9" customHeight="1">
      <c r="E4" s="51"/>
      <c r="F4" s="12"/>
      <c r="G4" s="49"/>
      <c r="H4" s="49"/>
      <c r="I4" s="49"/>
      <c r="J4" s="49"/>
      <c r="K4" s="49"/>
      <c r="L4" s="49"/>
      <c r="M4" s="49"/>
    </row>
    <row r="5" spans="1:13" ht="15.9" customHeight="1">
      <c r="E5" s="51"/>
      <c r="F5" s="12"/>
      <c r="G5" s="49"/>
      <c r="H5" s="49"/>
      <c r="I5" s="49"/>
      <c r="J5" s="49"/>
      <c r="K5" s="49"/>
      <c r="L5" s="49"/>
      <c r="M5" s="49"/>
    </row>
    <row r="6" spans="1:13" ht="15.9" customHeight="1">
      <c r="A6" s="12"/>
      <c r="E6" s="79"/>
      <c r="G6" s="147" t="s">
        <v>2</v>
      </c>
      <c r="H6" s="147"/>
      <c r="I6" s="147"/>
      <c r="J6" s="49"/>
      <c r="K6" s="147" t="s">
        <v>3</v>
      </c>
      <c r="L6" s="147"/>
      <c r="M6" s="147"/>
    </row>
    <row r="7" spans="1:13" ht="15.9" customHeight="1">
      <c r="A7" s="12"/>
      <c r="E7" s="79"/>
      <c r="G7" s="148" t="s">
        <v>67</v>
      </c>
      <c r="H7" s="148"/>
      <c r="I7" s="148"/>
      <c r="J7" s="49"/>
      <c r="K7" s="148" t="s">
        <v>67</v>
      </c>
      <c r="L7" s="148"/>
      <c r="M7" s="148"/>
    </row>
    <row r="8" spans="1:13" ht="15.9" customHeight="1">
      <c r="E8" s="79"/>
      <c r="G8" s="49" t="s">
        <v>5</v>
      </c>
      <c r="H8" s="49"/>
      <c r="I8" s="49" t="s">
        <v>5</v>
      </c>
      <c r="J8" s="48"/>
      <c r="K8" s="49" t="s">
        <v>5</v>
      </c>
      <c r="L8" s="49"/>
      <c r="M8" s="49" t="s">
        <v>5</v>
      </c>
    </row>
    <row r="9" spans="1:13" ht="15.9" customHeight="1">
      <c r="E9" s="51"/>
      <c r="F9" s="12"/>
      <c r="G9" s="49" t="s">
        <v>173</v>
      </c>
      <c r="H9" s="49"/>
      <c r="I9" s="49" t="s">
        <v>173</v>
      </c>
      <c r="J9" s="49"/>
      <c r="K9" s="49" t="s">
        <v>173</v>
      </c>
      <c r="L9" s="49"/>
      <c r="M9" s="49" t="s">
        <v>173</v>
      </c>
    </row>
    <row r="10" spans="1:13" ht="15.9" customHeight="1">
      <c r="E10" s="79"/>
      <c r="G10" s="49" t="s">
        <v>8</v>
      </c>
      <c r="H10" s="49"/>
      <c r="I10" s="49" t="s">
        <v>9</v>
      </c>
      <c r="J10" s="12"/>
      <c r="K10" s="49" t="s">
        <v>8</v>
      </c>
      <c r="L10" s="49"/>
      <c r="M10" s="49" t="s">
        <v>9</v>
      </c>
    </row>
    <row r="11" spans="1:13" ht="15.9" customHeight="1">
      <c r="E11" s="28" t="s">
        <v>10</v>
      </c>
      <c r="F11" s="12"/>
      <c r="G11" s="52" t="s">
        <v>11</v>
      </c>
      <c r="H11" s="49"/>
      <c r="I11" s="52" t="s">
        <v>11</v>
      </c>
      <c r="J11" s="105"/>
      <c r="K11" s="52" t="s">
        <v>11</v>
      </c>
      <c r="L11" s="49"/>
      <c r="M11" s="52" t="s">
        <v>11</v>
      </c>
    </row>
    <row r="12" spans="1:13" ht="8.1" customHeight="1">
      <c r="E12" s="79"/>
      <c r="G12" s="30"/>
      <c r="I12" s="29"/>
      <c r="K12" s="30"/>
      <c r="M12" s="29"/>
    </row>
    <row r="13" spans="1:13" ht="15.9" customHeight="1">
      <c r="A13" s="19" t="s">
        <v>68</v>
      </c>
      <c r="E13" s="79"/>
      <c r="G13" s="30">
        <v>3273323430</v>
      </c>
      <c r="I13" s="29">
        <v>3270851970</v>
      </c>
      <c r="J13" s="106"/>
      <c r="K13" s="30">
        <v>2255892955</v>
      </c>
      <c r="L13" s="56"/>
      <c r="M13" s="29">
        <v>2435823987</v>
      </c>
    </row>
    <row r="14" spans="1:13" ht="15.9" customHeight="1">
      <c r="A14" s="19" t="s">
        <v>69</v>
      </c>
      <c r="E14" s="79"/>
      <c r="G14" s="18">
        <v>-2112428340</v>
      </c>
      <c r="I14" s="75">
        <v>-2044765198</v>
      </c>
      <c r="J14" s="106"/>
      <c r="K14" s="18">
        <v>-1562636189</v>
      </c>
      <c r="L14" s="56"/>
      <c r="M14" s="75">
        <v>-1599882431</v>
      </c>
    </row>
    <row r="15" spans="1:13" ht="6.9" customHeight="1">
      <c r="A15" s="12"/>
      <c r="E15" s="79"/>
      <c r="G15" s="22"/>
      <c r="K15" s="22"/>
    </row>
    <row r="16" spans="1:13" ht="15.9" customHeight="1">
      <c r="A16" s="12" t="s">
        <v>70</v>
      </c>
      <c r="E16" s="79"/>
      <c r="G16" s="22">
        <f>G13+G14</f>
        <v>1160895090</v>
      </c>
      <c r="I16" s="11">
        <f>I13+I14</f>
        <v>1226086772</v>
      </c>
      <c r="K16" s="22">
        <f>K13+K14</f>
        <v>693256766</v>
      </c>
      <c r="M16" s="11">
        <f>M13+M14</f>
        <v>835941556</v>
      </c>
    </row>
    <row r="17" spans="1:13" ht="15.9" customHeight="1">
      <c r="A17" s="19" t="s">
        <v>71</v>
      </c>
      <c r="E17" s="79">
        <v>19</v>
      </c>
      <c r="G17" s="22">
        <v>0</v>
      </c>
      <c r="I17" s="11">
        <v>0</v>
      </c>
      <c r="K17" s="22">
        <v>173425231</v>
      </c>
      <c r="M17" s="11">
        <v>178442511</v>
      </c>
    </row>
    <row r="18" spans="1:13" ht="15.9" customHeight="1">
      <c r="A18" s="19" t="s">
        <v>174</v>
      </c>
      <c r="E18" s="79"/>
      <c r="G18" s="22">
        <v>7565694</v>
      </c>
      <c r="I18" s="11">
        <v>11296090</v>
      </c>
      <c r="K18" s="22">
        <v>9164963</v>
      </c>
      <c r="M18" s="11">
        <v>19654288</v>
      </c>
    </row>
    <row r="19" spans="1:13" ht="15.9" customHeight="1">
      <c r="A19" s="19" t="s">
        <v>72</v>
      </c>
      <c r="E19" s="79"/>
      <c r="G19" s="30">
        <v>9305009</v>
      </c>
      <c r="H19" s="29"/>
      <c r="I19" s="29">
        <v>6381140</v>
      </c>
      <c r="J19" s="106"/>
      <c r="K19" s="30">
        <v>45029912</v>
      </c>
      <c r="L19" s="106"/>
      <c r="M19" s="29">
        <v>39878907</v>
      </c>
    </row>
    <row r="20" spans="1:13" ht="15.9" customHeight="1">
      <c r="A20" s="19" t="s">
        <v>73</v>
      </c>
      <c r="E20" s="79"/>
      <c r="G20" s="30">
        <v>-261072407</v>
      </c>
      <c r="H20" s="29"/>
      <c r="I20" s="29">
        <v>-211176757</v>
      </c>
      <c r="J20" s="56"/>
      <c r="K20" s="30">
        <v>-185303264</v>
      </c>
      <c r="L20" s="56"/>
      <c r="M20" s="29">
        <v>-150417379</v>
      </c>
    </row>
    <row r="21" spans="1:13" ht="15.9" customHeight="1">
      <c r="A21" s="19" t="s">
        <v>74</v>
      </c>
      <c r="E21" s="79"/>
      <c r="G21" s="30">
        <v>-449436524</v>
      </c>
      <c r="H21" s="29"/>
      <c r="I21" s="29">
        <v>-398997261</v>
      </c>
      <c r="J21" s="56"/>
      <c r="K21" s="30">
        <v>-315970321</v>
      </c>
      <c r="L21" s="56"/>
      <c r="M21" s="29">
        <v>-295073639</v>
      </c>
    </row>
    <row r="22" spans="1:13" ht="15.9" customHeight="1">
      <c r="A22" s="19" t="s">
        <v>175</v>
      </c>
      <c r="E22" s="79"/>
      <c r="G22" s="30"/>
      <c r="H22" s="29"/>
      <c r="I22" s="29"/>
      <c r="J22" s="56"/>
      <c r="K22" s="30"/>
      <c r="L22" s="56"/>
      <c r="M22" s="29"/>
    </row>
    <row r="23" spans="1:13" ht="15.9" customHeight="1">
      <c r="B23" s="19" t="s">
        <v>171</v>
      </c>
      <c r="E23" s="79"/>
      <c r="G23" s="30">
        <v>5040005</v>
      </c>
      <c r="H23" s="29"/>
      <c r="I23" s="29">
        <v>-2332267</v>
      </c>
      <c r="J23" s="29"/>
      <c r="K23" s="30">
        <v>4955524</v>
      </c>
      <c r="L23" s="29"/>
      <c r="M23" s="29">
        <v>-1310726</v>
      </c>
    </row>
    <row r="24" spans="1:13" ht="15.9" customHeight="1">
      <c r="A24" s="19" t="s">
        <v>75</v>
      </c>
      <c r="E24" s="79"/>
      <c r="G24" s="30">
        <v>-8443459</v>
      </c>
      <c r="I24" s="29">
        <v>-8106011</v>
      </c>
      <c r="J24" s="106"/>
      <c r="K24" s="30">
        <v>-6520067</v>
      </c>
      <c r="L24" s="106"/>
      <c r="M24" s="29">
        <v>-6429548</v>
      </c>
    </row>
    <row r="25" spans="1:13" ht="15.9" customHeight="1">
      <c r="A25" s="19" t="s">
        <v>76</v>
      </c>
      <c r="E25" s="79"/>
      <c r="G25" s="30"/>
      <c r="H25" s="29"/>
      <c r="I25" s="29"/>
      <c r="J25" s="29"/>
      <c r="K25" s="30"/>
      <c r="L25" s="29"/>
      <c r="M25" s="29"/>
    </row>
    <row r="26" spans="1:13" ht="15.9" customHeight="1">
      <c r="B26" s="19" t="s">
        <v>77</v>
      </c>
      <c r="E26" s="79"/>
      <c r="G26" s="18">
        <v>3926163</v>
      </c>
      <c r="I26" s="75">
        <v>5713042</v>
      </c>
      <c r="J26" s="106"/>
      <c r="K26" s="18">
        <v>0</v>
      </c>
      <c r="L26" s="106"/>
      <c r="M26" s="75">
        <v>0</v>
      </c>
    </row>
    <row r="27" spans="1:13" ht="6.9" customHeight="1">
      <c r="E27" s="79"/>
      <c r="G27" s="107"/>
      <c r="I27" s="134"/>
      <c r="K27" s="107"/>
      <c r="M27" s="134"/>
    </row>
    <row r="28" spans="1:13" ht="15.9" customHeight="1">
      <c r="A28" s="12" t="s">
        <v>78</v>
      </c>
      <c r="E28" s="79"/>
      <c r="G28" s="107">
        <f>SUM(G16:G26)</f>
        <v>467779571</v>
      </c>
      <c r="I28" s="134">
        <f>SUM(I16:I26)</f>
        <v>628864748</v>
      </c>
      <c r="K28" s="107">
        <f>SUM(K16:K26)</f>
        <v>418038744</v>
      </c>
      <c r="M28" s="134">
        <f>SUM(M16:M26)</f>
        <v>620685970</v>
      </c>
    </row>
    <row r="29" spans="1:13" ht="15.9" customHeight="1">
      <c r="A29" s="19" t="s">
        <v>79</v>
      </c>
      <c r="E29" s="79">
        <v>16</v>
      </c>
      <c r="G29" s="18">
        <v>-84312349</v>
      </c>
      <c r="I29" s="75">
        <v>-119513203</v>
      </c>
      <c r="J29" s="106"/>
      <c r="K29" s="18">
        <v>-42856209</v>
      </c>
      <c r="L29" s="106"/>
      <c r="M29" s="75">
        <v>-81308710</v>
      </c>
    </row>
    <row r="30" spans="1:13" ht="6.9" customHeight="1">
      <c r="E30" s="79"/>
      <c r="G30" s="22"/>
      <c r="K30" s="22"/>
    </row>
    <row r="31" spans="1:13" ht="15.9" customHeight="1">
      <c r="A31" s="12" t="s">
        <v>80</v>
      </c>
      <c r="E31" s="79"/>
      <c r="G31" s="108">
        <f>SUM(G28:G29)</f>
        <v>383467222</v>
      </c>
      <c r="I31" s="135">
        <f>SUM(I28:I29)</f>
        <v>509351545</v>
      </c>
      <c r="K31" s="108">
        <f>SUM(K28:K29)</f>
        <v>375182535</v>
      </c>
      <c r="M31" s="135">
        <f>SUM(M28:M29)</f>
        <v>539377260</v>
      </c>
    </row>
    <row r="32" spans="1:13" ht="8.1" customHeight="1">
      <c r="A32" s="12"/>
      <c r="E32" s="79"/>
      <c r="G32" s="22"/>
      <c r="K32" s="22"/>
    </row>
    <row r="33" spans="1:13" ht="15.9" customHeight="1">
      <c r="A33" s="12" t="s">
        <v>93</v>
      </c>
      <c r="E33" s="79"/>
      <c r="G33" s="109"/>
      <c r="I33" s="110"/>
      <c r="K33" s="109"/>
      <c r="M33" s="110"/>
    </row>
    <row r="34" spans="1:13" ht="15.9" customHeight="1">
      <c r="A34" s="111" t="s">
        <v>201</v>
      </c>
      <c r="E34" s="79"/>
      <c r="G34" s="22"/>
      <c r="K34" s="22"/>
    </row>
    <row r="35" spans="1:13" ht="15.9" customHeight="1">
      <c r="A35" s="111"/>
      <c r="B35" s="111" t="s">
        <v>200</v>
      </c>
      <c r="E35" s="79"/>
      <c r="G35" s="22"/>
      <c r="K35" s="22"/>
    </row>
    <row r="36" spans="1:13" ht="15.9" customHeight="1">
      <c r="B36" s="19" t="s">
        <v>82</v>
      </c>
      <c r="E36" s="79"/>
      <c r="G36" s="18">
        <v>-26484452</v>
      </c>
      <c r="I36" s="75">
        <v>22794260</v>
      </c>
      <c r="K36" s="18">
        <v>0</v>
      </c>
      <c r="M36" s="75">
        <v>0</v>
      </c>
    </row>
    <row r="37" spans="1:13" ht="6.9" customHeight="1">
      <c r="E37" s="79"/>
      <c r="G37" s="30"/>
      <c r="I37" s="29"/>
      <c r="K37" s="22"/>
    </row>
    <row r="38" spans="1:13" ht="15.9" customHeight="1">
      <c r="B38" s="19" t="s">
        <v>83</v>
      </c>
      <c r="E38" s="79"/>
      <c r="G38" s="22"/>
      <c r="K38" s="22"/>
    </row>
    <row r="39" spans="1:13" ht="15.9" customHeight="1">
      <c r="C39" s="19" t="s">
        <v>84</v>
      </c>
      <c r="E39" s="79"/>
      <c r="G39" s="23">
        <f>SUM(G36:G38)</f>
        <v>-26484452</v>
      </c>
      <c r="I39" s="15">
        <f>SUM(I36:I38)</f>
        <v>22794260</v>
      </c>
      <c r="K39" s="23">
        <f>SUM(K36:K38)</f>
        <v>0</v>
      </c>
      <c r="M39" s="15">
        <f>SUM(M36:M38)</f>
        <v>0</v>
      </c>
    </row>
    <row r="40" spans="1:13" ht="6.9" customHeight="1">
      <c r="E40" s="79"/>
      <c r="G40" s="22"/>
      <c r="K40" s="22"/>
    </row>
    <row r="41" spans="1:13" ht="15.9" customHeight="1">
      <c r="A41" s="12" t="s">
        <v>206</v>
      </c>
      <c r="B41" s="12"/>
      <c r="C41" s="12"/>
      <c r="D41" s="12"/>
      <c r="E41" s="79"/>
      <c r="G41" s="23">
        <f>G39</f>
        <v>-26484452</v>
      </c>
      <c r="I41" s="15">
        <f>I39</f>
        <v>22794260</v>
      </c>
      <c r="K41" s="23">
        <f>K39</f>
        <v>0</v>
      </c>
      <c r="M41" s="15">
        <f>M39</f>
        <v>0</v>
      </c>
    </row>
    <row r="42" spans="1:13" ht="6.9" customHeight="1">
      <c r="A42" s="12"/>
      <c r="B42" s="12"/>
      <c r="C42" s="12"/>
      <c r="D42" s="12"/>
      <c r="E42" s="79"/>
      <c r="G42" s="22"/>
      <c r="K42" s="22"/>
    </row>
    <row r="43" spans="1:13" ht="15.9" customHeight="1" thickBot="1">
      <c r="A43" s="12" t="s">
        <v>85</v>
      </c>
      <c r="E43" s="79"/>
      <c r="G43" s="25">
        <f>SUM(G31,G41)</f>
        <v>356982770</v>
      </c>
      <c r="I43" s="77">
        <f>SUM(I31,I41)</f>
        <v>532145805</v>
      </c>
      <c r="K43" s="25">
        <f>SUM(K31,K41)</f>
        <v>375182535</v>
      </c>
      <c r="M43" s="77">
        <f>SUM(M31,M41)</f>
        <v>539377260</v>
      </c>
    </row>
    <row r="44" spans="1:13" ht="8.1" customHeight="1" thickTop="1">
      <c r="A44" s="12"/>
      <c r="E44" s="79"/>
      <c r="G44" s="22"/>
      <c r="K44" s="22"/>
    </row>
    <row r="45" spans="1:13" ht="15" customHeight="1">
      <c r="A45" s="12" t="s">
        <v>86</v>
      </c>
      <c r="E45" s="79"/>
      <c r="G45" s="22"/>
      <c r="K45" s="22"/>
    </row>
    <row r="46" spans="1:13" ht="15.9" customHeight="1">
      <c r="A46" s="19" t="s">
        <v>87</v>
      </c>
      <c r="E46" s="79"/>
      <c r="G46" s="22">
        <f>G31-G47</f>
        <v>383274956</v>
      </c>
      <c r="I46" s="11">
        <f>I31-I47</f>
        <v>509388430</v>
      </c>
      <c r="K46" s="22">
        <f>K31-K47</f>
        <v>375182535</v>
      </c>
      <c r="M46" s="11">
        <f>M31-M47</f>
        <v>539377260</v>
      </c>
    </row>
    <row r="47" spans="1:13" ht="15.9" customHeight="1">
      <c r="A47" s="19" t="s">
        <v>63</v>
      </c>
      <c r="E47" s="79"/>
      <c r="G47" s="23">
        <v>192266</v>
      </c>
      <c r="I47" s="75">
        <v>-36885</v>
      </c>
      <c r="K47" s="18">
        <v>0</v>
      </c>
      <c r="M47" s="75">
        <v>0</v>
      </c>
    </row>
    <row r="48" spans="1:13" ht="6.9" customHeight="1">
      <c r="A48" s="12"/>
      <c r="E48" s="79"/>
      <c r="G48" s="22"/>
      <c r="K48" s="22"/>
    </row>
    <row r="49" spans="1:13" ht="15.9" customHeight="1" thickBot="1">
      <c r="A49" s="12"/>
      <c r="E49" s="79"/>
      <c r="G49" s="25">
        <f>+G31</f>
        <v>383467222</v>
      </c>
      <c r="I49" s="77">
        <f>+I31</f>
        <v>509351545</v>
      </c>
      <c r="K49" s="25">
        <f>K31</f>
        <v>375182535</v>
      </c>
      <c r="M49" s="77">
        <f>M31</f>
        <v>539377260</v>
      </c>
    </row>
    <row r="50" spans="1:13" ht="6" customHeight="1" thickTop="1">
      <c r="A50" s="12"/>
      <c r="E50" s="79"/>
      <c r="G50" s="22"/>
      <c r="K50" s="22"/>
    </row>
    <row r="51" spans="1:13" ht="15.9" customHeight="1">
      <c r="A51" s="12" t="s">
        <v>88</v>
      </c>
      <c r="E51" s="79"/>
      <c r="G51" s="22"/>
      <c r="K51" s="22"/>
    </row>
    <row r="52" spans="1:13" ht="15.9" customHeight="1">
      <c r="A52" s="19" t="s">
        <v>87</v>
      </c>
      <c r="E52" s="79"/>
      <c r="G52" s="22">
        <f>G43-G53</f>
        <v>357364165</v>
      </c>
      <c r="I52" s="11">
        <f>I43-I53</f>
        <v>531747039</v>
      </c>
      <c r="K52" s="22">
        <f>K43-K53</f>
        <v>375182535</v>
      </c>
      <c r="M52" s="11">
        <f>M43-M53</f>
        <v>539377260</v>
      </c>
    </row>
    <row r="53" spans="1:13" ht="15.9" customHeight="1">
      <c r="A53" s="19" t="s">
        <v>63</v>
      </c>
      <c r="E53" s="79"/>
      <c r="G53" s="23">
        <v>-381395</v>
      </c>
      <c r="I53" s="15">
        <v>398766</v>
      </c>
      <c r="K53" s="23">
        <v>0</v>
      </c>
      <c r="M53" s="15">
        <v>0</v>
      </c>
    </row>
    <row r="54" spans="1:13" ht="6.9" customHeight="1">
      <c r="A54" s="12"/>
      <c r="E54" s="79"/>
      <c r="G54" s="22"/>
      <c r="K54" s="22"/>
    </row>
    <row r="55" spans="1:13" ht="15.9" customHeight="1" thickBot="1">
      <c r="A55" s="12"/>
      <c r="E55" s="79"/>
      <c r="G55" s="25">
        <f>SUM(G52:G53)</f>
        <v>356982770</v>
      </c>
      <c r="I55" s="77">
        <f>SUM(I52:I53)</f>
        <v>532145805</v>
      </c>
      <c r="K55" s="25">
        <f>SUM(K52:K53)</f>
        <v>375182535</v>
      </c>
      <c r="M55" s="77">
        <f>SUM(M52:M53)</f>
        <v>539377260</v>
      </c>
    </row>
    <row r="56" spans="1:13" ht="8.1" customHeight="1" thickTop="1">
      <c r="A56" s="12"/>
      <c r="E56" s="79"/>
      <c r="G56" s="22"/>
      <c r="K56" s="22"/>
    </row>
    <row r="57" spans="1:13" ht="15.9" customHeight="1">
      <c r="A57" s="12" t="s">
        <v>202</v>
      </c>
      <c r="E57" s="79"/>
      <c r="G57" s="22"/>
      <c r="K57" s="22"/>
    </row>
    <row r="58" spans="1:13" ht="15.9" customHeight="1">
      <c r="A58" s="12"/>
      <c r="B58" s="12" t="s">
        <v>215</v>
      </c>
      <c r="E58" s="79"/>
      <c r="G58" s="22"/>
      <c r="K58" s="22"/>
    </row>
    <row r="59" spans="1:13" ht="6.9" customHeight="1">
      <c r="A59" s="12"/>
      <c r="E59" s="79"/>
      <c r="G59" s="22"/>
      <c r="K59" s="22"/>
    </row>
    <row r="60" spans="1:13" ht="15.9" customHeight="1" thickBot="1">
      <c r="B60" s="19" t="s">
        <v>89</v>
      </c>
      <c r="E60" s="79"/>
      <c r="G60" s="133">
        <f>G46/2000000000</f>
        <v>0.191637478</v>
      </c>
      <c r="H60" s="106"/>
      <c r="I60" s="136">
        <f>I46/2000000000</f>
        <v>0.254694215</v>
      </c>
      <c r="J60" s="106"/>
      <c r="K60" s="133">
        <f>K46/2000000000</f>
        <v>0.18759126749999999</v>
      </c>
      <c r="L60" s="106"/>
      <c r="M60" s="136">
        <f>M46/2000000000</f>
        <v>0.26968862999999998</v>
      </c>
    </row>
    <row r="61" spans="1:13" ht="17.25" customHeight="1" thickTop="1">
      <c r="E61" s="79"/>
      <c r="G61" s="112"/>
      <c r="H61" s="112"/>
      <c r="I61" s="112"/>
      <c r="J61" s="112"/>
      <c r="K61" s="112"/>
      <c r="L61" s="112"/>
      <c r="M61" s="112"/>
    </row>
    <row r="62" spans="1:13" ht="21.9" customHeight="1">
      <c r="A62" s="14" t="s">
        <v>176</v>
      </c>
      <c r="B62" s="14"/>
      <c r="C62" s="14"/>
      <c r="D62" s="14"/>
      <c r="E62" s="14"/>
      <c r="F62" s="14"/>
      <c r="G62" s="15"/>
      <c r="H62" s="15"/>
      <c r="I62" s="15"/>
      <c r="J62" s="15"/>
      <c r="K62" s="15"/>
      <c r="L62" s="15"/>
      <c r="M62" s="1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EC6DD-928D-4099-989D-A83DE73EA838}">
  <dimension ref="A1:W35"/>
  <sheetViews>
    <sheetView topLeftCell="A32" zoomScale="85" zoomScaleNormal="85" workbookViewId="0">
      <selection activeCell="G48" sqref="G48"/>
    </sheetView>
  </sheetViews>
  <sheetFormatPr defaultColWidth="9.44140625" defaultRowHeight="16.5" customHeight="1"/>
  <cols>
    <col min="1" max="3" width="1.5546875" style="19" customWidth="1"/>
    <col min="4" max="4" width="29.33203125" style="19" customWidth="1"/>
    <col min="5" max="5" width="4.5546875" style="79" customWidth="1"/>
    <col min="6" max="6" width="0.5546875" style="19" customWidth="1"/>
    <col min="7" max="7" width="11" style="11" customWidth="1"/>
    <col min="8" max="8" width="0.5546875" style="11" customWidth="1"/>
    <col min="9" max="9" width="10.88671875" style="11" customWidth="1"/>
    <col min="10" max="10" width="0.5546875" style="11" customWidth="1"/>
    <col min="11" max="11" width="15.109375" style="11" customWidth="1"/>
    <col min="12" max="12" width="0.5546875" style="11" customWidth="1"/>
    <col min="13" max="13" width="11" style="11" customWidth="1"/>
    <col min="14" max="14" width="0.5546875" style="11" customWidth="1"/>
    <col min="15" max="15" width="12.44140625" style="11" customWidth="1"/>
    <col min="16" max="16" width="0.5546875" style="11" customWidth="1"/>
    <col min="17" max="17" width="23.109375" style="11" customWidth="1"/>
    <col min="18" max="18" width="0.5546875" style="11" customWidth="1"/>
    <col min="19" max="19" width="11.109375" style="11" customWidth="1"/>
    <col min="20" max="20" width="0.5546875" style="11" customWidth="1"/>
    <col min="21" max="21" width="9.44140625" style="11" customWidth="1"/>
    <col min="22" max="22" width="0.5546875" style="11" customWidth="1"/>
    <col min="23" max="23" width="11.109375" style="11" customWidth="1"/>
    <col min="24" max="16384" width="9.44140625" style="19"/>
  </cols>
  <sheetData>
    <row r="1" spans="1:23" ht="16.5" customHeight="1">
      <c r="A1" s="12" t="s">
        <v>0</v>
      </c>
    </row>
    <row r="2" spans="1:23" ht="16.5" customHeight="1">
      <c r="A2" s="12" t="s">
        <v>90</v>
      </c>
    </row>
    <row r="3" spans="1:23" ht="16.5" customHeight="1">
      <c r="A3" s="13" t="str">
        <f>'E6 (9M)'!A3</f>
        <v>For the nine-month period ended 30 September 2024</v>
      </c>
      <c r="B3" s="14"/>
      <c r="C3" s="14"/>
      <c r="D3" s="14"/>
      <c r="E3" s="27"/>
      <c r="F3" s="14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6.5" customHeight="1">
      <c r="A4" s="12"/>
    </row>
    <row r="5" spans="1:23" ht="16.5" customHeight="1">
      <c r="A5" s="37"/>
      <c r="B5" s="31"/>
      <c r="C5" s="31"/>
      <c r="D5" s="31"/>
      <c r="E5" s="33"/>
      <c r="F5" s="31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ht="16.5" customHeight="1">
      <c r="A6" s="31"/>
      <c r="B6" s="31"/>
      <c r="C6" s="31"/>
      <c r="D6" s="31"/>
      <c r="E6" s="33"/>
      <c r="F6" s="31"/>
      <c r="G6" s="149" t="s">
        <v>91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ht="16.5" customHeight="1">
      <c r="A7" s="31"/>
      <c r="B7" s="31"/>
      <c r="C7" s="31"/>
      <c r="D7" s="31"/>
      <c r="E7" s="33"/>
      <c r="F7" s="31"/>
      <c r="G7" s="66"/>
      <c r="H7" s="66"/>
      <c r="I7" s="66"/>
      <c r="J7" s="66"/>
      <c r="K7" s="66"/>
      <c r="L7" s="66"/>
      <c r="M7" s="149" t="s">
        <v>177</v>
      </c>
      <c r="N7" s="149"/>
      <c r="O7" s="149"/>
      <c r="P7" s="149"/>
      <c r="Q7" s="149"/>
      <c r="R7" s="149"/>
      <c r="S7" s="149"/>
      <c r="T7" s="66"/>
      <c r="U7" s="66"/>
      <c r="V7" s="66"/>
      <c r="W7" s="66"/>
    </row>
    <row r="8" spans="1:23" ht="16.5" customHeight="1">
      <c r="A8" s="31"/>
      <c r="B8" s="31"/>
      <c r="C8" s="31"/>
      <c r="D8" s="31"/>
      <c r="E8" s="33"/>
      <c r="F8" s="31"/>
      <c r="G8" s="149" t="s">
        <v>92</v>
      </c>
      <c r="H8" s="149"/>
      <c r="I8" s="149"/>
      <c r="J8" s="149"/>
      <c r="K8" s="149"/>
      <c r="L8" s="71"/>
      <c r="M8" s="149" t="s">
        <v>57</v>
      </c>
      <c r="N8" s="149"/>
      <c r="O8" s="149"/>
      <c r="P8" s="71"/>
      <c r="Q8" s="80" t="s">
        <v>93</v>
      </c>
      <c r="R8" s="66"/>
      <c r="S8" s="66"/>
      <c r="T8" s="66"/>
      <c r="U8" s="66"/>
      <c r="V8" s="71"/>
      <c r="W8" s="71"/>
    </row>
    <row r="9" spans="1:23" ht="16.5" customHeight="1">
      <c r="A9" s="31"/>
      <c r="B9" s="31"/>
      <c r="C9" s="31"/>
      <c r="D9" s="31"/>
      <c r="E9" s="33"/>
      <c r="F9" s="31"/>
      <c r="G9" s="39"/>
      <c r="H9" s="39"/>
      <c r="I9" s="39"/>
      <c r="J9" s="71"/>
      <c r="K9" s="64" t="s">
        <v>94</v>
      </c>
      <c r="L9" s="71"/>
      <c r="M9" s="39"/>
      <c r="N9" s="39"/>
      <c r="O9" s="39"/>
      <c r="P9" s="71"/>
      <c r="Q9" s="31"/>
      <c r="R9" s="71"/>
      <c r="S9" s="31"/>
      <c r="T9" s="31"/>
      <c r="U9" s="31"/>
      <c r="V9" s="71"/>
      <c r="W9" s="71"/>
    </row>
    <row r="10" spans="1:23" ht="16.5" customHeight="1">
      <c r="A10" s="31"/>
      <c r="B10" s="31"/>
      <c r="C10" s="31"/>
      <c r="D10" s="31"/>
      <c r="E10" s="33"/>
      <c r="F10" s="31"/>
      <c r="G10" s="64" t="s">
        <v>95</v>
      </c>
      <c r="H10" s="64"/>
      <c r="I10" s="64" t="s">
        <v>96</v>
      </c>
      <c r="J10" s="71"/>
      <c r="K10" s="64" t="s">
        <v>97</v>
      </c>
      <c r="L10" s="71"/>
      <c r="M10" s="64"/>
      <c r="N10" s="71"/>
      <c r="O10" s="64"/>
      <c r="P10" s="71"/>
      <c r="Q10" s="64"/>
      <c r="R10" s="71"/>
      <c r="S10" s="64" t="s">
        <v>99</v>
      </c>
      <c r="T10" s="64"/>
      <c r="U10" s="64" t="s">
        <v>100</v>
      </c>
      <c r="V10" s="71"/>
      <c r="W10" s="71"/>
    </row>
    <row r="11" spans="1:23" ht="16.5" customHeight="1">
      <c r="A11" s="31"/>
      <c r="B11" s="31"/>
      <c r="C11" s="31"/>
      <c r="D11" s="31"/>
      <c r="E11" s="33"/>
      <c r="F11" s="31"/>
      <c r="G11" s="64" t="s">
        <v>101</v>
      </c>
      <c r="H11" s="64"/>
      <c r="I11" s="64" t="s">
        <v>102</v>
      </c>
      <c r="J11" s="66"/>
      <c r="K11" s="64" t="s">
        <v>103</v>
      </c>
      <c r="L11" s="64"/>
      <c r="M11" s="64" t="s">
        <v>98</v>
      </c>
      <c r="N11" s="64"/>
      <c r="O11" s="32"/>
      <c r="P11" s="64"/>
      <c r="Q11" s="64" t="s">
        <v>104</v>
      </c>
      <c r="R11" s="31"/>
      <c r="S11" s="64" t="s">
        <v>105</v>
      </c>
      <c r="T11" s="64"/>
      <c r="U11" s="64" t="s">
        <v>106</v>
      </c>
      <c r="V11" s="66"/>
      <c r="W11" s="64"/>
    </row>
    <row r="12" spans="1:23" ht="16.5" customHeight="1">
      <c r="A12" s="31"/>
      <c r="B12" s="31"/>
      <c r="C12" s="31"/>
      <c r="D12" s="31"/>
      <c r="E12" s="33"/>
      <c r="F12" s="31"/>
      <c r="G12" s="64" t="s">
        <v>107</v>
      </c>
      <c r="H12" s="64"/>
      <c r="I12" s="64" t="s">
        <v>108</v>
      </c>
      <c r="J12" s="66"/>
      <c r="K12" s="64" t="s">
        <v>109</v>
      </c>
      <c r="L12" s="64"/>
      <c r="M12" s="137" t="s">
        <v>219</v>
      </c>
      <c r="N12" s="64"/>
      <c r="O12" s="64" t="s">
        <v>59</v>
      </c>
      <c r="P12" s="64"/>
      <c r="Q12" s="64" t="s">
        <v>110</v>
      </c>
      <c r="R12" s="31"/>
      <c r="S12" s="64" t="s">
        <v>111</v>
      </c>
      <c r="T12" s="64"/>
      <c r="U12" s="64" t="s">
        <v>112</v>
      </c>
      <c r="V12" s="66"/>
      <c r="W12" s="64" t="s">
        <v>64</v>
      </c>
    </row>
    <row r="13" spans="1:23" ht="16.5" customHeight="1">
      <c r="A13" s="31"/>
      <c r="B13" s="31"/>
      <c r="C13" s="31"/>
      <c r="D13" s="31"/>
      <c r="E13" s="81" t="s">
        <v>211</v>
      </c>
      <c r="F13" s="82"/>
      <c r="G13" s="38" t="s">
        <v>11</v>
      </c>
      <c r="H13" s="64"/>
      <c r="I13" s="38" t="s">
        <v>11</v>
      </c>
      <c r="J13" s="66"/>
      <c r="K13" s="38" t="s">
        <v>11</v>
      </c>
      <c r="L13" s="64"/>
      <c r="M13" s="38" t="s">
        <v>11</v>
      </c>
      <c r="N13" s="64"/>
      <c r="O13" s="38" t="s">
        <v>11</v>
      </c>
      <c r="P13" s="64"/>
      <c r="Q13" s="38" t="s">
        <v>11</v>
      </c>
      <c r="R13" s="64"/>
      <c r="S13" s="38" t="s">
        <v>11</v>
      </c>
      <c r="T13" s="64"/>
      <c r="U13" s="38" t="s">
        <v>11</v>
      </c>
      <c r="V13" s="66"/>
      <c r="W13" s="38" t="s">
        <v>11</v>
      </c>
    </row>
    <row r="14" spans="1:23" ht="16.5" customHeight="1">
      <c r="A14" s="37"/>
      <c r="B14" s="72"/>
      <c r="C14" s="31"/>
      <c r="D14" s="31"/>
      <c r="E14" s="33"/>
      <c r="F14" s="31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16.5" customHeight="1">
      <c r="A15" s="37" t="s">
        <v>113</v>
      </c>
      <c r="B15" s="31"/>
      <c r="C15" s="31"/>
      <c r="D15" s="31"/>
      <c r="E15" s="33"/>
      <c r="F15" s="33"/>
      <c r="G15" s="39">
        <v>2000000000</v>
      </c>
      <c r="H15" s="39"/>
      <c r="I15" s="39">
        <v>1248938736</v>
      </c>
      <c r="J15" s="39"/>
      <c r="K15" s="39">
        <v>94712575</v>
      </c>
      <c r="L15" s="39"/>
      <c r="M15" s="39">
        <v>164250000</v>
      </c>
      <c r="N15" s="39"/>
      <c r="O15" s="39">
        <v>893334562</v>
      </c>
      <c r="P15" s="39"/>
      <c r="Q15" s="39">
        <v>-27917903</v>
      </c>
      <c r="R15" s="39"/>
      <c r="S15" s="39">
        <f>SUM(G15:Q15)</f>
        <v>4373317970</v>
      </c>
      <c r="T15" s="39"/>
      <c r="U15" s="39">
        <v>23197792</v>
      </c>
      <c r="V15" s="39"/>
      <c r="W15" s="39">
        <f>S15+U15</f>
        <v>4396515762</v>
      </c>
    </row>
    <row r="16" spans="1:23" ht="16.5" customHeight="1">
      <c r="A16" s="31" t="s">
        <v>114</v>
      </c>
      <c r="B16" s="31"/>
      <c r="C16" s="31"/>
      <c r="D16" s="31"/>
      <c r="E16" s="33">
        <v>17</v>
      </c>
      <c r="F16" s="31"/>
      <c r="G16" s="39">
        <v>0</v>
      </c>
      <c r="H16" s="39"/>
      <c r="I16" s="39">
        <v>0</v>
      </c>
      <c r="J16" s="39"/>
      <c r="K16" s="39">
        <v>0</v>
      </c>
      <c r="L16" s="39"/>
      <c r="M16" s="39">
        <v>0</v>
      </c>
      <c r="N16" s="39"/>
      <c r="O16" s="39">
        <v>-200000000</v>
      </c>
      <c r="P16" s="39"/>
      <c r="Q16" s="39">
        <v>0</v>
      </c>
      <c r="R16" s="39"/>
      <c r="S16" s="39">
        <f>SUM(G16:Q16)</f>
        <v>-200000000</v>
      </c>
      <c r="T16" s="39"/>
      <c r="U16" s="39">
        <v>-6151760</v>
      </c>
      <c r="V16" s="39"/>
      <c r="W16" s="39">
        <f>SUM(S16,U16)</f>
        <v>-206151760</v>
      </c>
    </row>
    <row r="17" spans="1:23" ht="16.5" customHeight="1">
      <c r="A17" s="31" t="s">
        <v>85</v>
      </c>
      <c r="B17" s="31"/>
      <c r="C17" s="31"/>
      <c r="D17" s="31"/>
      <c r="E17" s="33"/>
      <c r="F17" s="31"/>
      <c r="G17" s="40">
        <v>0</v>
      </c>
      <c r="H17" s="39"/>
      <c r="I17" s="40">
        <v>0</v>
      </c>
      <c r="J17" s="35"/>
      <c r="K17" s="40">
        <v>0</v>
      </c>
      <c r="L17" s="35"/>
      <c r="M17" s="40">
        <v>0</v>
      </c>
      <c r="N17" s="39"/>
      <c r="O17" s="40">
        <v>509388430</v>
      </c>
      <c r="P17" s="35"/>
      <c r="Q17" s="40">
        <v>22358609</v>
      </c>
      <c r="R17" s="35"/>
      <c r="S17" s="40">
        <f>SUM(G17:Q17)</f>
        <v>531747039</v>
      </c>
      <c r="T17" s="39"/>
      <c r="U17" s="40">
        <v>398766</v>
      </c>
      <c r="V17" s="39"/>
      <c r="W17" s="40">
        <f>SUM(S17,U17)</f>
        <v>532145805</v>
      </c>
    </row>
    <row r="18" spans="1:23" ht="6" customHeight="1">
      <c r="A18" s="31"/>
      <c r="B18" s="31"/>
      <c r="C18" s="31"/>
      <c r="D18" s="31"/>
      <c r="E18" s="33"/>
      <c r="F18" s="31"/>
      <c r="G18" s="73"/>
      <c r="H18" s="73"/>
      <c r="I18" s="73"/>
      <c r="J18" s="39"/>
      <c r="K18" s="39"/>
      <c r="L18" s="39"/>
      <c r="M18" s="39"/>
      <c r="N18" s="39"/>
      <c r="O18" s="39"/>
      <c r="P18" s="39"/>
      <c r="Q18" s="39"/>
      <c r="R18" s="39"/>
      <c r="S18" s="35"/>
      <c r="T18" s="39"/>
      <c r="U18" s="39"/>
      <c r="V18" s="39"/>
      <c r="W18" s="39"/>
    </row>
    <row r="19" spans="1:23" ht="16.5" customHeight="1" thickBot="1">
      <c r="A19" s="37" t="s">
        <v>178</v>
      </c>
      <c r="B19" s="72"/>
      <c r="C19" s="31"/>
      <c r="D19" s="31"/>
      <c r="E19" s="33"/>
      <c r="F19" s="31"/>
      <c r="G19" s="70">
        <f>SUM(G15:G17)</f>
        <v>2000000000</v>
      </c>
      <c r="H19" s="39"/>
      <c r="I19" s="70">
        <f>SUM(I15:I17)</f>
        <v>1248938736</v>
      </c>
      <c r="J19" s="39"/>
      <c r="K19" s="70">
        <f>SUM(K15:K17)</f>
        <v>94712575</v>
      </c>
      <c r="L19" s="39"/>
      <c r="M19" s="70">
        <f>SUM(M15:M17)</f>
        <v>164250000</v>
      </c>
      <c r="N19" s="39"/>
      <c r="O19" s="70">
        <f>SUM(O15:O17)</f>
        <v>1202722992</v>
      </c>
      <c r="P19" s="39"/>
      <c r="Q19" s="70">
        <f>SUM(Q15:Q17)</f>
        <v>-5559294</v>
      </c>
      <c r="R19" s="39"/>
      <c r="S19" s="70">
        <f>SUM(S15:S17)</f>
        <v>4705065009</v>
      </c>
      <c r="T19" s="39"/>
      <c r="U19" s="70">
        <f>SUM(U15:U17)</f>
        <v>17444798</v>
      </c>
      <c r="V19" s="39"/>
      <c r="W19" s="70">
        <f>SUM(W15:W17)</f>
        <v>4722509807</v>
      </c>
    </row>
    <row r="20" spans="1:23" ht="16.5" customHeight="1" thickTop="1">
      <c r="A20" s="37"/>
      <c r="B20" s="72"/>
      <c r="C20" s="31"/>
      <c r="D20" s="31"/>
      <c r="E20" s="33"/>
      <c r="F20" s="31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23" ht="16.5" customHeight="1">
      <c r="A21" s="37"/>
      <c r="B21" s="72"/>
      <c r="C21" s="31"/>
      <c r="D21" s="31"/>
      <c r="E21" s="33"/>
      <c r="F21" s="31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</row>
    <row r="22" spans="1:23" ht="16.5" customHeight="1">
      <c r="A22" s="37" t="s">
        <v>115</v>
      </c>
      <c r="B22" s="31"/>
      <c r="C22" s="31"/>
      <c r="D22" s="31"/>
      <c r="E22" s="33"/>
      <c r="F22" s="33"/>
      <c r="G22" s="34">
        <v>2000000000</v>
      </c>
      <c r="H22" s="35"/>
      <c r="I22" s="34">
        <v>1248938736</v>
      </c>
      <c r="J22" s="35"/>
      <c r="K22" s="34">
        <v>94712575</v>
      </c>
      <c r="L22" s="35"/>
      <c r="M22" s="34">
        <v>196750000</v>
      </c>
      <c r="N22" s="35"/>
      <c r="O22" s="34">
        <v>1309864446</v>
      </c>
      <c r="P22" s="35"/>
      <c r="Q22" s="34">
        <v>-31402719</v>
      </c>
      <c r="R22" s="35"/>
      <c r="S22" s="34">
        <f>SUM(G22:Q22)</f>
        <v>4818863038</v>
      </c>
      <c r="T22" s="35"/>
      <c r="U22" s="34">
        <v>17186442</v>
      </c>
      <c r="V22" s="35"/>
      <c r="W22" s="34">
        <f>S22+U22</f>
        <v>4836049480</v>
      </c>
    </row>
    <row r="23" spans="1:23" ht="16.5" customHeight="1">
      <c r="A23" s="31" t="s">
        <v>114</v>
      </c>
      <c r="B23" s="31"/>
      <c r="C23" s="31"/>
      <c r="D23" s="31"/>
      <c r="E23" s="33">
        <v>17</v>
      </c>
      <c r="F23" s="31"/>
      <c r="G23" s="67">
        <v>0</v>
      </c>
      <c r="H23" s="39"/>
      <c r="I23" s="67">
        <v>0</v>
      </c>
      <c r="J23" s="39"/>
      <c r="K23" s="67">
        <v>0</v>
      </c>
      <c r="L23" s="39"/>
      <c r="M23" s="67">
        <v>0</v>
      </c>
      <c r="N23" s="39"/>
      <c r="O23" s="67">
        <v>-350000000</v>
      </c>
      <c r="P23" s="39"/>
      <c r="Q23" s="67">
        <v>0</v>
      </c>
      <c r="R23" s="39"/>
      <c r="S23" s="67">
        <f>SUM(G23:Q23)</f>
        <v>-350000000</v>
      </c>
      <c r="T23" s="39"/>
      <c r="U23" s="67">
        <v>-4769</v>
      </c>
      <c r="V23" s="39"/>
      <c r="W23" s="67">
        <f>SUM(S23,U23)</f>
        <v>-350004769</v>
      </c>
    </row>
    <row r="24" spans="1:23" ht="16.5" customHeight="1">
      <c r="A24" s="31" t="s">
        <v>85</v>
      </c>
      <c r="B24" s="31"/>
      <c r="C24" s="31"/>
      <c r="D24" s="31"/>
      <c r="E24" s="33"/>
      <c r="F24" s="31"/>
      <c r="G24" s="68">
        <v>0</v>
      </c>
      <c r="H24" s="39"/>
      <c r="I24" s="68">
        <v>0</v>
      </c>
      <c r="J24" s="35"/>
      <c r="K24" s="68">
        <v>0</v>
      </c>
      <c r="L24" s="35"/>
      <c r="M24" s="68">
        <v>0</v>
      </c>
      <c r="N24" s="39"/>
      <c r="O24" s="68">
        <v>383274956</v>
      </c>
      <c r="P24" s="35"/>
      <c r="Q24" s="68">
        <v>-25910791</v>
      </c>
      <c r="R24" s="35"/>
      <c r="S24" s="68">
        <f>SUM(G24:Q24)</f>
        <v>357364165</v>
      </c>
      <c r="T24" s="39"/>
      <c r="U24" s="68">
        <v>-381395</v>
      </c>
      <c r="V24" s="39"/>
      <c r="W24" s="68">
        <f>SUM(S24,U24)</f>
        <v>356982770</v>
      </c>
    </row>
    <row r="25" spans="1:23" ht="6" customHeight="1">
      <c r="A25" s="31"/>
      <c r="B25" s="31"/>
      <c r="C25" s="31"/>
      <c r="D25" s="31"/>
      <c r="E25" s="33"/>
      <c r="F25" s="31"/>
      <c r="G25" s="74"/>
      <c r="H25" s="73"/>
      <c r="I25" s="74"/>
      <c r="J25" s="39"/>
      <c r="K25" s="67"/>
      <c r="L25" s="39"/>
      <c r="M25" s="67"/>
      <c r="N25" s="39"/>
      <c r="O25" s="67"/>
      <c r="P25" s="39"/>
      <c r="Q25" s="67"/>
      <c r="R25" s="39"/>
      <c r="S25" s="34"/>
      <c r="T25" s="39"/>
      <c r="U25" s="67"/>
      <c r="V25" s="39"/>
      <c r="W25" s="67"/>
    </row>
    <row r="26" spans="1:23" ht="16.5" customHeight="1" thickBot="1">
      <c r="A26" s="37" t="s">
        <v>195</v>
      </c>
      <c r="B26" s="72"/>
      <c r="C26" s="31"/>
      <c r="D26" s="31"/>
      <c r="E26" s="33"/>
      <c r="F26" s="31"/>
      <c r="G26" s="69">
        <f>SUM(G22:G24)</f>
        <v>2000000000</v>
      </c>
      <c r="H26" s="39"/>
      <c r="I26" s="69">
        <f>SUM(I22:I24)</f>
        <v>1248938736</v>
      </c>
      <c r="J26" s="39"/>
      <c r="K26" s="69">
        <f>SUM(K22:K24)</f>
        <v>94712575</v>
      </c>
      <c r="L26" s="39"/>
      <c r="M26" s="69">
        <f>SUM(M22:M24)</f>
        <v>196750000</v>
      </c>
      <c r="N26" s="39"/>
      <c r="O26" s="69">
        <f>SUM(O22:O24)</f>
        <v>1343139402</v>
      </c>
      <c r="P26" s="39"/>
      <c r="Q26" s="69">
        <f>SUM(Q22:Q24)</f>
        <v>-57313510</v>
      </c>
      <c r="R26" s="39"/>
      <c r="S26" s="69">
        <f>SUM(S22:S24)</f>
        <v>4826227203</v>
      </c>
      <c r="T26" s="39"/>
      <c r="U26" s="69">
        <f>SUM(U22:U24)</f>
        <v>16800278</v>
      </c>
      <c r="V26" s="39"/>
      <c r="W26" s="69">
        <f>SUM(W22:W24)</f>
        <v>4843027481</v>
      </c>
    </row>
    <row r="27" spans="1:23" ht="16.5" customHeight="1" thickTop="1">
      <c r="A27" s="37"/>
      <c r="B27" s="72"/>
      <c r="C27" s="31"/>
      <c r="D27" s="31"/>
      <c r="E27" s="33"/>
      <c r="F27" s="31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 spans="1:23" ht="16.5" customHeight="1">
      <c r="A28" s="37"/>
      <c r="B28" s="72"/>
      <c r="C28" s="31"/>
      <c r="D28" s="31"/>
      <c r="E28" s="33"/>
      <c r="F28" s="31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 ht="16.5" customHeight="1">
      <c r="A29" s="12"/>
      <c r="B29" s="16"/>
    </row>
    <row r="30" spans="1:23" ht="16.5" customHeight="1">
      <c r="A30" s="12"/>
      <c r="B30" s="16"/>
    </row>
    <row r="31" spans="1:23" ht="16.5" customHeight="1">
      <c r="A31" s="12"/>
      <c r="B31" s="16"/>
    </row>
    <row r="32" spans="1:23" ht="16.5" customHeight="1">
      <c r="A32" s="12"/>
      <c r="B32" s="16"/>
    </row>
    <row r="33" spans="1:23" ht="16.5" customHeight="1">
      <c r="A33" s="12"/>
      <c r="B33" s="16"/>
    </row>
    <row r="34" spans="1:23" ht="11.25" customHeight="1">
      <c r="A34" s="12"/>
      <c r="B34" s="16"/>
    </row>
    <row r="35" spans="1:23" ht="21.9" customHeight="1">
      <c r="A35" s="14" t="s">
        <v>176</v>
      </c>
      <c r="B35" s="14"/>
      <c r="C35" s="14"/>
      <c r="D35" s="14"/>
      <c r="E35" s="27"/>
      <c r="F35" s="14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4">
    <mergeCell ref="G6:W6"/>
    <mergeCell ref="M7:S7"/>
    <mergeCell ref="G8:K8"/>
    <mergeCell ref="M8:O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0A70-141E-4EE5-8672-E29E6B9AC82C}">
  <dimension ref="A1:O32"/>
  <sheetViews>
    <sheetView topLeftCell="A28" zoomScale="85" zoomScaleNormal="85" zoomScaleSheetLayoutView="90" workbookViewId="0">
      <selection activeCell="D48" sqref="D48"/>
    </sheetView>
  </sheetViews>
  <sheetFormatPr defaultColWidth="9.44140625" defaultRowHeight="16.5" customHeight="1"/>
  <cols>
    <col min="1" max="3" width="1.5546875" style="19" customWidth="1"/>
    <col min="4" max="4" width="37.109375" style="19" customWidth="1"/>
    <col min="5" max="5" width="5.6640625" style="79" customWidth="1"/>
    <col min="6" max="6" width="1" style="19" customWidth="1"/>
    <col min="7" max="7" width="19.109375" style="11" customWidth="1"/>
    <col min="8" max="8" width="1" style="11" customWidth="1"/>
    <col min="9" max="9" width="15.109375" style="11" customWidth="1"/>
    <col min="10" max="10" width="1" style="11" customWidth="1"/>
    <col min="11" max="11" width="16.33203125" style="11" customWidth="1"/>
    <col min="12" max="12" width="1" style="11" customWidth="1"/>
    <col min="13" max="13" width="15.109375" style="11" customWidth="1"/>
    <col min="14" max="14" width="1" style="11" customWidth="1"/>
    <col min="15" max="15" width="13.5546875" style="11" customWidth="1"/>
    <col min="16" max="16384" width="9.44140625" style="19"/>
  </cols>
  <sheetData>
    <row r="1" spans="1:15" ht="16.5" customHeight="1">
      <c r="A1" s="12" t="str">
        <f>'E7'!A1</f>
        <v>R&amp;B Food Supply Public Company Limited</v>
      </c>
    </row>
    <row r="2" spans="1:15" ht="16.5" customHeight="1">
      <c r="A2" s="12" t="s">
        <v>179</v>
      </c>
    </row>
    <row r="3" spans="1:15" ht="16.5" customHeight="1">
      <c r="A3" s="13" t="str">
        <f>+'E7'!A3</f>
        <v>For the nine-month period ended 30 September 2024</v>
      </c>
      <c r="B3" s="14"/>
      <c r="C3" s="14"/>
      <c r="D3" s="14"/>
      <c r="E3" s="27"/>
      <c r="F3" s="14"/>
      <c r="G3" s="15"/>
      <c r="H3" s="15"/>
      <c r="I3" s="15"/>
      <c r="J3" s="15"/>
      <c r="K3" s="15"/>
      <c r="L3" s="15"/>
      <c r="M3" s="15"/>
      <c r="N3" s="15"/>
      <c r="O3" s="15"/>
    </row>
    <row r="4" spans="1:15" ht="16.5" customHeight="1">
      <c r="A4" s="12"/>
    </row>
    <row r="5" spans="1:15" ht="16.5" customHeight="1">
      <c r="A5" s="12"/>
    </row>
    <row r="6" spans="1:15" ht="16.5" customHeight="1">
      <c r="G6" s="150" t="s">
        <v>116</v>
      </c>
      <c r="H6" s="150"/>
      <c r="I6" s="150"/>
      <c r="J6" s="150"/>
      <c r="K6" s="150"/>
      <c r="L6" s="150"/>
      <c r="M6" s="150"/>
      <c r="N6" s="150"/>
      <c r="O6" s="150"/>
    </row>
    <row r="7" spans="1:15" ht="16.5" customHeight="1">
      <c r="G7" s="151" t="s">
        <v>92</v>
      </c>
      <c r="H7" s="151"/>
      <c r="I7" s="151"/>
      <c r="J7" s="10"/>
      <c r="K7" s="152" t="s">
        <v>57</v>
      </c>
      <c r="L7" s="152"/>
      <c r="M7" s="152"/>
      <c r="N7" s="10"/>
      <c r="O7" s="10"/>
    </row>
    <row r="8" spans="1:15" ht="16.5" customHeight="1">
      <c r="G8" s="8" t="s">
        <v>117</v>
      </c>
      <c r="H8" s="7"/>
      <c r="I8" s="8" t="s">
        <v>118</v>
      </c>
      <c r="J8" s="7"/>
      <c r="K8" s="8" t="s">
        <v>98</v>
      </c>
      <c r="L8" s="7"/>
      <c r="M8" s="8"/>
      <c r="N8" s="7"/>
      <c r="O8" s="1"/>
    </row>
    <row r="9" spans="1:15" ht="16.5" customHeight="1">
      <c r="G9" s="8" t="s">
        <v>107</v>
      </c>
      <c r="H9" s="7"/>
      <c r="I9" s="8" t="s">
        <v>119</v>
      </c>
      <c r="J9" s="7"/>
      <c r="K9" s="84" t="s">
        <v>219</v>
      </c>
      <c r="L9" s="7"/>
      <c r="M9" s="8" t="s">
        <v>59</v>
      </c>
      <c r="N9" s="7"/>
      <c r="O9" s="8" t="s">
        <v>99</v>
      </c>
    </row>
    <row r="10" spans="1:15" ht="16.5" customHeight="1">
      <c r="E10" s="28" t="s">
        <v>211</v>
      </c>
      <c r="G10" s="65" t="s">
        <v>11</v>
      </c>
      <c r="H10" s="7"/>
      <c r="I10" s="65" t="s">
        <v>11</v>
      </c>
      <c r="J10" s="7"/>
      <c r="K10" s="65" t="s">
        <v>11</v>
      </c>
      <c r="L10" s="7"/>
      <c r="M10" s="65" t="s">
        <v>11</v>
      </c>
      <c r="N10" s="7"/>
      <c r="O10" s="65" t="s">
        <v>11</v>
      </c>
    </row>
    <row r="11" spans="1:15" ht="16.5" customHeight="1">
      <c r="B11" s="16"/>
    </row>
    <row r="12" spans="1:15" ht="16.5" customHeight="1">
      <c r="A12" s="12" t="s">
        <v>180</v>
      </c>
      <c r="G12" s="11">
        <v>2000000000</v>
      </c>
      <c r="I12" s="11">
        <v>1248938736</v>
      </c>
      <c r="K12" s="11">
        <v>164250000</v>
      </c>
      <c r="M12" s="11">
        <v>470953432</v>
      </c>
      <c r="O12" s="11">
        <f>SUM(G12:M12)</f>
        <v>3884142168</v>
      </c>
    </row>
    <row r="13" spans="1:15" ht="16.5" customHeight="1">
      <c r="A13" s="19" t="s">
        <v>114</v>
      </c>
      <c r="E13" s="79">
        <v>17</v>
      </c>
      <c r="G13" s="11">
        <v>0</v>
      </c>
      <c r="I13" s="11">
        <v>0</v>
      </c>
      <c r="K13" s="11">
        <v>0</v>
      </c>
      <c r="M13" s="11">
        <v>-200000000</v>
      </c>
      <c r="O13" s="11">
        <f>SUM(G13:M13)</f>
        <v>-200000000</v>
      </c>
    </row>
    <row r="14" spans="1:15" ht="16.5" customHeight="1">
      <c r="A14" s="19" t="s">
        <v>85</v>
      </c>
      <c r="G14" s="75">
        <v>0</v>
      </c>
      <c r="H14" s="29"/>
      <c r="I14" s="75">
        <v>0</v>
      </c>
      <c r="J14" s="29"/>
      <c r="K14" s="75">
        <v>0</v>
      </c>
      <c r="L14" s="29"/>
      <c r="M14" s="75">
        <v>539377260</v>
      </c>
      <c r="N14" s="29"/>
      <c r="O14" s="15">
        <f>SUM(G14:M14)</f>
        <v>539377260</v>
      </c>
    </row>
    <row r="15" spans="1:15" ht="16.5" customHeight="1">
      <c r="G15" s="85"/>
    </row>
    <row r="16" spans="1:15" ht="16.5" customHeight="1" thickBot="1">
      <c r="A16" s="12" t="s">
        <v>178</v>
      </c>
      <c r="B16" s="16"/>
      <c r="G16" s="77">
        <f>SUM(G12:G14)</f>
        <v>2000000000</v>
      </c>
      <c r="I16" s="77">
        <f>SUM(I12:I14)</f>
        <v>1248938736</v>
      </c>
      <c r="K16" s="77">
        <f>SUM(K12:K14)</f>
        <v>164250000</v>
      </c>
      <c r="M16" s="77">
        <f>SUM(M12:M14)</f>
        <v>810330692</v>
      </c>
      <c r="O16" s="77">
        <f>SUM(O12:O14)</f>
        <v>4223519428</v>
      </c>
    </row>
    <row r="17" spans="1:15" ht="16.5" customHeight="1" thickTop="1">
      <c r="A17" s="12"/>
      <c r="B17" s="16"/>
    </row>
    <row r="18" spans="1:15" ht="16.5" customHeight="1">
      <c r="A18" s="12"/>
      <c r="B18" s="16"/>
    </row>
    <row r="19" spans="1:15" ht="16.5" customHeight="1">
      <c r="A19" s="12" t="s">
        <v>196</v>
      </c>
      <c r="G19" s="22">
        <v>2000000000</v>
      </c>
      <c r="I19" s="22">
        <v>1248938736</v>
      </c>
      <c r="K19" s="22">
        <v>196750000</v>
      </c>
      <c r="M19" s="22">
        <v>872883851</v>
      </c>
      <c r="N19" s="86"/>
      <c r="O19" s="22">
        <f>SUM(G19:M19)</f>
        <v>4318572587</v>
      </c>
    </row>
    <row r="20" spans="1:15" ht="16.5" customHeight="1">
      <c r="A20" s="19" t="s">
        <v>114</v>
      </c>
      <c r="E20" s="79">
        <v>17</v>
      </c>
      <c r="G20" s="22">
        <v>0</v>
      </c>
      <c r="I20" s="22">
        <v>0</v>
      </c>
      <c r="K20" s="22">
        <v>0</v>
      </c>
      <c r="M20" s="22">
        <v>-350000000</v>
      </c>
      <c r="O20" s="22">
        <f>SUM(G20:M20)</f>
        <v>-350000000</v>
      </c>
    </row>
    <row r="21" spans="1:15" ht="16.5" customHeight="1">
      <c r="A21" s="19" t="s">
        <v>85</v>
      </c>
      <c r="G21" s="18">
        <v>0</v>
      </c>
      <c r="H21" s="29"/>
      <c r="I21" s="18">
        <v>0</v>
      </c>
      <c r="J21" s="29"/>
      <c r="K21" s="18">
        <v>0</v>
      </c>
      <c r="L21" s="29"/>
      <c r="M21" s="18">
        <v>375182535</v>
      </c>
      <c r="N21" s="29"/>
      <c r="O21" s="23">
        <f>SUM(G21:M21)</f>
        <v>375182535</v>
      </c>
    </row>
    <row r="22" spans="1:15" ht="16.5" customHeight="1">
      <c r="G22" s="87"/>
      <c r="I22" s="22"/>
      <c r="K22" s="22"/>
      <c r="M22" s="22"/>
      <c r="O22" s="22"/>
    </row>
    <row r="23" spans="1:15" ht="16.5" customHeight="1" thickBot="1">
      <c r="A23" s="12" t="s">
        <v>195</v>
      </c>
      <c r="B23" s="16"/>
      <c r="G23" s="25">
        <f>SUM(G19:G21)</f>
        <v>2000000000</v>
      </c>
      <c r="I23" s="25">
        <f>SUM(I19:I21)</f>
        <v>1248938736</v>
      </c>
      <c r="K23" s="25">
        <f>SUM(K19:K21)</f>
        <v>196750000</v>
      </c>
      <c r="M23" s="25">
        <f>SUM(M19:M21)</f>
        <v>898066386</v>
      </c>
      <c r="O23" s="25">
        <f>SUM(O19:O21)</f>
        <v>4343755122</v>
      </c>
    </row>
    <row r="24" spans="1:15" ht="16.5" customHeight="1" thickTop="1">
      <c r="A24" s="12"/>
      <c r="B24" s="16"/>
    </row>
    <row r="25" spans="1:15" ht="16.5" customHeight="1">
      <c r="A25" s="12"/>
      <c r="B25" s="16"/>
    </row>
    <row r="26" spans="1:15" ht="16.5" customHeight="1">
      <c r="A26" s="12"/>
      <c r="B26" s="16"/>
    </row>
    <row r="27" spans="1:15" ht="16.5" customHeight="1">
      <c r="A27" s="12"/>
      <c r="B27" s="16"/>
    </row>
    <row r="28" spans="1:15" ht="15.75" customHeight="1">
      <c r="A28" s="12"/>
      <c r="B28" s="16"/>
    </row>
    <row r="29" spans="1:15" ht="16.5" customHeight="1">
      <c r="A29" s="12"/>
      <c r="B29" s="16"/>
    </row>
    <row r="30" spans="1:15" ht="16.5" customHeight="1">
      <c r="A30" s="12"/>
      <c r="B30" s="16"/>
    </row>
    <row r="31" spans="1:15" ht="13.5" customHeight="1">
      <c r="A31" s="12"/>
      <c r="B31" s="16"/>
    </row>
    <row r="32" spans="1:15" ht="21.9" customHeight="1">
      <c r="A32" s="14" t="s">
        <v>176</v>
      </c>
      <c r="B32" s="14"/>
      <c r="C32" s="14"/>
      <c r="D32" s="14"/>
      <c r="E32" s="27"/>
      <c r="F32" s="14"/>
      <c r="G32" s="15"/>
      <c r="H32" s="15"/>
      <c r="I32" s="15"/>
      <c r="J32" s="15"/>
      <c r="K32" s="15"/>
      <c r="L32" s="15"/>
      <c r="M32" s="15"/>
      <c r="N32" s="15"/>
      <c r="O32" s="15"/>
    </row>
  </sheetData>
  <mergeCells count="3">
    <mergeCell ref="G6:O6"/>
    <mergeCell ref="G7:I7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88D0A-3BEF-4674-9EB7-E0EB8E1F62BA}">
  <sheetPr>
    <tabColor theme="9" tint="0.79998168889431442"/>
  </sheetPr>
  <dimension ref="A1:K166"/>
  <sheetViews>
    <sheetView tabSelected="1" topLeftCell="A117" zoomScaleNormal="100" zoomScaleSheetLayoutView="71" workbookViewId="0">
      <selection activeCell="W134" sqref="W134"/>
    </sheetView>
  </sheetViews>
  <sheetFormatPr defaultColWidth="0.5546875" defaultRowHeight="16.350000000000001" customHeight="1"/>
  <cols>
    <col min="1" max="1" width="1.5546875" style="19" customWidth="1"/>
    <col min="2" max="2" width="48.33203125" style="19" customWidth="1"/>
    <col min="3" max="3" width="5.33203125" style="79" customWidth="1"/>
    <col min="4" max="4" width="0.5546875" style="19" customWidth="1"/>
    <col min="5" max="5" width="12.5546875" style="19" customWidth="1"/>
    <col min="6" max="6" width="0.5546875" style="19" customWidth="1"/>
    <col min="7" max="7" width="12.5546875" style="19" customWidth="1"/>
    <col min="8" max="8" width="0.5546875" style="19" customWidth="1"/>
    <col min="9" max="9" width="12.5546875" style="19" customWidth="1"/>
    <col min="10" max="10" width="0.5546875" style="19" customWidth="1"/>
    <col min="11" max="11" width="12.5546875" style="19" customWidth="1"/>
    <col min="12" max="67" width="5.5546875" style="19" customWidth="1"/>
    <col min="68" max="16384" width="0.5546875" style="19"/>
  </cols>
  <sheetData>
    <row r="1" spans="1:11" ht="16.5" customHeight="1">
      <c r="A1" s="41" t="str">
        <f>'E8'!A1</f>
        <v>R&amp;B Food Supply Public Company Limited</v>
      </c>
    </row>
    <row r="2" spans="1:11" ht="16.5" customHeight="1">
      <c r="A2" s="42" t="s">
        <v>120</v>
      </c>
      <c r="B2" s="43"/>
      <c r="C2" s="138"/>
    </row>
    <row r="3" spans="1:11" ht="16.5" customHeight="1">
      <c r="A3" s="44" t="s">
        <v>194</v>
      </c>
      <c r="B3" s="44"/>
      <c r="C3" s="139"/>
      <c r="D3" s="14"/>
      <c r="E3" s="14"/>
      <c r="F3" s="14"/>
      <c r="G3" s="14"/>
      <c r="H3" s="14"/>
      <c r="I3" s="14"/>
      <c r="J3" s="14"/>
      <c r="K3" s="14"/>
    </row>
    <row r="4" spans="1:11" ht="16.5" customHeight="1">
      <c r="A4" s="42"/>
      <c r="B4" s="42"/>
      <c r="C4" s="140"/>
    </row>
    <row r="5" spans="1:11" ht="16.5" customHeight="1">
      <c r="A5" s="42"/>
      <c r="B5" s="42"/>
      <c r="C5" s="140"/>
    </row>
    <row r="6" spans="1:11" ht="15.9" customHeight="1">
      <c r="A6" s="42"/>
      <c r="B6" s="42"/>
      <c r="C6" s="140"/>
      <c r="E6" s="153" t="s">
        <v>2</v>
      </c>
      <c r="F6" s="153"/>
      <c r="G6" s="153"/>
      <c r="I6" s="153" t="s">
        <v>3</v>
      </c>
      <c r="J6" s="153"/>
      <c r="K6" s="153"/>
    </row>
    <row r="7" spans="1:11" ht="15.9" customHeight="1">
      <c r="A7" s="42"/>
      <c r="B7" s="42"/>
      <c r="C7" s="140"/>
      <c r="E7" s="154" t="s">
        <v>67</v>
      </c>
      <c r="F7" s="154"/>
      <c r="G7" s="154"/>
      <c r="H7" s="113"/>
      <c r="I7" s="154" t="s">
        <v>67</v>
      </c>
      <c r="J7" s="154"/>
      <c r="K7" s="154"/>
    </row>
    <row r="8" spans="1:11" ht="15.9" customHeight="1">
      <c r="A8" s="42"/>
      <c r="B8" s="42"/>
      <c r="C8" s="140"/>
      <c r="E8" s="113" t="s">
        <v>5</v>
      </c>
      <c r="F8" s="12"/>
      <c r="G8" s="113" t="s">
        <v>5</v>
      </c>
      <c r="H8" s="113"/>
      <c r="I8" s="113" t="s">
        <v>5</v>
      </c>
      <c r="J8" s="12"/>
      <c r="K8" s="113" t="s">
        <v>5</v>
      </c>
    </row>
    <row r="9" spans="1:11" ht="15.9" customHeight="1">
      <c r="A9" s="42"/>
      <c r="B9" s="42"/>
      <c r="C9" s="140"/>
      <c r="E9" s="54" t="s">
        <v>173</v>
      </c>
      <c r="F9" s="113"/>
      <c r="G9" s="54" t="s">
        <v>173</v>
      </c>
      <c r="H9" s="113"/>
      <c r="I9" s="54" t="s">
        <v>173</v>
      </c>
      <c r="J9" s="113"/>
      <c r="K9" s="54" t="s">
        <v>173</v>
      </c>
    </row>
    <row r="10" spans="1:11" ht="15.9" customHeight="1">
      <c r="A10" s="42"/>
      <c r="B10" s="42"/>
      <c r="C10" s="140"/>
      <c r="E10" s="49" t="s">
        <v>8</v>
      </c>
      <c r="F10" s="49"/>
      <c r="G10" s="49" t="s">
        <v>9</v>
      </c>
      <c r="H10" s="12"/>
      <c r="I10" s="49" t="s">
        <v>8</v>
      </c>
      <c r="J10" s="49"/>
      <c r="K10" s="49" t="s">
        <v>9</v>
      </c>
    </row>
    <row r="11" spans="1:11" ht="15.9" customHeight="1">
      <c r="A11" s="114"/>
      <c r="B11" s="114"/>
      <c r="C11" s="28" t="s">
        <v>10</v>
      </c>
      <c r="D11" s="115"/>
      <c r="E11" s="52" t="s">
        <v>11</v>
      </c>
      <c r="F11" s="49"/>
      <c r="G11" s="52" t="s">
        <v>11</v>
      </c>
      <c r="H11" s="115"/>
      <c r="I11" s="52" t="s">
        <v>11</v>
      </c>
      <c r="J11" s="49"/>
      <c r="K11" s="52" t="s">
        <v>11</v>
      </c>
    </row>
    <row r="12" spans="1:11" ht="8.1" customHeight="1">
      <c r="A12" s="46"/>
      <c r="B12" s="46"/>
      <c r="C12" s="120"/>
      <c r="E12" s="116"/>
      <c r="G12" s="117"/>
      <c r="I12" s="116"/>
      <c r="K12" s="117"/>
    </row>
    <row r="13" spans="1:11" ht="15.9" customHeight="1">
      <c r="A13" s="42" t="s">
        <v>181</v>
      </c>
      <c r="B13" s="46"/>
      <c r="C13" s="120"/>
      <c r="E13" s="24"/>
      <c r="I13" s="118"/>
      <c r="K13" s="119"/>
    </row>
    <row r="14" spans="1:11" ht="15.9" customHeight="1">
      <c r="A14" s="46" t="s">
        <v>78</v>
      </c>
      <c r="B14" s="46"/>
      <c r="C14" s="120"/>
      <c r="E14" s="116">
        <v>467779571</v>
      </c>
      <c r="G14" s="117">
        <v>628864748</v>
      </c>
      <c r="I14" s="116">
        <v>418038744</v>
      </c>
      <c r="K14" s="117">
        <v>620685970</v>
      </c>
    </row>
    <row r="15" spans="1:11" ht="8.1" customHeight="1">
      <c r="A15" s="46"/>
      <c r="B15" s="46"/>
      <c r="C15" s="120"/>
      <c r="E15" s="116"/>
      <c r="G15" s="117"/>
      <c r="I15" s="116"/>
      <c r="K15" s="117"/>
    </row>
    <row r="16" spans="1:11" ht="15.9" customHeight="1">
      <c r="A16" s="19" t="s">
        <v>121</v>
      </c>
      <c r="B16" s="46"/>
      <c r="C16" s="120"/>
      <c r="E16" s="116"/>
      <c r="G16" s="117"/>
      <c r="I16" s="116"/>
      <c r="K16" s="117"/>
    </row>
    <row r="17" spans="2:11" ht="15.9" customHeight="1">
      <c r="B17" s="19" t="s">
        <v>122</v>
      </c>
      <c r="C17" s="120"/>
      <c r="E17" s="24"/>
      <c r="I17" s="118"/>
      <c r="K17" s="119"/>
    </row>
    <row r="18" spans="2:11" ht="15.9" customHeight="1">
      <c r="B18" s="19" t="s">
        <v>182</v>
      </c>
      <c r="C18" s="120">
        <v>10</v>
      </c>
      <c r="E18" s="116">
        <v>0</v>
      </c>
      <c r="G18" s="117">
        <v>0</v>
      </c>
      <c r="I18" s="116">
        <v>2699869</v>
      </c>
      <c r="K18" s="117">
        <v>2837026</v>
      </c>
    </row>
    <row r="19" spans="2:11" ht="15.9" customHeight="1">
      <c r="B19" s="19" t="s">
        <v>123</v>
      </c>
      <c r="C19" s="120">
        <v>11</v>
      </c>
      <c r="E19" s="116">
        <v>168852683</v>
      </c>
      <c r="G19" s="117">
        <v>152154878</v>
      </c>
      <c r="I19" s="116">
        <v>101796484</v>
      </c>
      <c r="K19" s="117">
        <v>103951075</v>
      </c>
    </row>
    <row r="20" spans="2:11" ht="15.9" customHeight="1">
      <c r="B20" s="19" t="s">
        <v>124</v>
      </c>
      <c r="C20" s="120">
        <v>12</v>
      </c>
      <c r="E20" s="116">
        <v>25627213</v>
      </c>
      <c r="G20" s="117">
        <v>26091229</v>
      </c>
      <c r="I20" s="116">
        <v>12294331</v>
      </c>
      <c r="K20" s="117">
        <v>11701059</v>
      </c>
    </row>
    <row r="21" spans="2:11" ht="15.9" customHeight="1">
      <c r="B21" s="46" t="s">
        <v>207</v>
      </c>
      <c r="C21" s="120">
        <v>11</v>
      </c>
      <c r="D21" s="29"/>
      <c r="E21" s="116">
        <v>558553</v>
      </c>
      <c r="F21" s="29"/>
      <c r="G21" s="117">
        <v>548078</v>
      </c>
      <c r="H21" s="29"/>
      <c r="I21" s="116">
        <v>320303</v>
      </c>
      <c r="J21" s="29"/>
      <c r="K21" s="117">
        <v>345615</v>
      </c>
    </row>
    <row r="22" spans="2:11" ht="15.9" customHeight="1">
      <c r="B22" s="46" t="s">
        <v>125</v>
      </c>
      <c r="C22" s="120"/>
      <c r="D22" s="29"/>
      <c r="E22" s="116">
        <v>-5040005</v>
      </c>
      <c r="F22" s="29"/>
      <c r="G22" s="117">
        <v>111926</v>
      </c>
      <c r="H22" s="29"/>
      <c r="I22" s="116">
        <v>-4955525</v>
      </c>
      <c r="J22" s="29"/>
      <c r="K22" s="117">
        <v>1310726</v>
      </c>
    </row>
    <row r="23" spans="2:11" ht="15.9" customHeight="1">
      <c r="B23" s="19" t="s">
        <v>126</v>
      </c>
      <c r="C23" s="120">
        <v>8</v>
      </c>
      <c r="E23" s="116">
        <v>-553725</v>
      </c>
      <c r="G23" s="117">
        <v>-6661867</v>
      </c>
      <c r="I23" s="116">
        <v>-304303</v>
      </c>
      <c r="K23" s="117">
        <v>-5997666</v>
      </c>
    </row>
    <row r="24" spans="2:11" ht="15.9" customHeight="1">
      <c r="B24" s="63" t="s">
        <v>127</v>
      </c>
      <c r="C24" s="120">
        <v>8</v>
      </c>
      <c r="E24" s="116">
        <v>16906988</v>
      </c>
      <c r="G24" s="117">
        <v>19358481</v>
      </c>
      <c r="I24" s="116">
        <v>7605812</v>
      </c>
      <c r="K24" s="117">
        <v>13010518</v>
      </c>
    </row>
    <row r="25" spans="2:11" ht="15.9" customHeight="1">
      <c r="B25" s="63" t="s">
        <v>197</v>
      </c>
      <c r="C25" s="120">
        <v>8</v>
      </c>
      <c r="E25" s="116">
        <v>687750</v>
      </c>
      <c r="G25" s="117">
        <v>0</v>
      </c>
      <c r="I25" s="116">
        <v>0</v>
      </c>
      <c r="K25" s="117">
        <v>0</v>
      </c>
    </row>
    <row r="26" spans="2:11" ht="15.9" customHeight="1">
      <c r="B26" s="19" t="s">
        <v>208</v>
      </c>
      <c r="C26" s="120"/>
      <c r="E26" s="116">
        <v>-7929</v>
      </c>
      <c r="G26" s="117">
        <v>0</v>
      </c>
      <c r="I26" s="116">
        <v>44058</v>
      </c>
      <c r="K26" s="117">
        <v>-1198</v>
      </c>
    </row>
    <row r="27" spans="2:11" ht="15.9" customHeight="1">
      <c r="B27" s="19" t="s">
        <v>128</v>
      </c>
      <c r="C27" s="120"/>
      <c r="E27" s="116">
        <v>439665</v>
      </c>
      <c r="G27" s="117">
        <v>422923</v>
      </c>
      <c r="I27" s="116">
        <v>417240</v>
      </c>
      <c r="K27" s="117">
        <v>412178</v>
      </c>
    </row>
    <row r="28" spans="2:11" ht="15.9" customHeight="1">
      <c r="B28" s="19" t="s">
        <v>163</v>
      </c>
      <c r="C28" s="120"/>
      <c r="E28" s="116">
        <v>-23705</v>
      </c>
      <c r="G28" s="117">
        <v>-10633</v>
      </c>
      <c r="I28" s="116">
        <v>-23705</v>
      </c>
      <c r="K28" s="117">
        <v>-10176</v>
      </c>
    </row>
    <row r="29" spans="2:11" ht="15.9" customHeight="1">
      <c r="B29" s="19" t="s">
        <v>129</v>
      </c>
      <c r="C29" s="120">
        <v>15</v>
      </c>
      <c r="E29" s="116">
        <v>3481697</v>
      </c>
      <c r="G29" s="117">
        <v>4065786</v>
      </c>
      <c r="I29" s="116">
        <v>2076897</v>
      </c>
      <c r="K29" s="117">
        <v>1961742</v>
      </c>
    </row>
    <row r="30" spans="2:11" ht="15.9" customHeight="1">
      <c r="B30" s="19" t="s">
        <v>130</v>
      </c>
      <c r="C30" s="120"/>
      <c r="E30" s="116">
        <v>0</v>
      </c>
      <c r="G30" s="117">
        <v>0</v>
      </c>
      <c r="I30" s="116">
        <v>-7657736</v>
      </c>
      <c r="K30" s="117">
        <v>-7647305</v>
      </c>
    </row>
    <row r="31" spans="2:11" ht="15.9" customHeight="1">
      <c r="B31" s="19" t="s">
        <v>131</v>
      </c>
      <c r="C31" s="120"/>
      <c r="E31" s="116">
        <v>415800</v>
      </c>
      <c r="G31" s="117">
        <v>415800</v>
      </c>
      <c r="I31" s="116">
        <v>207900</v>
      </c>
      <c r="K31" s="117">
        <v>207900</v>
      </c>
    </row>
    <row r="32" spans="2:11" ht="15.9" customHeight="1">
      <c r="B32" s="19" t="s">
        <v>132</v>
      </c>
      <c r="C32" s="120"/>
      <c r="E32" s="116">
        <v>-2551007</v>
      </c>
      <c r="G32" s="117">
        <v>-1671355</v>
      </c>
      <c r="I32" s="116">
        <v>-4868333</v>
      </c>
      <c r="K32" s="117">
        <v>-5554540</v>
      </c>
    </row>
    <row r="33" spans="1:11" ht="15.9" customHeight="1">
      <c r="B33" s="19" t="s">
        <v>71</v>
      </c>
      <c r="C33" s="120">
        <v>19</v>
      </c>
      <c r="E33" s="116">
        <v>0</v>
      </c>
      <c r="G33" s="117">
        <v>0</v>
      </c>
      <c r="I33" s="116">
        <v>-173425231</v>
      </c>
      <c r="K33" s="117">
        <v>-178442511</v>
      </c>
    </row>
    <row r="34" spans="1:11" ht="15.9" customHeight="1">
      <c r="B34" s="19" t="s">
        <v>133</v>
      </c>
      <c r="C34" s="120"/>
      <c r="E34" s="116">
        <v>8443459</v>
      </c>
      <c r="G34" s="117">
        <v>8106011</v>
      </c>
      <c r="I34" s="116">
        <v>6520067</v>
      </c>
      <c r="K34" s="117">
        <v>6429548</v>
      </c>
    </row>
    <row r="35" spans="1:11" ht="15.9" customHeight="1">
      <c r="B35" s="19" t="s">
        <v>76</v>
      </c>
      <c r="C35" s="120"/>
      <c r="E35" s="116"/>
      <c r="G35" s="117"/>
      <c r="I35" s="116"/>
      <c r="K35" s="117"/>
    </row>
    <row r="36" spans="1:11" ht="15.9" customHeight="1">
      <c r="B36" s="19" t="s">
        <v>134</v>
      </c>
      <c r="C36" s="120">
        <v>9</v>
      </c>
      <c r="E36" s="116">
        <v>-3579825</v>
      </c>
      <c r="G36" s="117">
        <v>-5985279</v>
      </c>
      <c r="I36" s="116">
        <v>0</v>
      </c>
      <c r="K36" s="117">
        <v>0</v>
      </c>
    </row>
    <row r="37" spans="1:11" ht="15.9" customHeight="1">
      <c r="B37" s="46" t="s">
        <v>135</v>
      </c>
      <c r="C37" s="120"/>
      <c r="E37" s="116">
        <v>-26272074</v>
      </c>
      <c r="G37" s="117">
        <v>18065282</v>
      </c>
      <c r="I37" s="116">
        <v>-1373759</v>
      </c>
      <c r="K37" s="117">
        <v>-20390638</v>
      </c>
    </row>
    <row r="38" spans="1:11" ht="15.9" customHeight="1">
      <c r="B38" s="46" t="s">
        <v>183</v>
      </c>
      <c r="C38" s="120"/>
      <c r="E38" s="116">
        <v>0</v>
      </c>
      <c r="G38" s="117">
        <v>-2742313</v>
      </c>
      <c r="I38" s="116">
        <v>0</v>
      </c>
      <c r="K38" s="117">
        <v>-2371840</v>
      </c>
    </row>
    <row r="39" spans="1:11" ht="15.9" customHeight="1">
      <c r="B39" s="19" t="s">
        <v>184</v>
      </c>
      <c r="C39" s="120"/>
      <c r="E39" s="116"/>
      <c r="G39" s="117"/>
      <c r="I39" s="116"/>
      <c r="K39" s="117"/>
    </row>
    <row r="40" spans="1:11" ht="15.9" customHeight="1">
      <c r="B40" s="60" t="s">
        <v>185</v>
      </c>
      <c r="C40" s="120"/>
      <c r="E40" s="116">
        <v>45077681</v>
      </c>
      <c r="G40" s="117">
        <v>-70756396</v>
      </c>
      <c r="I40" s="116">
        <v>190301875</v>
      </c>
      <c r="K40" s="117">
        <v>-154465941</v>
      </c>
    </row>
    <row r="41" spans="1:11" ht="15.9" customHeight="1">
      <c r="B41" s="60" t="s">
        <v>186</v>
      </c>
      <c r="C41" s="120"/>
      <c r="E41" s="116">
        <v>-26536616</v>
      </c>
      <c r="G41" s="117">
        <v>-2616987</v>
      </c>
      <c r="I41" s="116">
        <v>-9967165</v>
      </c>
      <c r="K41" s="117">
        <v>23371838</v>
      </c>
    </row>
    <row r="42" spans="1:11" ht="15.9" customHeight="1">
      <c r="B42" s="60" t="s">
        <v>187</v>
      </c>
      <c r="C42" s="120"/>
      <c r="E42" s="116">
        <v>0</v>
      </c>
      <c r="G42" s="117">
        <v>2659327</v>
      </c>
      <c r="I42" s="116">
        <v>0</v>
      </c>
      <c r="K42" s="117">
        <v>2659327</v>
      </c>
    </row>
    <row r="43" spans="1:11" ht="15.9" customHeight="1">
      <c r="B43" s="19" t="s">
        <v>188</v>
      </c>
      <c r="C43" s="120"/>
      <c r="E43" s="116">
        <v>23675233</v>
      </c>
      <c r="G43" s="117">
        <v>-18380444</v>
      </c>
      <c r="I43" s="116">
        <v>-1046719</v>
      </c>
      <c r="K43" s="117">
        <v>944648</v>
      </c>
    </row>
    <row r="44" spans="1:11" ht="15.9" customHeight="1">
      <c r="B44" s="60" t="s">
        <v>189</v>
      </c>
      <c r="C44" s="120"/>
      <c r="E44" s="116">
        <v>-277409</v>
      </c>
      <c r="G44" s="117">
        <v>-4401465</v>
      </c>
      <c r="I44" s="116">
        <v>-144802</v>
      </c>
      <c r="K44" s="117">
        <v>-768705</v>
      </c>
    </row>
    <row r="45" spans="1:11" ht="15.9" customHeight="1">
      <c r="B45" s="60" t="s">
        <v>190</v>
      </c>
      <c r="C45" s="120"/>
      <c r="E45" s="116">
        <v>-23409357</v>
      </c>
      <c r="G45" s="117">
        <v>-51497724</v>
      </c>
      <c r="I45" s="116">
        <v>-29042621</v>
      </c>
      <c r="K45" s="117">
        <v>-56643389</v>
      </c>
    </row>
    <row r="46" spans="1:11" ht="15.9" customHeight="1">
      <c r="B46" s="60" t="s">
        <v>191</v>
      </c>
      <c r="C46" s="120"/>
      <c r="E46" s="121">
        <v>-374682</v>
      </c>
      <c r="G46" s="122">
        <v>788830</v>
      </c>
      <c r="I46" s="121">
        <v>-491801</v>
      </c>
      <c r="K46" s="122">
        <v>1629239</v>
      </c>
    </row>
    <row r="47" spans="1:11" ht="8.1" customHeight="1">
      <c r="B47" s="60"/>
      <c r="C47" s="120"/>
      <c r="E47" s="30"/>
      <c r="G47" s="29"/>
      <c r="I47" s="30"/>
      <c r="K47" s="29"/>
    </row>
    <row r="48" spans="1:11" ht="15.9" customHeight="1">
      <c r="A48" s="19" t="s">
        <v>136</v>
      </c>
      <c r="C48" s="120"/>
      <c r="D48" s="117"/>
      <c r="E48" s="30">
        <f>SUM(E14:E46)</f>
        <v>673319959</v>
      </c>
      <c r="G48" s="29">
        <f>SUM(G14:G46)</f>
        <v>696928836</v>
      </c>
      <c r="I48" s="30">
        <f>SUM(I14:I46)</f>
        <v>509021880</v>
      </c>
      <c r="J48" s="117"/>
      <c r="K48" s="29">
        <f>SUM(K14:K46)</f>
        <v>359164500</v>
      </c>
    </row>
    <row r="49" spans="1:11" ht="15.9" customHeight="1">
      <c r="A49" s="19" t="s">
        <v>203</v>
      </c>
      <c r="C49" s="120">
        <v>15</v>
      </c>
      <c r="D49" s="117"/>
      <c r="E49" s="30">
        <v>-1645447</v>
      </c>
      <c r="G49" s="29">
        <v>-847800</v>
      </c>
      <c r="I49" s="30">
        <v>-1540447</v>
      </c>
      <c r="J49" s="117"/>
      <c r="K49" s="29">
        <v>-756000</v>
      </c>
    </row>
    <row r="50" spans="1:11" ht="15.9" customHeight="1">
      <c r="A50" s="123" t="s">
        <v>204</v>
      </c>
      <c r="B50" s="123"/>
      <c r="E50" s="116">
        <v>-8443459</v>
      </c>
      <c r="G50" s="117">
        <v>-8106011</v>
      </c>
      <c r="I50" s="116">
        <v>-6520067</v>
      </c>
      <c r="K50" s="117">
        <v>-6429548</v>
      </c>
    </row>
    <row r="51" spans="1:11" ht="15.9" customHeight="1">
      <c r="A51" s="123" t="s">
        <v>205</v>
      </c>
      <c r="B51" s="123"/>
      <c r="E51" s="121">
        <v>-133521598</v>
      </c>
      <c r="G51" s="122">
        <v>-134557825</v>
      </c>
      <c r="I51" s="121">
        <v>-82661055</v>
      </c>
      <c r="K51" s="122">
        <v>-76065213</v>
      </c>
    </row>
    <row r="52" spans="1:11" ht="8.1" customHeight="1">
      <c r="A52" s="123"/>
      <c r="B52" s="123"/>
      <c r="E52" s="30"/>
      <c r="G52" s="29"/>
      <c r="I52" s="30"/>
      <c r="K52" s="29"/>
    </row>
    <row r="53" spans="1:11" ht="15.9" customHeight="1">
      <c r="A53" s="19" t="s">
        <v>137</v>
      </c>
      <c r="C53" s="120"/>
      <c r="D53" s="29"/>
      <c r="E53" s="18">
        <f>SUM(E48:E51)</f>
        <v>529709455</v>
      </c>
      <c r="F53" s="29"/>
      <c r="G53" s="75">
        <f>SUM(G48:G51)</f>
        <v>553417200</v>
      </c>
      <c r="H53" s="29"/>
      <c r="I53" s="18">
        <f>SUM(I48:I51)</f>
        <v>418300311</v>
      </c>
      <c r="J53" s="29"/>
      <c r="K53" s="75">
        <f>SUM(K48:K51)</f>
        <v>275913739</v>
      </c>
    </row>
    <row r="54" spans="1:11" ht="15.9" customHeight="1">
      <c r="C54" s="120"/>
      <c r="D54" s="29"/>
      <c r="E54" s="29"/>
      <c r="F54" s="29"/>
      <c r="G54" s="29"/>
      <c r="H54" s="29"/>
      <c r="I54" s="29"/>
      <c r="J54" s="29"/>
      <c r="K54" s="29"/>
    </row>
    <row r="55" spans="1:11" ht="15.9" customHeight="1">
      <c r="C55" s="120"/>
      <c r="D55" s="29"/>
      <c r="E55" s="29"/>
      <c r="F55" s="29"/>
      <c r="G55" s="29"/>
      <c r="H55" s="29"/>
      <c r="I55" s="29"/>
      <c r="J55" s="29"/>
      <c r="K55" s="29"/>
    </row>
    <row r="56" spans="1:11" ht="15.9" customHeight="1">
      <c r="C56" s="120"/>
      <c r="D56" s="29"/>
      <c r="E56" s="29"/>
      <c r="F56" s="29"/>
      <c r="G56" s="29"/>
      <c r="H56" s="29"/>
      <c r="I56" s="29"/>
      <c r="J56" s="29"/>
      <c r="K56" s="29"/>
    </row>
    <row r="57" spans="1:11" ht="6.75" customHeight="1">
      <c r="C57" s="120"/>
      <c r="D57" s="29"/>
      <c r="E57" s="29"/>
      <c r="F57" s="29"/>
      <c r="G57" s="29"/>
      <c r="H57" s="29"/>
      <c r="I57" s="29"/>
      <c r="J57" s="29"/>
      <c r="K57" s="29"/>
    </row>
    <row r="58" spans="1:11" ht="21.9" customHeight="1">
      <c r="A58" s="14" t="s">
        <v>176</v>
      </c>
      <c r="B58" s="45"/>
      <c r="C58" s="141"/>
      <c r="D58" s="14"/>
      <c r="E58" s="14"/>
      <c r="F58" s="14"/>
      <c r="G58" s="14"/>
      <c r="H58" s="14"/>
      <c r="I58" s="14"/>
      <c r="J58" s="14"/>
      <c r="K58" s="14"/>
    </row>
    <row r="59" spans="1:11" ht="16.5" customHeight="1">
      <c r="A59" s="41" t="str">
        <f>A1</f>
        <v>R&amp;B Food Supply Public Company Limited</v>
      </c>
      <c r="B59" s="46"/>
      <c r="C59" s="120"/>
    </row>
    <row r="60" spans="1:11" ht="16.5" customHeight="1">
      <c r="A60" s="42" t="s">
        <v>138</v>
      </c>
      <c r="B60" s="46"/>
      <c r="C60" s="120"/>
    </row>
    <row r="61" spans="1:11" ht="16.5" customHeight="1">
      <c r="A61" s="44" t="s">
        <v>194</v>
      </c>
      <c r="B61" s="45"/>
      <c r="C61" s="141"/>
      <c r="D61" s="14"/>
      <c r="E61" s="14"/>
      <c r="F61" s="14"/>
      <c r="G61" s="14"/>
      <c r="H61" s="14"/>
      <c r="I61" s="14"/>
      <c r="J61" s="14"/>
      <c r="K61" s="14"/>
    </row>
    <row r="62" spans="1:11" ht="16.5" customHeight="1">
      <c r="A62" s="42"/>
      <c r="B62" s="46"/>
      <c r="C62" s="120"/>
    </row>
    <row r="63" spans="1:11" ht="16.5" customHeight="1">
      <c r="A63" s="42"/>
      <c r="B63" s="46"/>
      <c r="C63" s="120"/>
    </row>
    <row r="64" spans="1:11" ht="16.5" customHeight="1">
      <c r="A64" s="42"/>
      <c r="B64" s="46"/>
      <c r="C64" s="120"/>
      <c r="E64" s="153" t="s">
        <v>2</v>
      </c>
      <c r="F64" s="153"/>
      <c r="G64" s="153"/>
      <c r="H64" s="113"/>
      <c r="I64" s="153" t="s">
        <v>3</v>
      </c>
      <c r="J64" s="153"/>
      <c r="K64" s="153"/>
    </row>
    <row r="65" spans="1:11" ht="16.5" customHeight="1">
      <c r="A65" s="46"/>
      <c r="B65" s="46"/>
      <c r="C65" s="120"/>
      <c r="E65" s="154" t="s">
        <v>67</v>
      </c>
      <c r="F65" s="154"/>
      <c r="G65" s="154"/>
      <c r="H65" s="113"/>
      <c r="I65" s="154" t="s">
        <v>67</v>
      </c>
      <c r="J65" s="154"/>
      <c r="K65" s="154"/>
    </row>
    <row r="66" spans="1:11" ht="16.5" customHeight="1">
      <c r="A66" s="46"/>
      <c r="B66" s="46"/>
      <c r="C66" s="120"/>
      <c r="E66" s="113" t="s">
        <v>5</v>
      </c>
      <c r="F66" s="12"/>
      <c r="G66" s="113" t="s">
        <v>5</v>
      </c>
      <c r="H66" s="113"/>
      <c r="I66" s="113" t="s">
        <v>5</v>
      </c>
      <c r="J66" s="12"/>
      <c r="K66" s="113" t="s">
        <v>5</v>
      </c>
    </row>
    <row r="67" spans="1:11" ht="16.5" customHeight="1">
      <c r="A67" s="46"/>
      <c r="B67" s="46"/>
      <c r="C67" s="120"/>
      <c r="E67" s="54" t="s">
        <v>173</v>
      </c>
      <c r="F67" s="113"/>
      <c r="G67" s="54" t="s">
        <v>173</v>
      </c>
      <c r="H67" s="113"/>
      <c r="I67" s="54" t="s">
        <v>173</v>
      </c>
      <c r="J67" s="113"/>
      <c r="K67" s="54" t="s">
        <v>173</v>
      </c>
    </row>
    <row r="68" spans="1:11" ht="16.5" customHeight="1">
      <c r="A68" s="46"/>
      <c r="B68" s="46"/>
      <c r="C68" s="140"/>
      <c r="E68" s="49" t="s">
        <v>8</v>
      </c>
      <c r="F68" s="49"/>
      <c r="G68" s="49" t="s">
        <v>9</v>
      </c>
      <c r="H68" s="12"/>
      <c r="I68" s="49" t="s">
        <v>8</v>
      </c>
      <c r="J68" s="49"/>
      <c r="K68" s="49" t="s">
        <v>9</v>
      </c>
    </row>
    <row r="69" spans="1:11" ht="16.5" customHeight="1">
      <c r="A69" s="46"/>
      <c r="B69" s="46"/>
      <c r="C69" s="28" t="s">
        <v>10</v>
      </c>
      <c r="D69" s="115"/>
      <c r="E69" s="52" t="s">
        <v>11</v>
      </c>
      <c r="F69" s="49"/>
      <c r="G69" s="52" t="s">
        <v>11</v>
      </c>
      <c r="H69" s="115"/>
      <c r="I69" s="52" t="s">
        <v>11</v>
      </c>
      <c r="J69" s="49"/>
      <c r="K69" s="52" t="s">
        <v>11</v>
      </c>
    </row>
    <row r="70" spans="1:11" ht="16.5" customHeight="1">
      <c r="A70" s="46"/>
      <c r="B70" s="46"/>
      <c r="C70" s="51"/>
      <c r="D70" s="115"/>
      <c r="E70" s="24"/>
      <c r="I70" s="24"/>
      <c r="J70" s="49"/>
    </row>
    <row r="71" spans="1:11" ht="16.5" customHeight="1">
      <c r="A71" s="12" t="s">
        <v>139</v>
      </c>
      <c r="B71" s="42"/>
      <c r="C71" s="140"/>
      <c r="E71" s="24"/>
      <c r="I71" s="24"/>
    </row>
    <row r="72" spans="1:11" ht="16.5" customHeight="1">
      <c r="A72" s="19" t="s">
        <v>140</v>
      </c>
      <c r="E72" s="116">
        <v>-344001315</v>
      </c>
      <c r="G72" s="117">
        <v>-339480704</v>
      </c>
      <c r="I72" s="116">
        <v>-300615870</v>
      </c>
      <c r="K72" s="117">
        <v>-97109076</v>
      </c>
    </row>
    <row r="73" spans="1:11" ht="16.5" customHeight="1">
      <c r="A73" s="19" t="s">
        <v>141</v>
      </c>
      <c r="E73" s="116">
        <v>33235</v>
      </c>
      <c r="G73" s="117">
        <v>12955</v>
      </c>
      <c r="I73" s="116">
        <v>851413</v>
      </c>
      <c r="K73" s="117">
        <v>11529</v>
      </c>
    </row>
    <row r="74" spans="1:11" ht="16.5" customHeight="1">
      <c r="A74" s="19" t="s">
        <v>214</v>
      </c>
      <c r="E74" s="116"/>
      <c r="G74" s="117"/>
      <c r="I74" s="116"/>
      <c r="K74" s="117"/>
    </row>
    <row r="75" spans="1:11" ht="16.5" customHeight="1">
      <c r="B75" s="19" t="s">
        <v>156</v>
      </c>
      <c r="E75" s="116">
        <v>-34929650</v>
      </c>
      <c r="G75" s="117">
        <v>0</v>
      </c>
      <c r="I75" s="116">
        <v>-34694250</v>
      </c>
      <c r="K75" s="117">
        <v>0</v>
      </c>
    </row>
    <row r="76" spans="1:11" ht="16.5" customHeight="1">
      <c r="A76" s="19" t="s">
        <v>142</v>
      </c>
      <c r="C76" s="79">
        <v>11</v>
      </c>
      <c r="E76" s="116">
        <v>-554511</v>
      </c>
      <c r="G76" s="117">
        <v>-456196</v>
      </c>
      <c r="I76" s="116">
        <v>-265100</v>
      </c>
      <c r="K76" s="117">
        <v>-242600</v>
      </c>
    </row>
    <row r="77" spans="1:11" ht="16.5" customHeight="1">
      <c r="A77" s="19" t="s">
        <v>143</v>
      </c>
      <c r="B77" s="124"/>
      <c r="C77" s="120">
        <v>19</v>
      </c>
      <c r="E77" s="125">
        <v>0</v>
      </c>
      <c r="G77" s="126">
        <v>0</v>
      </c>
      <c r="I77" s="116">
        <v>3702063</v>
      </c>
      <c r="K77" s="117">
        <v>17701025</v>
      </c>
    </row>
    <row r="78" spans="1:11" ht="16.5" customHeight="1">
      <c r="A78" s="19" t="s">
        <v>164</v>
      </c>
      <c r="B78" s="124"/>
      <c r="C78" s="120"/>
      <c r="E78" s="125"/>
      <c r="G78" s="126"/>
      <c r="I78" s="116"/>
      <c r="K78" s="117"/>
    </row>
    <row r="79" spans="1:11" ht="16.5" customHeight="1">
      <c r="B79" s="19" t="s">
        <v>165</v>
      </c>
      <c r="C79" s="120"/>
      <c r="E79" s="116">
        <v>0</v>
      </c>
      <c r="G79" s="117">
        <v>2330078</v>
      </c>
      <c r="I79" s="116">
        <v>0</v>
      </c>
      <c r="K79" s="117">
        <v>0</v>
      </c>
    </row>
    <row r="80" spans="1:11" ht="16.5" customHeight="1">
      <c r="A80" s="19" t="s">
        <v>166</v>
      </c>
      <c r="E80" s="116"/>
      <c r="G80" s="117"/>
      <c r="I80" s="116"/>
      <c r="K80" s="117"/>
    </row>
    <row r="81" spans="1:11" ht="16.5" customHeight="1">
      <c r="B81" s="19" t="s">
        <v>165</v>
      </c>
      <c r="E81" s="116">
        <v>0</v>
      </c>
      <c r="G81" s="117">
        <v>-2267345</v>
      </c>
      <c r="I81" s="116">
        <v>0</v>
      </c>
      <c r="K81" s="117">
        <v>0</v>
      </c>
    </row>
    <row r="82" spans="1:11" ht="16.5" customHeight="1">
      <c r="A82" s="19" t="s">
        <v>21</v>
      </c>
      <c r="E82" s="116">
        <v>0</v>
      </c>
      <c r="G82" s="117">
        <v>-1500000</v>
      </c>
      <c r="I82" s="116">
        <v>0</v>
      </c>
      <c r="K82" s="117">
        <v>0</v>
      </c>
    </row>
    <row r="83" spans="1:11" ht="16.5" customHeight="1">
      <c r="A83" s="19" t="s">
        <v>144</v>
      </c>
      <c r="C83" s="79">
        <v>9</v>
      </c>
      <c r="E83" s="116">
        <v>0</v>
      </c>
      <c r="G83" s="117">
        <v>0</v>
      </c>
      <c r="I83" s="116">
        <v>0</v>
      </c>
      <c r="K83" s="117">
        <v>-191134762</v>
      </c>
    </row>
    <row r="84" spans="1:11" ht="16.5" customHeight="1">
      <c r="A84" s="19" t="s">
        <v>167</v>
      </c>
      <c r="C84" s="79">
        <v>9</v>
      </c>
      <c r="E84" s="116">
        <v>-47464680</v>
      </c>
      <c r="G84" s="117">
        <v>0</v>
      </c>
      <c r="I84" s="116">
        <v>-47464680</v>
      </c>
      <c r="K84" s="117">
        <v>0</v>
      </c>
    </row>
    <row r="85" spans="1:11" ht="16.5" customHeight="1">
      <c r="A85" s="19" t="s">
        <v>145</v>
      </c>
      <c r="E85" s="116">
        <v>-392700</v>
      </c>
      <c r="G85" s="117">
        <v>-392700</v>
      </c>
      <c r="I85" s="116">
        <v>-207900</v>
      </c>
      <c r="K85" s="117">
        <v>-207900</v>
      </c>
    </row>
    <row r="86" spans="1:11" ht="16.5" customHeight="1">
      <c r="A86" s="19" t="s">
        <v>146</v>
      </c>
      <c r="E86" s="116">
        <v>0</v>
      </c>
      <c r="G86" s="117">
        <v>0</v>
      </c>
      <c r="I86" s="116">
        <v>7485160</v>
      </c>
      <c r="K86" s="117">
        <v>7474729</v>
      </c>
    </row>
    <row r="87" spans="1:11" ht="16.5" customHeight="1">
      <c r="A87" s="19" t="s">
        <v>147</v>
      </c>
      <c r="E87" s="116">
        <v>2518523</v>
      </c>
      <c r="G87" s="117">
        <v>1655201</v>
      </c>
      <c r="I87" s="116">
        <v>4534958</v>
      </c>
      <c r="K87" s="117">
        <v>5084367</v>
      </c>
    </row>
    <row r="88" spans="1:11" ht="16.5" customHeight="1">
      <c r="A88" s="19" t="s">
        <v>148</v>
      </c>
      <c r="C88" s="79">
        <v>19</v>
      </c>
      <c r="E88" s="121">
        <v>0</v>
      </c>
      <c r="G88" s="122">
        <v>0</v>
      </c>
      <c r="I88" s="121">
        <v>173425231</v>
      </c>
      <c r="K88" s="122">
        <v>178442511</v>
      </c>
    </row>
    <row r="89" spans="1:11" ht="16.5" customHeight="1">
      <c r="A89" s="46"/>
      <c r="B89" s="46"/>
      <c r="C89" s="120"/>
      <c r="E89" s="127"/>
      <c r="G89" s="128"/>
      <c r="I89" s="127"/>
      <c r="K89" s="128"/>
    </row>
    <row r="90" spans="1:11" ht="16.5" customHeight="1">
      <c r="A90" s="63" t="s">
        <v>212</v>
      </c>
      <c r="B90" s="63"/>
      <c r="E90" s="18">
        <f>SUM(E72:E88)</f>
        <v>-424791098</v>
      </c>
      <c r="G90" s="75">
        <f>SUM(G72:G88)</f>
        <v>-340098711</v>
      </c>
      <c r="I90" s="18">
        <f>SUM(I72:I88)</f>
        <v>-193248975</v>
      </c>
      <c r="K90" s="75">
        <f>SUM(K72:K88)</f>
        <v>-79980177</v>
      </c>
    </row>
    <row r="91" spans="1:11" ht="16.5" customHeight="1">
      <c r="A91" s="46"/>
      <c r="B91" s="46"/>
      <c r="C91" s="120"/>
      <c r="E91" s="30"/>
      <c r="G91" s="29"/>
      <c r="I91" s="30"/>
      <c r="K91" s="29"/>
    </row>
    <row r="92" spans="1:11" ht="16.5" customHeight="1">
      <c r="A92" s="12" t="s">
        <v>149</v>
      </c>
      <c r="B92" s="114"/>
      <c r="C92" s="120"/>
      <c r="E92" s="30"/>
      <c r="G92" s="29"/>
      <c r="I92" s="30"/>
      <c r="K92" s="29"/>
    </row>
    <row r="93" spans="1:11" ht="16.5" customHeight="1">
      <c r="A93" s="19" t="s">
        <v>170</v>
      </c>
      <c r="B93" s="114"/>
      <c r="C93" s="120">
        <v>14</v>
      </c>
      <c r="E93" s="30">
        <v>100000000</v>
      </c>
      <c r="G93" s="29">
        <v>0</v>
      </c>
      <c r="I93" s="30">
        <v>100000000</v>
      </c>
      <c r="K93" s="29">
        <v>0</v>
      </c>
    </row>
    <row r="94" spans="1:11" ht="16.5" customHeight="1">
      <c r="A94" s="19" t="s">
        <v>198</v>
      </c>
      <c r="B94" s="114"/>
      <c r="C94" s="120">
        <v>14</v>
      </c>
      <c r="E94" s="30">
        <v>-100000000</v>
      </c>
      <c r="G94" s="29">
        <v>0</v>
      </c>
      <c r="I94" s="30">
        <v>-100000000</v>
      </c>
      <c r="K94" s="29">
        <v>0</v>
      </c>
    </row>
    <row r="95" spans="1:11" ht="16.5" customHeight="1">
      <c r="A95" s="19" t="s">
        <v>150</v>
      </c>
      <c r="B95" s="46"/>
      <c r="C95" s="120"/>
      <c r="E95" s="116">
        <v>-17755618</v>
      </c>
      <c r="G95" s="117">
        <v>-14969327</v>
      </c>
      <c r="I95" s="116">
        <v>-3586640</v>
      </c>
      <c r="K95" s="117">
        <v>-5506828</v>
      </c>
    </row>
    <row r="96" spans="1:11" ht="16.5" customHeight="1">
      <c r="A96" s="19" t="s">
        <v>151</v>
      </c>
      <c r="B96" s="46"/>
      <c r="C96" s="120">
        <v>17</v>
      </c>
      <c r="E96" s="121">
        <v>-350004769</v>
      </c>
      <c r="G96" s="122">
        <v>-206151760</v>
      </c>
      <c r="I96" s="121">
        <v>-350000000</v>
      </c>
      <c r="K96" s="122">
        <v>-200000000</v>
      </c>
    </row>
    <row r="97" spans="1:11" ht="16.5" customHeight="1">
      <c r="A97" s="46"/>
      <c r="B97" s="46"/>
      <c r="C97" s="120"/>
      <c r="E97" s="30"/>
      <c r="G97" s="29"/>
      <c r="I97" s="30"/>
      <c r="K97" s="29"/>
    </row>
    <row r="98" spans="1:11" ht="16.5" customHeight="1">
      <c r="A98" s="63" t="s">
        <v>152</v>
      </c>
      <c r="B98" s="63"/>
      <c r="C98" s="120"/>
      <c r="E98" s="18">
        <f>SUM(E93:E97)</f>
        <v>-367760387</v>
      </c>
      <c r="G98" s="75">
        <f>SUM(G94:G97)</f>
        <v>-221121087</v>
      </c>
      <c r="I98" s="18">
        <f>SUM(I93:I97)</f>
        <v>-353586640</v>
      </c>
      <c r="K98" s="75">
        <f>SUM(K94:K97)</f>
        <v>-205506828</v>
      </c>
    </row>
    <row r="99" spans="1:11" ht="16.5" customHeight="1">
      <c r="A99" s="46"/>
      <c r="B99" s="46"/>
      <c r="C99" s="120"/>
      <c r="E99" s="30"/>
      <c r="G99" s="29"/>
      <c r="I99" s="30"/>
      <c r="K99" s="29"/>
    </row>
    <row r="100" spans="1:11" ht="16.5" customHeight="1">
      <c r="A100" s="53" t="s">
        <v>213</v>
      </c>
      <c r="B100" s="53"/>
      <c r="C100" s="130"/>
      <c r="E100" s="30">
        <f>SUM(E98,E90,E53)</f>
        <v>-262842030</v>
      </c>
      <c r="G100" s="29">
        <f>SUM(G98,G90,G53)</f>
        <v>-7802598</v>
      </c>
      <c r="I100" s="30">
        <f>SUM(I98,I90,I53)</f>
        <v>-128535304</v>
      </c>
      <c r="K100" s="29">
        <f>SUM(K98,K90,K53)</f>
        <v>-9573266</v>
      </c>
    </row>
    <row r="101" spans="1:11" ht="16.5" customHeight="1">
      <c r="A101" s="19" t="s">
        <v>153</v>
      </c>
      <c r="B101" s="129"/>
      <c r="C101" s="130"/>
      <c r="E101" s="30">
        <v>920029223</v>
      </c>
      <c r="G101" s="29">
        <v>666461731</v>
      </c>
      <c r="I101" s="30">
        <v>292801133</v>
      </c>
      <c r="K101" s="29">
        <v>228046428</v>
      </c>
    </row>
    <row r="102" spans="1:11" ht="16.5" customHeight="1">
      <c r="A102" s="19" t="s">
        <v>217</v>
      </c>
      <c r="B102" s="129"/>
      <c r="C102" s="130"/>
      <c r="E102" s="18">
        <v>-2930928</v>
      </c>
      <c r="G102" s="75">
        <v>7211315</v>
      </c>
      <c r="I102" s="18">
        <v>-1327671</v>
      </c>
      <c r="K102" s="75">
        <v>5643565</v>
      </c>
    </row>
    <row r="103" spans="1:11" ht="16.5" customHeight="1">
      <c r="A103" s="46"/>
      <c r="B103" s="46"/>
      <c r="C103" s="120"/>
      <c r="E103" s="127"/>
      <c r="G103" s="128"/>
      <c r="I103" s="127"/>
      <c r="K103" s="128"/>
    </row>
    <row r="104" spans="1:11" ht="16.5" customHeight="1" thickBot="1">
      <c r="A104" s="53" t="s">
        <v>154</v>
      </c>
      <c r="B104" s="129"/>
      <c r="C104" s="130"/>
      <c r="E104" s="20">
        <f>SUM(E100:E102)</f>
        <v>654256265</v>
      </c>
      <c r="G104" s="76">
        <f>SUM(G100:G102)</f>
        <v>665870448</v>
      </c>
      <c r="I104" s="20">
        <f>SUM(I100:I102)</f>
        <v>162938158</v>
      </c>
      <c r="K104" s="76">
        <f>SUM(K100:K102)</f>
        <v>224116727</v>
      </c>
    </row>
    <row r="105" spans="1:11" ht="16.5" customHeight="1" thickTop="1">
      <c r="A105" s="42"/>
      <c r="E105" s="29"/>
      <c r="F105" s="47"/>
      <c r="G105" s="29"/>
      <c r="H105" s="47"/>
      <c r="I105" s="29"/>
      <c r="K105" s="29"/>
    </row>
    <row r="106" spans="1:11" ht="16.5" customHeight="1">
      <c r="A106" s="42"/>
      <c r="E106" s="29"/>
      <c r="F106" s="47"/>
      <c r="G106" s="29"/>
      <c r="H106" s="47"/>
      <c r="I106" s="29"/>
      <c r="K106" s="29"/>
    </row>
    <row r="107" spans="1:11" ht="16.5" customHeight="1">
      <c r="A107" s="42"/>
      <c r="E107" s="29"/>
      <c r="F107" s="47"/>
      <c r="G107" s="29"/>
      <c r="H107" s="47"/>
      <c r="I107" s="29"/>
      <c r="K107" s="29"/>
    </row>
    <row r="108" spans="1:11" ht="16.5" customHeight="1">
      <c r="A108" s="42"/>
      <c r="E108" s="29"/>
      <c r="F108" s="47"/>
      <c r="G108" s="29"/>
      <c r="H108" s="47"/>
      <c r="I108" s="29"/>
      <c r="K108" s="29"/>
    </row>
    <row r="109" spans="1:11" ht="16.5" customHeight="1">
      <c r="A109" s="42"/>
      <c r="E109" s="29"/>
      <c r="F109" s="47"/>
      <c r="G109" s="29"/>
      <c r="H109" s="47"/>
      <c r="I109" s="29"/>
      <c r="K109" s="29"/>
    </row>
    <row r="110" spans="1:11" ht="16.5" customHeight="1">
      <c r="A110" s="42"/>
      <c r="E110" s="29"/>
      <c r="F110" s="47"/>
      <c r="G110" s="29"/>
      <c r="H110" s="47"/>
      <c r="I110" s="29"/>
      <c r="K110" s="29"/>
    </row>
    <row r="111" spans="1:11" ht="12.75" customHeight="1">
      <c r="A111" s="42"/>
      <c r="E111" s="29"/>
      <c r="F111" s="47"/>
      <c r="G111" s="29"/>
      <c r="H111" s="47"/>
      <c r="I111" s="29"/>
      <c r="K111" s="29"/>
    </row>
    <row r="112" spans="1:11" ht="21.9" customHeight="1">
      <c r="A112" s="14" t="s">
        <v>176</v>
      </c>
      <c r="B112" s="45"/>
      <c r="C112" s="141"/>
      <c r="D112" s="14"/>
      <c r="E112" s="15"/>
      <c r="F112" s="14"/>
      <c r="G112" s="15"/>
      <c r="H112" s="14"/>
      <c r="I112" s="14"/>
      <c r="J112" s="14"/>
      <c r="K112" s="14"/>
    </row>
    <row r="113" spans="1:11" ht="16.5" customHeight="1">
      <c r="A113" s="41" t="str">
        <f>A1</f>
        <v>R&amp;B Food Supply Public Company Limited</v>
      </c>
      <c r="B113" s="46"/>
      <c r="C113" s="120"/>
      <c r="E113" s="11"/>
      <c r="G113" s="11"/>
    </row>
    <row r="114" spans="1:11" ht="16.5" customHeight="1">
      <c r="A114" s="42" t="s">
        <v>138</v>
      </c>
      <c r="B114" s="46"/>
      <c r="C114" s="120"/>
    </row>
    <row r="115" spans="1:11" ht="16.5" customHeight="1">
      <c r="A115" s="44" t="s">
        <v>194</v>
      </c>
      <c r="B115" s="45"/>
      <c r="C115" s="141"/>
      <c r="D115" s="14"/>
      <c r="E115" s="14"/>
      <c r="F115" s="14"/>
      <c r="G115" s="14"/>
      <c r="H115" s="14"/>
      <c r="I115" s="14"/>
      <c r="J115" s="14"/>
      <c r="K115" s="14"/>
    </row>
    <row r="116" spans="1:11" ht="16.5" customHeight="1">
      <c r="A116" s="42"/>
      <c r="B116" s="46"/>
      <c r="C116" s="120"/>
    </row>
    <row r="117" spans="1:11" ht="16.5" customHeight="1">
      <c r="A117" s="42"/>
      <c r="B117" s="46"/>
      <c r="C117" s="120"/>
    </row>
    <row r="118" spans="1:11" ht="16.5" customHeight="1">
      <c r="A118" s="42"/>
      <c r="B118" s="46"/>
      <c r="C118" s="120"/>
      <c r="E118" s="153" t="s">
        <v>2</v>
      </c>
      <c r="F118" s="153"/>
      <c r="G118" s="153"/>
      <c r="H118" s="113"/>
      <c r="I118" s="153" t="s">
        <v>3</v>
      </c>
      <c r="J118" s="153"/>
      <c r="K118" s="153"/>
    </row>
    <row r="119" spans="1:11" ht="16.5" customHeight="1">
      <c r="A119" s="46"/>
      <c r="B119" s="46"/>
      <c r="C119" s="120"/>
      <c r="E119" s="154" t="s">
        <v>67</v>
      </c>
      <c r="F119" s="154"/>
      <c r="G119" s="154"/>
      <c r="H119" s="113"/>
      <c r="I119" s="154" t="s">
        <v>67</v>
      </c>
      <c r="J119" s="154"/>
      <c r="K119" s="154"/>
    </row>
    <row r="120" spans="1:11" ht="16.5" customHeight="1">
      <c r="A120" s="46"/>
      <c r="B120" s="46"/>
      <c r="C120" s="120"/>
      <c r="E120" s="113" t="s">
        <v>5</v>
      </c>
      <c r="F120" s="12"/>
      <c r="G120" s="113" t="s">
        <v>5</v>
      </c>
      <c r="H120" s="113"/>
      <c r="I120" s="113" t="s">
        <v>5</v>
      </c>
      <c r="J120" s="12"/>
      <c r="K120" s="113" t="s">
        <v>5</v>
      </c>
    </row>
    <row r="121" spans="1:11" ht="16.5" customHeight="1">
      <c r="A121" s="46"/>
      <c r="B121" s="46"/>
      <c r="C121" s="120"/>
      <c r="E121" s="54" t="s">
        <v>173</v>
      </c>
      <c r="F121" s="113"/>
      <c r="G121" s="54" t="s">
        <v>173</v>
      </c>
      <c r="H121" s="113"/>
      <c r="I121" s="54" t="s">
        <v>173</v>
      </c>
      <c r="J121" s="113"/>
      <c r="K121" s="54" t="s">
        <v>173</v>
      </c>
    </row>
    <row r="122" spans="1:11" ht="16.5" customHeight="1">
      <c r="A122" s="46"/>
      <c r="B122" s="46"/>
      <c r="C122" s="140"/>
      <c r="E122" s="49" t="s">
        <v>8</v>
      </c>
      <c r="F122" s="49"/>
      <c r="G122" s="49" t="s">
        <v>9</v>
      </c>
      <c r="H122" s="12"/>
      <c r="I122" s="49" t="s">
        <v>8</v>
      </c>
      <c r="J122" s="49"/>
      <c r="K122" s="49" t="s">
        <v>9</v>
      </c>
    </row>
    <row r="123" spans="1:11" ht="16.5" customHeight="1">
      <c r="A123" s="46"/>
      <c r="B123" s="46"/>
      <c r="C123" s="28" t="s">
        <v>211</v>
      </c>
      <c r="D123" s="115"/>
      <c r="E123" s="52" t="s">
        <v>11</v>
      </c>
      <c r="F123" s="49"/>
      <c r="G123" s="52" t="s">
        <v>11</v>
      </c>
      <c r="H123" s="115"/>
      <c r="I123" s="52" t="s">
        <v>11</v>
      </c>
      <c r="J123" s="49"/>
      <c r="K123" s="52" t="s">
        <v>11</v>
      </c>
    </row>
    <row r="124" spans="1:11" ht="16.5" customHeight="1">
      <c r="A124" s="46"/>
      <c r="B124" s="46"/>
      <c r="C124" s="51"/>
      <c r="D124" s="115"/>
      <c r="E124" s="30"/>
      <c r="F124" s="47"/>
      <c r="G124" s="29"/>
      <c r="H124" s="47"/>
      <c r="I124" s="30"/>
      <c r="K124" s="29"/>
    </row>
    <row r="125" spans="1:11" ht="16.5" customHeight="1">
      <c r="A125" s="42" t="s">
        <v>192</v>
      </c>
      <c r="E125" s="30"/>
      <c r="F125" s="47"/>
      <c r="G125" s="29"/>
      <c r="H125" s="47"/>
      <c r="I125" s="30"/>
      <c r="K125" s="29"/>
    </row>
    <row r="126" spans="1:11" ht="16.5" customHeight="1">
      <c r="A126" s="42"/>
      <c r="E126" s="30"/>
      <c r="F126" s="47"/>
      <c r="G126" s="29"/>
      <c r="H126" s="47"/>
      <c r="I126" s="30"/>
      <c r="K126" s="29"/>
    </row>
    <row r="127" spans="1:11" ht="16.5" customHeight="1">
      <c r="A127" s="46" t="s">
        <v>155</v>
      </c>
      <c r="C127" s="130"/>
      <c r="E127" s="30"/>
      <c r="F127" s="47"/>
      <c r="G127" s="29"/>
      <c r="H127" s="47"/>
      <c r="I127" s="30"/>
      <c r="K127" s="29"/>
    </row>
    <row r="128" spans="1:11" ht="16.5" customHeight="1">
      <c r="A128" s="46"/>
      <c r="B128" s="19" t="s">
        <v>156</v>
      </c>
      <c r="C128" s="130"/>
      <c r="E128" s="30">
        <v>36400449</v>
      </c>
      <c r="F128" s="47"/>
      <c r="G128" s="29">
        <v>10145282</v>
      </c>
      <c r="H128" s="47"/>
      <c r="I128" s="30">
        <v>35006587</v>
      </c>
      <c r="K128" s="29">
        <v>9807664</v>
      </c>
    </row>
    <row r="129" spans="1:11" ht="16.5" customHeight="1">
      <c r="A129" s="46" t="s">
        <v>168</v>
      </c>
      <c r="C129" s="130">
        <v>12</v>
      </c>
      <c r="E129" s="30">
        <v>-693093</v>
      </c>
      <c r="F129" s="47"/>
      <c r="G129" s="29">
        <v>-211497</v>
      </c>
      <c r="H129" s="47"/>
      <c r="I129" s="30">
        <v>-693093</v>
      </c>
      <c r="K129" s="29">
        <v>-64500</v>
      </c>
    </row>
    <row r="130" spans="1:11" ht="16.5" customHeight="1">
      <c r="A130" s="46" t="s">
        <v>157</v>
      </c>
      <c r="E130" s="30">
        <v>0</v>
      </c>
      <c r="F130" s="47"/>
      <c r="G130" s="29">
        <v>0</v>
      </c>
      <c r="H130" s="47"/>
      <c r="I130" s="30">
        <v>172576</v>
      </c>
      <c r="K130" s="29">
        <v>172576</v>
      </c>
    </row>
    <row r="131" spans="1:11" ht="16.5" customHeight="1">
      <c r="A131" s="46" t="s">
        <v>158</v>
      </c>
      <c r="C131" s="130">
        <v>12</v>
      </c>
      <c r="E131" s="30">
        <v>4057882</v>
      </c>
      <c r="G131" s="29">
        <v>59293327</v>
      </c>
      <c r="I131" s="30">
        <v>4057882</v>
      </c>
      <c r="K131" s="29">
        <v>2910290</v>
      </c>
    </row>
    <row r="132" spans="1:11" ht="16.5" customHeight="1">
      <c r="A132" s="46" t="s">
        <v>159</v>
      </c>
      <c r="E132" s="30">
        <v>23100</v>
      </c>
      <c r="F132" s="47"/>
      <c r="G132" s="29">
        <v>23100</v>
      </c>
      <c r="H132" s="47"/>
      <c r="I132" s="30">
        <v>0</v>
      </c>
      <c r="K132" s="29">
        <v>0</v>
      </c>
    </row>
    <row r="133" spans="1:11" ht="16.5" customHeight="1">
      <c r="A133" s="46" t="s">
        <v>169</v>
      </c>
      <c r="E133" s="30">
        <v>0</v>
      </c>
      <c r="F133" s="47"/>
      <c r="G133" s="29">
        <v>25200035</v>
      </c>
      <c r="H133" s="47"/>
      <c r="I133" s="30">
        <v>0</v>
      </c>
      <c r="K133" s="29">
        <v>0</v>
      </c>
    </row>
    <row r="134" spans="1:11" ht="16.5" customHeight="1">
      <c r="A134" s="46" t="s">
        <v>199</v>
      </c>
      <c r="E134" s="30">
        <v>0</v>
      </c>
      <c r="F134" s="47"/>
      <c r="G134" s="29">
        <v>0</v>
      </c>
      <c r="H134" s="47"/>
      <c r="I134" s="30">
        <v>405126</v>
      </c>
      <c r="K134" s="29">
        <v>0</v>
      </c>
    </row>
    <row r="135" spans="1:11" ht="16.5" customHeight="1">
      <c r="A135" s="46"/>
    </row>
    <row r="136" spans="1:11" ht="16.5" customHeight="1">
      <c r="A136" s="46"/>
    </row>
    <row r="137" spans="1:11" ht="16.5" customHeight="1">
      <c r="A137" s="46"/>
    </row>
    <row r="138" spans="1:11" ht="16.5" customHeight="1">
      <c r="A138" s="46"/>
    </row>
    <row r="139" spans="1:11" ht="16.5" customHeight="1">
      <c r="A139" s="46"/>
    </row>
    <row r="140" spans="1:11" ht="16.5" customHeight="1">
      <c r="A140" s="46"/>
    </row>
    <row r="141" spans="1:11" ht="16.5" customHeight="1">
      <c r="A141" s="46"/>
    </row>
    <row r="142" spans="1:11" ht="16.5" customHeight="1">
      <c r="A142" s="46"/>
    </row>
    <row r="143" spans="1:11" ht="16.5" customHeight="1">
      <c r="A143" s="46"/>
    </row>
    <row r="144" spans="1:11" ht="16.5" customHeight="1">
      <c r="A144" s="46"/>
    </row>
    <row r="145" spans="1:1" ht="16.5" customHeight="1">
      <c r="A145" s="46"/>
    </row>
    <row r="146" spans="1:1" ht="16.5" customHeight="1">
      <c r="A146" s="46"/>
    </row>
    <row r="147" spans="1:1" ht="16.5" customHeight="1">
      <c r="A147" s="46"/>
    </row>
    <row r="148" spans="1:1" ht="16.5" customHeight="1">
      <c r="A148" s="46"/>
    </row>
    <row r="149" spans="1:1" ht="16.5" customHeight="1">
      <c r="A149" s="46"/>
    </row>
    <row r="150" spans="1:1" ht="16.5" customHeight="1">
      <c r="A150" s="46"/>
    </row>
    <row r="151" spans="1:1" ht="16.5" customHeight="1">
      <c r="A151" s="46"/>
    </row>
    <row r="152" spans="1:1" ht="16.5" customHeight="1">
      <c r="A152" s="46"/>
    </row>
    <row r="153" spans="1:1" ht="16.5" customHeight="1">
      <c r="A153" s="46"/>
    </row>
    <row r="154" spans="1:1" ht="16.5" customHeight="1">
      <c r="A154" s="46"/>
    </row>
    <row r="155" spans="1:1" ht="16.5" customHeight="1">
      <c r="A155" s="46"/>
    </row>
    <row r="156" spans="1:1" ht="16.5" customHeight="1">
      <c r="A156" s="46"/>
    </row>
    <row r="157" spans="1:1" ht="16.5" customHeight="1">
      <c r="A157" s="46"/>
    </row>
    <row r="158" spans="1:1" ht="16.5" customHeight="1">
      <c r="A158" s="46"/>
    </row>
    <row r="159" spans="1:1" ht="16.5" customHeight="1">
      <c r="A159" s="46"/>
    </row>
    <row r="160" spans="1:1" ht="16.5" customHeight="1">
      <c r="A160" s="46"/>
    </row>
    <row r="161" spans="1:11" ht="16.5" customHeight="1">
      <c r="A161" s="46"/>
    </row>
    <row r="162" spans="1:11" ht="16.5" customHeight="1">
      <c r="A162" s="46"/>
    </row>
    <row r="163" spans="1:11" ht="16.5" customHeight="1">
      <c r="A163" s="46"/>
    </row>
    <row r="164" spans="1:11" ht="16.5" customHeight="1">
      <c r="A164" s="46"/>
    </row>
    <row r="165" spans="1:11" ht="12" customHeight="1">
      <c r="A165" s="46"/>
    </row>
    <row r="166" spans="1:11" ht="21.9" customHeight="1">
      <c r="A166" s="14" t="s">
        <v>176</v>
      </c>
      <c r="B166" s="14"/>
      <c r="C166" s="27"/>
      <c r="D166" s="14"/>
      <c r="E166" s="14"/>
      <c r="F166" s="14"/>
      <c r="G166" s="14"/>
      <c r="H166" s="14"/>
      <c r="I166" s="14"/>
      <c r="J166" s="14"/>
      <c r="K166" s="14"/>
    </row>
  </sheetData>
  <mergeCells count="12">
    <mergeCell ref="E65:G65"/>
    <mergeCell ref="I65:K65"/>
    <mergeCell ref="E118:G118"/>
    <mergeCell ref="I118:K118"/>
    <mergeCell ref="E119:G119"/>
    <mergeCell ref="I119:K119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8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 2-4</vt:lpstr>
      <vt:lpstr>E5 (3M)</vt:lpstr>
      <vt:lpstr>E6 (9M)</vt:lpstr>
      <vt:lpstr>E7</vt:lpstr>
      <vt:lpstr>E8</vt:lpstr>
      <vt:lpstr>E9-11</vt:lpstr>
      <vt:lpstr>'E7'!Print_Area</vt:lpstr>
      <vt:lpstr>'E8'!Print_Area</vt:lpstr>
      <vt:lpstr>'E9-11'!Print_Area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Sukanya Tuntamvorakul</cp:lastModifiedBy>
  <cp:revision/>
  <cp:lastPrinted>2024-11-13T07:44:19Z</cp:lastPrinted>
  <dcterms:created xsi:type="dcterms:W3CDTF">2016-05-25T05:54:52Z</dcterms:created>
  <dcterms:modified xsi:type="dcterms:W3CDTF">2024-11-14T08:27:26Z</dcterms:modified>
  <cp:category/>
  <cp:contentStatus/>
</cp:coreProperties>
</file>