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panitak_kpmg_co_th/Documents/Desktop/JOB/CPW/2024/Q3'24/FS/To client/"/>
    </mc:Choice>
  </mc:AlternateContent>
  <xr:revisionPtr revIDLastSave="26" documentId="8_{A0B92878-68A2-43EE-ACEA-EC416514B884}" xr6:coauthVersionLast="47" xr6:coauthVersionMax="47" xr10:uidLastSave="{3CE997EA-50F6-4184-A43B-B40771199F6A}"/>
  <bookViews>
    <workbookView xWindow="-110" yWindow="-110" windowWidth="19420" windowHeight="10300" tabRatio="750" firstSheet="1" activeTab="1" xr2:uid="{00000000-000D-0000-FFFF-FFFF00000000}"/>
  </bookViews>
  <sheets>
    <sheet name="CF 13-14(O)" sheetId="6" state="hidden" r:id="rId1"/>
    <sheet name="BS 3-4" sheetId="15" r:id="rId2"/>
    <sheet name="PL 5-6" sheetId="3" r:id="rId3"/>
    <sheet name="PL 7-8" sheetId="18" r:id="rId4"/>
    <sheet name="SH 9" sheetId="13" r:id="rId5"/>
    <sheet name="SH 10" sheetId="16" r:id="rId6"/>
    <sheet name="SH 11" sheetId="14" r:id="rId7"/>
    <sheet name="SH 12" sheetId="17" r:id="rId8"/>
    <sheet name="CF 13-14" sheetId="8" r:id="rId9"/>
    <sheet name="CF 11-13 (2)" sheetId="9" state="hidden" r:id="rId10"/>
  </sheets>
  <externalReferences>
    <externalReference r:id="rId11"/>
    <externalReference r:id="rId12"/>
    <externalReference r:id="rId13"/>
  </externalReferences>
  <definedNames>
    <definedName name="\a" localSheetId="9">'[1]BS 3-4'!#REF!</definedName>
    <definedName name="\a" localSheetId="8">'[1]BS 3-4'!#REF!</definedName>
    <definedName name="\a" localSheetId="0">#REF!</definedName>
    <definedName name="\a" localSheetId="2">'PL 5-6'!#REF!</definedName>
    <definedName name="\a" localSheetId="3">'PL 7-8'!#REF!</definedName>
    <definedName name="\a">#REF!</definedName>
    <definedName name="\c" localSheetId="9">'[1]BS 3-4'!#REF!</definedName>
    <definedName name="\c" localSheetId="8">'[1]BS 3-4'!#REF!</definedName>
    <definedName name="\c" localSheetId="0">#REF!</definedName>
    <definedName name="\c" localSheetId="2">'PL 5-6'!#REF!</definedName>
    <definedName name="\c" localSheetId="3">'PL 7-8'!#REF!</definedName>
    <definedName name="\c">#REF!</definedName>
    <definedName name="\d" localSheetId="9">'[1]BS 3-4'!#REF!</definedName>
    <definedName name="\d" localSheetId="8">'[1]BS 3-4'!#REF!</definedName>
    <definedName name="\d" localSheetId="0">#REF!</definedName>
    <definedName name="\d" localSheetId="2">'PL 5-6'!#REF!</definedName>
    <definedName name="\d" localSheetId="3">'PL 7-8'!#REF!</definedName>
    <definedName name="\d">#REF!</definedName>
    <definedName name="_Order1" hidden="1">255</definedName>
    <definedName name="_Order2" hidden="1">255</definedName>
    <definedName name="_Regression_Int" localSheetId="2" hidden="1">1</definedName>
    <definedName name="_Regression_Int" localSheetId="3" hidden="1">1</definedName>
    <definedName name="MGTFee1">'[2]CAM_TBL-09'!$Y$654</definedName>
    <definedName name="MGTFee2">'[2]CAM_TBL-09'!$Y$655</definedName>
    <definedName name="_xlnm.Print_Area" localSheetId="1">'BS 3-4'!$A$1:$K$77</definedName>
    <definedName name="_xlnm.Print_Area" localSheetId="8">'CF 13-14'!$A$1:$I$89</definedName>
    <definedName name="_xlnm.Print_Area" localSheetId="0">'CF 13-14(O)'!$A$1:$R$77</definedName>
    <definedName name="_xlnm.Print_Area" localSheetId="2">'PL 5-6'!$A$1:$I$60</definedName>
    <definedName name="_xlnm.Print_Area" localSheetId="3">'PL 7-8'!$A$1:$I$60</definedName>
    <definedName name="_xlnm.Print_Area" localSheetId="5">'SH 10'!$A$1:$P$27</definedName>
    <definedName name="_xlnm.Print_Area" localSheetId="6">'SH 11'!$A$1:$N$26</definedName>
    <definedName name="_xlnm.Print_Area" localSheetId="7">'SH 12'!$A$1:$N$26</definedName>
    <definedName name="_xlnm.Print_Area" localSheetId="4">'SH 9'!$A$1:$P$27</definedName>
    <definedName name="Print_Area_MI" localSheetId="0">#REF!</definedName>
    <definedName name="Print_Area_MI" localSheetId="2">'PL 5-6'!#REF!</definedName>
    <definedName name="Print_Area_MI" localSheetId="3">'PL 7-8'!#REF!</definedName>
    <definedName name="Print_Area_MI">#REF!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6" i="18" l="1"/>
  <c r="M11" i="18"/>
  <c r="K16" i="18"/>
  <c r="K11" i="18"/>
  <c r="M16" i="3"/>
  <c r="M11" i="3"/>
  <c r="K11" i="3"/>
  <c r="K16" i="3"/>
  <c r="D17" i="17"/>
  <c r="F17" i="17"/>
  <c r="H17" i="17"/>
  <c r="J17" i="17"/>
  <c r="L17" i="17"/>
  <c r="D25" i="14"/>
  <c r="F25" i="14"/>
  <c r="H25" i="14"/>
  <c r="J25" i="14"/>
  <c r="D22" i="14"/>
  <c r="F22" i="14"/>
  <c r="H22" i="14"/>
  <c r="J22" i="14"/>
  <c r="L17" i="14"/>
  <c r="J17" i="14"/>
  <c r="H17" i="14"/>
  <c r="F17" i="14"/>
  <c r="N18" i="16"/>
  <c r="C82" i="8" l="1"/>
  <c r="G82" i="8"/>
  <c r="E19" i="8"/>
  <c r="I19" i="8"/>
  <c r="I13" i="8"/>
  <c r="E13" i="8"/>
  <c r="I12" i="8"/>
  <c r="E12" i="8"/>
  <c r="G13" i="8"/>
  <c r="C19" i="8"/>
  <c r="P18" i="13" l="1"/>
  <c r="N18" i="13"/>
  <c r="L18" i="13"/>
  <c r="J18" i="13"/>
  <c r="H18" i="13"/>
  <c r="F18" i="13"/>
  <c r="D18" i="13"/>
  <c r="P12" i="13"/>
  <c r="P17" i="13"/>
  <c r="J15" i="18" l="1"/>
  <c r="N16" i="17" l="1"/>
  <c r="G19" i="8" l="1"/>
  <c r="C13" i="8"/>
  <c r="G12" i="8"/>
  <c r="C12" i="8"/>
  <c r="P24" i="13"/>
  <c r="P24" i="16"/>
  <c r="N23" i="14"/>
  <c r="D23" i="13"/>
  <c r="F23" i="13"/>
  <c r="H23" i="13"/>
  <c r="J23" i="13"/>
  <c r="L23" i="13"/>
  <c r="I18" i="18"/>
  <c r="G18" i="18"/>
  <c r="E18" i="18"/>
  <c r="C18" i="18"/>
  <c r="I12" i="18"/>
  <c r="G12" i="18"/>
  <c r="E12" i="18"/>
  <c r="C12" i="18"/>
  <c r="E24" i="18" l="1"/>
  <c r="E26" i="18" s="1"/>
  <c r="E20" i="18"/>
  <c r="D26" i="13"/>
  <c r="F26" i="13"/>
  <c r="H26" i="13"/>
  <c r="J26" i="13"/>
  <c r="L26" i="13"/>
  <c r="C24" i="18"/>
  <c r="C26" i="18" s="1"/>
  <c r="C50" i="18" s="1"/>
  <c r="C20" i="18"/>
  <c r="G24" i="18"/>
  <c r="G26" i="18" s="1"/>
  <c r="G20" i="18"/>
  <c r="I24" i="18"/>
  <c r="I26" i="18" s="1"/>
  <c r="I20" i="18"/>
  <c r="G39" i="18" l="1"/>
  <c r="G57" i="18" s="1"/>
  <c r="G10" i="8"/>
  <c r="L20" i="17"/>
  <c r="G50" i="18"/>
  <c r="G52" i="18" s="1"/>
  <c r="E52" i="18"/>
  <c r="E55" i="18" s="1"/>
  <c r="E57" i="18" s="1"/>
  <c r="E10" i="8"/>
  <c r="E50" i="18"/>
  <c r="I39" i="18"/>
  <c r="I57" i="18" s="1"/>
  <c r="I10" i="8"/>
  <c r="L20" i="14"/>
  <c r="L22" i="14" s="1"/>
  <c r="L25" i="14" s="1"/>
  <c r="I50" i="18"/>
  <c r="I52" i="18" s="1"/>
  <c r="E39" i="18"/>
  <c r="N21" i="13"/>
  <c r="N23" i="13" s="1"/>
  <c r="N26" i="13" s="1"/>
  <c r="N21" i="16"/>
  <c r="C52" i="18"/>
  <c r="C39" i="18"/>
  <c r="C10" i="8"/>
  <c r="I79" i="8"/>
  <c r="G79" i="8"/>
  <c r="E79" i="8"/>
  <c r="C79" i="8"/>
  <c r="G55" i="18" l="1"/>
  <c r="G59" i="18"/>
  <c r="C55" i="18"/>
  <c r="C57" i="18" s="1"/>
  <c r="E59" i="18"/>
  <c r="I55" i="18"/>
  <c r="I59" i="18"/>
  <c r="C59" i="18"/>
  <c r="J22" i="17"/>
  <c r="J25" i="17" s="1"/>
  <c r="H22" i="17"/>
  <c r="H25" i="17" s="1"/>
  <c r="F22" i="17"/>
  <c r="F25" i="17" s="1"/>
  <c r="D22" i="17"/>
  <c r="D25" i="17" s="1"/>
  <c r="N11" i="17"/>
  <c r="L23" i="16"/>
  <c r="D23" i="16"/>
  <c r="J23" i="16"/>
  <c r="H23" i="16"/>
  <c r="F23" i="16"/>
  <c r="P12" i="16"/>
  <c r="E12" i="3" l="1"/>
  <c r="C12" i="3"/>
  <c r="L18" i="16" l="1"/>
  <c r="J18" i="16"/>
  <c r="H18" i="16"/>
  <c r="F18" i="16"/>
  <c r="D18" i="16"/>
  <c r="D26" i="16" s="1"/>
  <c r="P22" i="13"/>
  <c r="G18" i="3" l="1"/>
  <c r="P17" i="16" l="1"/>
  <c r="I67" i="8" l="1"/>
  <c r="E67" i="8"/>
  <c r="N23" i="17"/>
  <c r="N21" i="17"/>
  <c r="N15" i="17"/>
  <c r="J26" i="16"/>
  <c r="H26" i="16"/>
  <c r="F26" i="16"/>
  <c r="L26" i="16"/>
  <c r="P22" i="16"/>
  <c r="P16" i="16"/>
  <c r="P18" i="16" s="1"/>
  <c r="I18" i="3"/>
  <c r="E18" i="3"/>
  <c r="I12" i="3"/>
  <c r="E24" i="3" l="1"/>
  <c r="E26" i="3" s="1"/>
  <c r="E52" i="3" s="1"/>
  <c r="E55" i="3" s="1"/>
  <c r="I24" i="3"/>
  <c r="I26" i="3" s="1"/>
  <c r="N17" i="17"/>
  <c r="E20" i="3"/>
  <c r="I20" i="3"/>
  <c r="P21" i="13" l="1"/>
  <c r="E33" i="8"/>
  <c r="E46" i="8" s="1"/>
  <c r="E48" i="8" s="1"/>
  <c r="E81" i="8" s="1"/>
  <c r="E83" i="8" s="1"/>
  <c r="I39" i="3"/>
  <c r="I33" i="8"/>
  <c r="I46" i="8" s="1"/>
  <c r="I48" i="8" s="1"/>
  <c r="I81" i="8" s="1"/>
  <c r="I83" i="8" s="1"/>
  <c r="E39" i="3"/>
  <c r="E50" i="3" s="1"/>
  <c r="I50" i="3" l="1"/>
  <c r="I57" i="3"/>
  <c r="K74" i="15"/>
  <c r="E74" i="15"/>
  <c r="K57" i="15"/>
  <c r="I57" i="15"/>
  <c r="E57" i="15"/>
  <c r="C57" i="15"/>
  <c r="K48" i="15"/>
  <c r="I48" i="15"/>
  <c r="E48" i="15"/>
  <c r="C48" i="15"/>
  <c r="K27" i="15"/>
  <c r="I27" i="15"/>
  <c r="E27" i="15"/>
  <c r="C27" i="15"/>
  <c r="K16" i="15"/>
  <c r="I16" i="15"/>
  <c r="E16" i="15"/>
  <c r="C16" i="15"/>
  <c r="E58" i="15" l="1"/>
  <c r="E76" i="15" s="1"/>
  <c r="K29" i="15"/>
  <c r="K58" i="15"/>
  <c r="K76" i="15" s="1"/>
  <c r="E29" i="15"/>
  <c r="I58" i="15"/>
  <c r="C58" i="15"/>
  <c r="I29" i="15"/>
  <c r="C29" i="15"/>
  <c r="K78" i="15" l="1"/>
  <c r="E78" i="15"/>
  <c r="N11" i="14" l="1"/>
  <c r="D17" i="14"/>
  <c r="N16" i="14"/>
  <c r="N15" i="14"/>
  <c r="N17" i="14" l="1"/>
  <c r="P16" i="13"/>
  <c r="E59" i="3" l="1"/>
  <c r="E57" i="3" l="1"/>
  <c r="I52" i="3"/>
  <c r="I59" i="3" l="1"/>
  <c r="I55" i="3"/>
  <c r="N20" i="14"/>
  <c r="N22" i="14" s="1"/>
  <c r="N25" i="14" s="1"/>
  <c r="N21" i="14"/>
  <c r="G12" i="3"/>
  <c r="G20" i="3" l="1"/>
  <c r="G24" i="3"/>
  <c r="G26" i="3" s="1"/>
  <c r="G33" i="8" l="1"/>
  <c r="G67" i="8"/>
  <c r="C67" i="8"/>
  <c r="N20" i="17" l="1"/>
  <c r="N22" i="17" s="1"/>
  <c r="L22" i="17"/>
  <c r="L25" i="17" s="1"/>
  <c r="C18" i="3"/>
  <c r="N25" i="17" l="1"/>
  <c r="I74" i="15"/>
  <c r="I76" i="15" s="1"/>
  <c r="I78" i="15" s="1"/>
  <c r="F82" i="9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C12" i="6"/>
  <c r="C27" i="6" s="1"/>
  <c r="E9" i="6"/>
  <c r="N27" i="17" l="1"/>
  <c r="C24" i="3"/>
  <c r="C26" i="3" s="1"/>
  <c r="C52" i="3" s="1"/>
  <c r="C55" i="3" s="1"/>
  <c r="C20" i="3"/>
  <c r="I75" i="6"/>
  <c r="I77" i="6" s="1"/>
  <c r="I79" i="6" s="1"/>
  <c r="C60" i="6"/>
  <c r="E27" i="6"/>
  <c r="E40" i="6" s="1"/>
  <c r="E75" i="6" s="1"/>
  <c r="E77" i="6" s="1"/>
  <c r="E79" i="6" s="1"/>
  <c r="C40" i="6"/>
  <c r="H36" i="9"/>
  <c r="H38" i="9" s="1"/>
  <c r="H81" i="9" s="1"/>
  <c r="H83" i="9" s="1"/>
  <c r="H84" i="9" s="1"/>
  <c r="C33" i="8" l="1"/>
  <c r="C39" i="3"/>
  <c r="C50" i="3" s="1"/>
  <c r="C75" i="6"/>
  <c r="C77" i="6" s="1"/>
  <c r="C79" i="6" s="1"/>
  <c r="P21" i="16" l="1"/>
  <c r="P23" i="16" s="1"/>
  <c r="P26" i="16" s="1"/>
  <c r="N23" i="16"/>
  <c r="D8" i="9"/>
  <c r="D25" i="9" s="1"/>
  <c r="D36" i="9" s="1"/>
  <c r="D38" i="9" s="1"/>
  <c r="D81" i="9" s="1"/>
  <c r="D83" i="9" s="1"/>
  <c r="D84" i="9" s="1"/>
  <c r="G39" i="3" l="1"/>
  <c r="G57" i="3" l="1"/>
  <c r="G50" i="3"/>
  <c r="G52" i="3" s="1"/>
  <c r="G55" i="3" s="1"/>
  <c r="C59" i="3"/>
  <c r="C57" i="3"/>
  <c r="B8" i="9"/>
  <c r="B25" i="9" s="1"/>
  <c r="B36" i="9" s="1"/>
  <c r="B38" i="9" s="1"/>
  <c r="B81" i="9" s="1"/>
  <c r="B83" i="9" s="1"/>
  <c r="B84" i="9" s="1"/>
  <c r="G46" i="8" l="1"/>
  <c r="G48" i="8" s="1"/>
  <c r="F8" i="9"/>
  <c r="F25" i="9" s="1"/>
  <c r="F36" i="9" s="1"/>
  <c r="F38" i="9" s="1"/>
  <c r="F81" i="9" s="1"/>
  <c r="F83" i="9" s="1"/>
  <c r="F84" i="9" s="1"/>
  <c r="G59" i="3" l="1"/>
  <c r="G81" i="8"/>
  <c r="G83" i="8" s="1"/>
  <c r="L83" i="8" s="1"/>
  <c r="N26" i="16" l="1"/>
  <c r="C74" i="15" s="1"/>
  <c r="C76" i="15" s="1"/>
  <c r="C78" i="15" s="1"/>
  <c r="P28" i="16" l="1"/>
  <c r="P23" i="13"/>
  <c r="P26" i="13" s="1"/>
  <c r="C46" i="8" l="1"/>
  <c r="C48" i="8" s="1"/>
  <c r="C81" i="8" s="1"/>
  <c r="C83" i="8" s="1"/>
  <c r="K83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<sst xmlns="http://schemas.openxmlformats.org/spreadsheetml/2006/main" count="671" uniqueCount="296">
  <si>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</si>
  <si>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</si>
  <si>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</si>
  <si>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</si>
  <si>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</si>
  <si>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</si>
  <si>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</si>
  <si>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</si>
  <si>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</si>
  <si>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</si>
  <si>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</si>
  <si>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</si>
  <si>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</si>
  <si>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</si>
  <si>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</si>
  <si>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</si>
  <si>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</si>
  <si>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</si>
  <si>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</si>
  <si>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</si>
  <si>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</si>
  <si>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</si>
  <si>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</si>
  <si>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</si>
  <si>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</si>
  <si>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</si>
  <si>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</si>
  <si>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</si>
  <si>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</si>
  <si>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</si>
  <si>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</si>
  <si>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</si>
  <si>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</si>
  <si>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</si>
  <si>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</si>
  <si>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</si>
  <si>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</si>
  <si>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</si>
  <si>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</si>
  <si>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</si>
  <si>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</si>
  <si>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</si>
  <si>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</si>
  <si>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</si>
  <si>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</si>
  <si>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</si>
  <si>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</si>
  <si>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</si>
  <si>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</si>
  <si>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</si>
  <si>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</si>
  <si>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</si>
  <si>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</si>
  <si>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</si>
  <si>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</si>
  <si>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</si>
  <si>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</si>
  <si>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</si>
  <si>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</si>
  <si>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</si>
  <si>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</si>
  <si>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</si>
  <si>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</si>
  <si>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</si>
  <si>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</si>
  <si>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</si>
  <si>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</si>
  <si>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</si>
  <si>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</si>
  <si>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</si>
  <si>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</si>
  <si>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</si>
  <si>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</si>
  <si>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</si>
  <si>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</si>
  <si>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</si>
  <si>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</si>
  <si>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</si>
  <si>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</si>
  <si>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</si>
  <si>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</si>
  <si>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</si>
  <si>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</si>
  <si>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</si>
  <si>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</si>
  <si>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</si>
  <si>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</si>
  <si>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</si>
  <si>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</si>
  <si>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</si>
  <si>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</si>
  <si>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</si>
  <si>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</si>
  <si>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</si>
  <si>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</si>
  <si>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</si>
  <si>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</si>
  <si>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</si>
  <si>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</si>
  <si>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</si>
  <si>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</si>
  <si>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</si>
  <si>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</si>
  <si>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</si>
  <si>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</si>
  <si>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</si>
  <si>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</si>
  <si>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</si>
  <si>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</si>
  <si>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</si>
  <si>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</si>
  <si>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</si>
  <si>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</si>
  <si>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</si>
  <si>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</si>
  <si>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</si>
  <si>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</si>
  <si>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</si>
  <si>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</si>
  <si>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</si>
  <si>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</si>
  <si>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</si>
  <si>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</si>
  <si>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</si>
  <si>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</si>
  <si>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</si>
  <si>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</si>
  <si>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</si>
  <si>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</si>
  <si>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</si>
  <si>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</si>
  <si>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</si>
  <si>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</si>
  <si>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</si>
  <si>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</si>
  <si>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</si>
  <si>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</si>
  <si>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</si>
  <si>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</si>
  <si>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</si>
  <si>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</si>
  <si>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</si>
  <si>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</si>
  <si>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</si>
  <si>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</si>
  <si>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</si>
  <si>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สำหรับปีสิ้นสุดวันที่ 31 ธันวาคม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</si>
  <si>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</si>
  <si>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</si>
  <si>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</si>
  <si>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กำไร (ขาดทุน) สำหรับปี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</si>
  <si>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</si>
  <si>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</si>
  <si>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</si>
  <si>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</si>
  <si>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</si>
  <si>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</si>
  <si>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</si>
  <si>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</si>
  <si>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</si>
  <si>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</si>
  <si>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</si>
  <si>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</si>
  <si>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</si>
  <si>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</si>
  <si>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</si>
  <si>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</si>
  <si>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</si>
  <si>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</si>
  <si>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</si>
  <si>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</si>
  <si>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</si>
  <si>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</si>
  <si>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</si>
  <si>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</si>
  <si>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</si>
  <si>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</si>
  <si>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</si>
  <si>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รายการกับผู้ถือหุ้นที่บันทึกโดยตรงเข้าส่วนของผู้ถือหุ้น</t>
  </si>
  <si>
    <t>เงินสดจ่ายเพื่อซื้อส่วนปรับปรุงอาคารเช่าและอุปกรณ์</t>
  </si>
  <si>
    <t>การแบ่งปันกำไร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</si>
  <si>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</si>
  <si>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</si>
  <si>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กระแสเงินสดสุทธิใช้ไปในกิจกรรมจัดหาเงิน</t>
  </si>
  <si>
    <t>รายได้จากการขายและบริการ</t>
  </si>
  <si>
    <t>ต้นทุนขายและบริการ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</si>
  <si>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</si>
  <si>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</si>
  <si>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</si>
  <si>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</si>
  <si>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</si>
  <si>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</si>
  <si>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</si>
  <si>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</si>
  <si>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>ต้นทุนในการจัดจำหน่าย</t>
  </si>
  <si>
    <t>สินทรัพย์ไม่มีตัวตน</t>
  </si>
  <si>
    <t>จ่ายต้นทุนการรื้อถอน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</si>
  <si>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</si>
  <si>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</si>
  <si>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กำไรขาดทุนเบ็ดเสร็จรวมสำหรับงวด</t>
  </si>
  <si>
    <t>สำหรับงวดสามเดือนสิ้นสุด</t>
  </si>
  <si>
    <t>กำไรขาดทุนเบ็ดเสร็จสำหรับงวด</t>
  </si>
  <si>
    <t>รวมกำไรขาดทุนเบ็ดเสร็จสำหรับงวด</t>
  </si>
  <si>
    <t>เงินสดจ่ายเพื่อชำระค่าหุ้นเพิ่มทุนในบริษัทย่อย</t>
  </si>
  <si>
    <t>(ไม่ได้ตรวจสอบ)</t>
  </si>
  <si>
    <t>งบกระแสเงินสด (ไม่ได้ตรวจสอบ)</t>
  </si>
  <si>
    <t>ขาดทุนจากการด้อยค่าของเงินลงทุน</t>
  </si>
  <si>
    <t xml:space="preserve">   กำไรขาดทุนเบ็ดเสร็จอื่น</t>
  </si>
  <si>
    <t>ส่วนเกินทุน</t>
  </si>
  <si>
    <t>จากการจ่ายโดยใช้</t>
  </si>
  <si>
    <t>หุ้นเป็นเกณฑ์</t>
  </si>
  <si>
    <t>รายการที่จะไม่ถูกจัดประเภทรายการใหม่เข้าไปไว้ใน</t>
  </si>
  <si>
    <t xml:space="preserve">   กำไรหรือขาดทุนในภายหลัง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</si>
  <si>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</si>
  <si>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</si>
  <si>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>บริษัท คอปเปอร์ ไวร์ด จำกัด (มหาชน) และบริษัทย่อย</t>
  </si>
  <si>
    <t xml:space="preserve">   เงินปันผลให้ผู้ถือหุ้นของบริษัท</t>
  </si>
  <si>
    <t xml:space="preserve">   เพิ่มหุ้นสามัญ</t>
  </si>
  <si>
    <t>เงินทุนที่ได้รับและการจัดสรรส่วนทุนให้ผู้ถือหุ้น</t>
  </si>
  <si>
    <t>เงินสดและรายการเทียบเท่าเงินสด ณ 1 มกราคม</t>
  </si>
  <si>
    <t>ทุนสำรอง</t>
  </si>
  <si>
    <t>ตามกฏหมาย</t>
  </si>
  <si>
    <t>โอนไปสำรองตามกฎหมาย</t>
  </si>
  <si>
    <t xml:space="preserve">   จัดสรรแล้ว</t>
  </si>
  <si>
    <t>สินทรัพย์สิทธิการใช้</t>
  </si>
  <si>
    <t>หนี้สินตามสัญญาเช่า</t>
  </si>
  <si>
    <t xml:space="preserve">         ทุนสำรองตามกฎหมาย</t>
  </si>
  <si>
    <t>ส่วนแบ่งกำไร (ขาดทุน) เบ็ดเสร็จอื่นของบริษัทย่อย</t>
  </si>
  <si>
    <t>เงินสดจ่ายชำระหนี้ตามสัญญาเช่า</t>
  </si>
  <si>
    <t>กำไรจากกิจกรรมดำเนินงาน</t>
  </si>
  <si>
    <t xml:space="preserve">   โดยวิธีส่วนได้เสีย</t>
  </si>
  <si>
    <t>ส่วนแบ่งกำไรจากเงินลงทุนในบริษัทย่อย</t>
  </si>
  <si>
    <t xml:space="preserve">   ที่ใช้วิธีส่วนได้เสีย</t>
  </si>
  <si>
    <t>ผลขาดทุนจากการวัดมูลค่าใหม่ของผลประโยชน์พนักงาน</t>
  </si>
  <si>
    <t>เงินฝากสถาบันการเงินที่มีภาระค้ำประกัน</t>
  </si>
  <si>
    <t>ผลขาดทุนจากการด้อยค่าที่รับรู้ในกำไรหรือขาดทุน</t>
  </si>
  <si>
    <t>เงินปันผลจ่ายให้ผู้ถือหุ้นของบริษัท</t>
  </si>
  <si>
    <t>หนี้สงสัยจะสูญ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</si>
  <si>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</si>
  <si>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</si>
  <si>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รวมการจัดสรรส่วนทุนให้ผู้ถือหุ้น</t>
  </si>
  <si>
    <t>งบกำไรขาดทุนเบ็ดเสร็จ (ไม่ได้ตรวจสอบ)</t>
  </si>
  <si>
    <t>ลูกหนี้หมุนเวียนอื่น</t>
  </si>
  <si>
    <t>3</t>
  </si>
  <si>
    <t>4</t>
  </si>
  <si>
    <t>เจ้าหนี้หมุนเวียนอื่น</t>
  </si>
  <si>
    <t xml:space="preserve">เงินกู้ยืมระยะยาวจากสถาบันการเงิน </t>
  </si>
  <si>
    <t>เจ้าหนี้ค่าซื้อธุรกิจ</t>
  </si>
  <si>
    <t xml:space="preserve">   (หุ้นสามัญจำนวน 600,000,000 หุ้น มูลค่า 0.5 บาทต่อหุ้น)</t>
  </si>
  <si>
    <t>มูลค่าหุ้น</t>
  </si>
  <si>
    <t>ค่าเสื่อมราคาและค่าตัดจำหน่าย</t>
  </si>
  <si>
    <t>ส่วนแบ่งกำไรของบริษัทย่อยที่ใช้วิธีส่วนได้เสีย (สุทธิจากภาษี)</t>
  </si>
  <si>
    <t>ภาษีเงินได้จ่ายออก</t>
  </si>
  <si>
    <t>เงินสดรับจากการขายอาคารและอุปกรณ์</t>
  </si>
  <si>
    <t>เงินสดจ่ายเพื่อชำระเงินกู้ยืมระยะยาวจากสถาบันการเงิน</t>
  </si>
  <si>
    <t>กำไรขาดทุนเบ็ดเสร็จอื่น</t>
  </si>
  <si>
    <t>กำไรขาดทุนเบ็ดเสร็จอื่นสำหรับงวด</t>
  </si>
  <si>
    <t>เงินฝากสถาบันการเงินที่มีภาระค้ำประกันเพิ่มขึ้น</t>
  </si>
  <si>
    <t>2566</t>
  </si>
  <si>
    <t>6</t>
  </si>
  <si>
    <t>หนี้สินตามสัญญาเช่าที่ครบกำหนดชำระในหนึ่งปี</t>
  </si>
  <si>
    <t>ประมาณการหนี้สินไม่หมุนเวียน</t>
  </si>
  <si>
    <t xml:space="preserve">   สำหรับผลประโยชน์พนักงาน</t>
  </si>
  <si>
    <t>ยอดคงเหลือ ณ วันที่ 1 มกราคม 2566</t>
  </si>
  <si>
    <t>กระแสเงินสดสุทธิใช้ไปในกิจกรรมลงทุน</t>
  </si>
  <si>
    <t xml:space="preserve">   ส่วนที่ถึงกำหนดชำระภายในหนึ่งปี</t>
  </si>
  <si>
    <t>ผลขาดทุนจากการด้อยค่าค่าความนิยม</t>
  </si>
  <si>
    <t>ผลกำไรจากการกลับรายการเจ้าหนี้ค่าซื้อธุรกิจ</t>
  </si>
  <si>
    <t>งบฐานะการเงิน</t>
  </si>
  <si>
    <t>งบการเปลี่ยนแปลงส่วนของผู้ถือหุ้น (ไม่ได้ตรวจสอบ)</t>
  </si>
  <si>
    <t>2567</t>
  </si>
  <si>
    <t>ยอดคงเหลือ ณ วันที่ 1 มกราคม 2567</t>
  </si>
  <si>
    <t>เงินสดจ่ายจากเงินกู้ยืมระยะสั้นจากกิจการที่เกี่ยวข้องกัน</t>
  </si>
  <si>
    <t>ค่าใช้จ่ายภาษีเงินได้</t>
  </si>
  <si>
    <t>กำไรจากการปรับมูลค่ายุติธรรม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</si>
  <si>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</si>
  <si>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5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</si>
  <si>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</si>
  <si>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</si>
  <si>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รายได้รอตัดบัญชีคะแนนรางวัลเพิ่มขึ้น (ลดลง)</t>
  </si>
  <si>
    <t>เจ้าหนี้จากการซื้อสิทธิการใช้สินทรัพย์</t>
  </si>
  <si>
    <t>30 กันยายน</t>
  </si>
  <si>
    <t>วันที่ 30 กันยายน</t>
  </si>
  <si>
    <t>ยอดคงเหลือ ณ วันที่ 30 กันยายน 2566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</si>
  <si>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</si>
  <si>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</si>
  <si>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สำหรับงวดเก้าเดือนสุดวันที่ 30 กันยายน 2566</t>
  </si>
  <si>
    <t>สำหรับงวดเก้าเดือนสิ้นสุด</t>
  </si>
  <si>
    <t>สำหรับงวดเก้าเดือนสุดวันที่ 30 กันยายน 2567</t>
  </si>
  <si>
    <t>(กำไร) ขาดทุนจากการตัดจำหน่ายหนี้สินตามสัญญาเช่า</t>
  </si>
  <si>
    <t>รายได้ (ค่าใช้จ่าย) ภาษีเงินได้</t>
  </si>
  <si>
    <t>(กลับรายการ) ผลขาดทุนจากการด้านเครดิตที่คาดว่าจะเกิดขึ้น</t>
  </si>
  <si>
    <t>ขาดทุนจากการปรับมูลค่าสินค้า</t>
  </si>
  <si>
    <t>ประมาณการต้นทุนรื้อถอน</t>
  </si>
  <si>
    <t>ขาดทุนจากการจำหน่ายที่ดิน อาคารและอุปกรณ์</t>
  </si>
  <si>
    <t>เงินสดและรายการเทียบเท่าเงินสดเพิ่มขึ้นสุทธิ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</si>
</sst>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#;\(#,###\)"/>
    <numFmt numFmtId="167" formatCode="#,##0;\(#,##0\)"/>
    <numFmt numFmtId="168" formatCode="#,##0.00\ ;\(#,##0.00\)"/>
    <numFmt numFmtId="169" formatCode="#,##0\ ;\(#,##0\)"/>
    <numFmt numFmtId="170" formatCode="#,##0_ ;[Red]\-#,##0\ "/>
    <numFmt numFmtId="171" formatCode="_(* #,##0_);_(* \(#,##0\);_(* &quot;-&quot;??_);_(@_)"/>
    <numFmt numFmtId="172" formatCode="0_);\(0\)"/>
    <numFmt numFmtId="173" formatCode="#."/>
    <numFmt numFmtId="174" formatCode="_-* #,##0.00_-;\(\ #,##0.00\ \);_-* &quot;-&quot;??"/>
    <numFmt numFmtId="175" formatCode="0.0"/>
    <numFmt numFmtId="176" formatCode="_-* #,##0.0_-;\-* #,##0.0_-;_-* &quot;-&quot;?_-;_-@_-"/>
    <numFmt numFmtId="177" formatCode="_(* #,##0.00_);_(* \(#,##0.00\);_(* \-??_);_(@_)"/>
    <numFmt numFmtId="178" formatCode="#,##0.00\ &quot;F&quot;;\-#,##0.00\ &quot;F&quot;"/>
    <numFmt numFmtId="179" formatCode="dd\-mmm\-yy_)"/>
    <numFmt numFmtId="180" formatCode="0.0%"/>
    <numFmt numFmtId="181" formatCode="0.00_)"/>
    <numFmt numFmtId="182" formatCode="_-* #,##0.00_-;[Blue]\(#,##0.00\);_-* &quot;-&quot;??_-;_-@_-"/>
    <numFmt numFmtId="183" formatCode="d\/m\/yyyy"/>
  </numFmts>
  <fonts count="164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sz val="15"/>
      <color indexed="9"/>
      <name val="Angsana New"/>
      <family val="1"/>
    </font>
    <font>
      <sz val="15"/>
      <color theme="0" tint="-0.34998626667073579"/>
      <name val="Angsana New"/>
      <family val="1"/>
    </font>
    <font>
      <b/>
      <i/>
      <sz val="16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37" fontId="0" fillId="0" borderId="0"/>
    <xf numFmtId="173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183" fontId="23" fillId="0" borderId="0" applyFill="0" applyBorder="0" applyAlignment="0" applyProtection="0"/>
    <xf numFmtId="0" fontId="23" fillId="0" borderId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24" fillId="0" borderId="0"/>
    <xf numFmtId="179" fontId="24" fillId="0" borderId="0"/>
    <xf numFmtId="180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1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7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112" fillId="17" borderId="26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1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113" fillId="25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87" fillId="21" borderId="2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0" fontId="76" fillId="39" borderId="24" applyNumberFormat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165" fontId="57" fillId="0" borderId="0" applyFont="0" applyFill="0" applyBorder="0" applyAlignment="0" applyProtection="0"/>
    <xf numFmtId="174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77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4" fontId="22" fillId="0" borderId="0" applyFont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83" fontId="23" fillId="0" borderId="0" applyFill="0" applyBorder="0" applyAlignment="0" applyProtection="0"/>
    <xf numFmtId="177" fontId="23" fillId="0" borderId="0" applyFill="0" applyBorder="0" applyAlignment="0" applyProtection="0"/>
    <xf numFmtId="177" fontId="23" fillId="0" borderId="0" applyFill="0" applyBorder="0" applyAlignment="0" applyProtection="0"/>
    <xf numFmtId="0" fontId="89" fillId="0" borderId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56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94" fillId="0" borderId="5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118" fillId="0" borderId="28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95" fillId="0" borderId="6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119" fillId="0" borderId="29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96" fillId="0" borderId="7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6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120" fillId="37" borderId="26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121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99" fillId="0" borderId="9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5" fillId="0" borderId="23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181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1" fillId="35" borderId="17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4" fillId="72" borderId="3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7" applyNumberFormat="0" applyFon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23" fillId="17" borderId="22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2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25" fillId="0" borderId="31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5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165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7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2" fillId="38" borderId="21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0" fontId="133" fillId="39" borderId="24" applyNumberFormat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22" fillId="0" borderId="0" applyFont="0" applyFill="0" applyBorder="0" applyAlignment="0" applyProtection="0"/>
    <xf numFmtId="174" fontId="88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6" fillId="0" borderId="18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7" fillId="0" borderId="19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20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39" fillId="37" borderId="21" applyNumberFormat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140" fillId="0" borderId="23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81" fillId="35" borderId="17" applyNumberFormat="0" applyFon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0" fontId="141" fillId="38" borderId="22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3" fillId="0" borderId="25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43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1" applyNumberFormat="0" applyAlignment="0" applyProtection="0"/>
    <xf numFmtId="0" fontId="152" fillId="39" borderId="24" applyNumberFormat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8" applyNumberFormat="0" applyFill="0" applyAlignment="0" applyProtection="0"/>
    <xf numFmtId="0" fontId="147" fillId="0" borderId="19" applyNumberFormat="0" applyFill="0" applyAlignment="0" applyProtection="0"/>
    <xf numFmtId="0" fontId="148" fillId="0" borderId="20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7" applyNumberFormat="0" applyFont="0" applyAlignment="0" applyProtection="0"/>
    <xf numFmtId="0" fontId="123" fillId="38" borderId="22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5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77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165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43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3" fillId="0" borderId="0"/>
    <xf numFmtId="0" fontId="107" fillId="0" borderId="0"/>
    <xf numFmtId="43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43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43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7" fillId="0" borderId="0"/>
    <xf numFmtId="0" fontId="107" fillId="0" borderId="0"/>
    <xf numFmtId="43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7" applyNumberFormat="0" applyFont="0" applyAlignment="0" applyProtection="0"/>
    <xf numFmtId="0" fontId="4" fillId="35" borderId="17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43" fontId="23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43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0" fontId="120" fillId="37" borderId="21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1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182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7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4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5" fontId="107" fillId="0" borderId="0" applyFont="0" applyFill="0" applyBorder="0" applyAlignment="0" applyProtection="0"/>
    <xf numFmtId="165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1" applyNumberFormat="0" applyAlignment="0" applyProtection="0"/>
    <xf numFmtId="43" fontId="107" fillId="0" borderId="0" applyFont="0" applyFill="0" applyBorder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20" fillId="37" borderId="21" applyNumberFormat="0" applyAlignment="0" applyProtection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8" applyNumberFormat="0" applyFill="0" applyAlignment="0" applyProtection="0"/>
    <xf numFmtId="0" fontId="68" fillId="0" borderId="19" applyNumberFormat="0" applyFill="0" applyAlignment="0" applyProtection="0"/>
    <xf numFmtId="0" fontId="69" fillId="0" borderId="20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1" applyNumberFormat="0" applyAlignment="0" applyProtection="0"/>
    <xf numFmtId="0" fontId="73" fillId="38" borderId="22" applyNumberFormat="0" applyAlignment="0" applyProtection="0"/>
    <xf numFmtId="0" fontId="74" fillId="38" borderId="21" applyNumberFormat="0" applyAlignment="0" applyProtection="0"/>
    <xf numFmtId="0" fontId="75" fillId="0" borderId="23" applyNumberFormat="0" applyFill="0" applyAlignment="0" applyProtection="0"/>
    <xf numFmtId="0" fontId="76" fillId="39" borderId="24" applyNumberFormat="0" applyAlignment="0" applyProtection="0"/>
    <xf numFmtId="0" fontId="77" fillId="0" borderId="0" applyNumberFormat="0" applyFill="0" applyBorder="0" applyAlignment="0" applyProtection="0"/>
    <xf numFmtId="0" fontId="1" fillId="35" borderId="17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5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43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5" fillId="0" borderId="13" applyNumberFormat="0" applyFill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3" fillId="20" borderId="1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165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7" applyNumberFormat="0" applyFont="0" applyAlignment="0" applyProtection="0"/>
    <xf numFmtId="0" fontId="98" fillId="7" borderId="1" applyNumberFormat="0" applyAlignment="0" applyProtection="0"/>
    <xf numFmtId="43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165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7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0" fontId="107" fillId="35" borderId="17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28" fillId="0" borderId="33">
      <alignment horizontal="left" vertical="center"/>
    </xf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28" fillId="0" borderId="33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2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47" fillId="7" borderId="1" applyNumberFormat="0" applyAlignment="0" applyProtection="0"/>
    <xf numFmtId="10" fontId="27" fillId="23" borderId="32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27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98" fillId="7" borderId="1" applyNumberFormat="0" applyAlignment="0" applyProtection="0"/>
    <xf numFmtId="10" fontId="93" fillId="23" borderId="32" applyNumberFormat="0" applyBorder="0" applyAlignment="0" applyProtection="0"/>
    <xf numFmtId="0" fontId="28" fillId="0" borderId="33">
      <alignment horizontal="left" vertical="center"/>
    </xf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10" fontId="93" fillId="23" borderId="32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2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72" fillId="37" borderId="21" applyNumberFormat="0" applyAlignment="0" applyProtection="0"/>
    <xf numFmtId="0" fontId="1" fillId="35" borderId="17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79" fontId="22" fillId="0" borderId="0" applyFont="0" applyFill="0" applyBorder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5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165" fontId="81" fillId="0" borderId="0" applyFont="0" applyFill="0" applyBorder="0" applyAlignment="0" applyProtection="0"/>
    <xf numFmtId="165" fontId="158" fillId="0" borderId="0" applyFont="0" applyFill="0" applyBorder="0" applyAlignment="0" applyProtection="0"/>
    <xf numFmtId="43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2" fillId="20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7" fillId="7" borderId="34" applyNumberFormat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9" fillId="0" borderId="37" applyNumberFormat="0" applyFill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41" fillId="20" borderId="36" applyNumberForma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23" fillId="25" borderId="35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5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65" fillId="0" borderId="0"/>
    <xf numFmtId="165" fontId="130" fillId="0" borderId="0" applyFont="0" applyFill="0" applyBorder="0" applyAlignment="0" applyProtection="0"/>
    <xf numFmtId="165" fontId="158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0" fontId="28" fillId="0" borderId="33">
      <alignment horizontal="left" vertical="center"/>
    </xf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10" fontId="27" fillId="23" borderId="32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165" fontId="84" fillId="0" borderId="0" applyFont="0" applyFill="0" applyBorder="0" applyAlignment="0" applyProtection="0"/>
    <xf numFmtId="37" fontId="5" fillId="0" borderId="0"/>
    <xf numFmtId="44" fontId="5" fillId="0" borderId="0" applyFont="0" applyFill="0" applyBorder="0" applyAlignment="0" applyProtection="0"/>
  </cellStyleXfs>
  <cellXfs count="361">
    <xf numFmtId="37" fontId="0" fillId="0" borderId="0" xfId="0"/>
    <xf numFmtId="49" fontId="6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37" fontId="7" fillId="0" borderId="0" xfId="0" applyFont="1" applyFill="1" applyBorder="1"/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49" fontId="0" fillId="0" borderId="0" xfId="0" applyNumberFormat="1" applyFont="1" applyFill="1"/>
    <xf numFmtId="37" fontId="10" fillId="0" borderId="0" xfId="0" applyFont="1" applyFill="1"/>
    <xf numFmtId="43" fontId="0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41" fontId="0" fillId="0" borderId="0" xfId="0" applyNumberFormat="1" applyFont="1" applyFill="1"/>
    <xf numFmtId="49" fontId="7" fillId="0" borderId="0" xfId="0" applyNumberFormat="1" applyFont="1" applyFill="1"/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Alignment="1">
      <alignment horizontal="center"/>
    </xf>
    <xf numFmtId="171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1" fontId="0" fillId="0" borderId="0" xfId="0" applyNumberFormat="1" applyFont="1" applyFill="1"/>
    <xf numFmtId="37" fontId="0" fillId="0" borderId="0" xfId="0" applyFont="1" applyFill="1" applyAlignment="1">
      <alignment horizontal="right"/>
    </xf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7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Alignment="1"/>
    <xf numFmtId="171" fontId="0" fillId="0" borderId="0" xfId="0" applyNumberFormat="1" applyFont="1" applyFill="1" applyBorder="1"/>
    <xf numFmtId="171" fontId="7" fillId="0" borderId="4" xfId="0" applyNumberFormat="1" applyFont="1" applyFill="1" applyBorder="1"/>
    <xf numFmtId="171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1" fontId="7" fillId="0" borderId="0" xfId="0" applyNumberFormat="1" applyFont="1" applyFill="1" applyBorder="1"/>
    <xf numFmtId="37" fontId="7" fillId="0" borderId="0" xfId="0" applyFont="1" applyFill="1"/>
    <xf numFmtId="171" fontId="7" fillId="0" borderId="14" xfId="0" applyNumberFormat="1" applyFont="1" applyFill="1" applyBorder="1"/>
    <xf numFmtId="167" fontId="0" fillId="0" borderId="0" xfId="0" applyNumberFormat="1" applyFont="1" applyFill="1" applyBorder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171" fontId="17" fillId="0" borderId="0" xfId="0" applyNumberFormat="1" applyFont="1" applyFill="1"/>
    <xf numFmtId="37" fontId="17" fillId="0" borderId="0" xfId="0" applyFont="1" applyFill="1"/>
    <xf numFmtId="41" fontId="0" fillId="0" borderId="0" xfId="0" applyNumberFormat="1" applyFont="1" applyFill="1" applyBorder="1" applyAlignment="1"/>
    <xf numFmtId="41" fontId="7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right"/>
    </xf>
    <xf numFmtId="41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41" fontId="0" fillId="26" borderId="0" xfId="0" applyNumberFormat="1" applyFont="1" applyFill="1" applyBorder="1" applyAlignment="1">
      <alignment horizontal="center"/>
    </xf>
    <xf numFmtId="41" fontId="0" fillId="26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/>
    <xf numFmtId="0" fontId="6" fillId="0" borderId="0" xfId="0" quotePrefix="1" applyNumberFormat="1" applyFont="1" applyFill="1" applyBorder="1" applyAlignment="1"/>
    <xf numFmtId="41" fontId="5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41" fontId="9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41" fontId="8" fillId="0" borderId="0" xfId="0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right"/>
    </xf>
    <xf numFmtId="169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41" fontId="10" fillId="0" borderId="0" xfId="25" applyNumberFormat="1" applyFont="1" applyFill="1" applyAlignment="1"/>
    <xf numFmtId="37" fontId="10" fillId="27" borderId="0" xfId="0" applyFont="1" applyFill="1"/>
    <xf numFmtId="41" fontId="0" fillId="26" borderId="0" xfId="0" applyNumberFormat="1" applyFont="1" applyFill="1" applyAlignment="1">
      <alignment horizontal="right"/>
    </xf>
    <xf numFmtId="41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41" fontId="0" fillId="26" borderId="0" xfId="0" applyNumberFormat="1" applyFill="1" applyAlignment="1">
      <alignment horizontal="right"/>
    </xf>
    <xf numFmtId="41" fontId="0" fillId="0" borderId="15" xfId="0" applyNumberFormat="1" applyFont="1" applyFill="1" applyBorder="1" applyAlignment="1">
      <alignment horizontal="right"/>
    </xf>
    <xf numFmtId="41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41" fontId="7" fillId="0" borderId="4" xfId="0" applyNumberFormat="1" applyFont="1" applyFill="1" applyBorder="1" applyAlignment="1">
      <alignment horizontal="right"/>
    </xf>
    <xf numFmtId="41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41" fontId="0" fillId="0" borderId="0" xfId="0" applyNumberFormat="1" applyFill="1" applyBorder="1" applyAlignment="1">
      <alignment horizontal="center"/>
    </xf>
    <xf numFmtId="41" fontId="7" fillId="0" borderId="0" xfId="25" applyNumberFormat="1" applyFont="1" applyFill="1" applyBorder="1" applyAlignment="1"/>
    <xf numFmtId="37" fontId="10" fillId="28" borderId="0" xfId="0" applyFont="1" applyFill="1"/>
    <xf numFmtId="41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41" fontId="7" fillId="0" borderId="4" xfId="0" applyNumberFormat="1" applyFont="1" applyFill="1" applyBorder="1" applyAlignment="1">
      <alignment horizontal="center"/>
    </xf>
    <xf numFmtId="41" fontId="7" fillId="0" borderId="14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41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41" fontId="0" fillId="0" borderId="0" xfId="0" applyNumberFormat="1" applyFont="1" applyFill="1" applyAlignment="1"/>
    <xf numFmtId="172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171" fontId="0" fillId="0" borderId="0" xfId="0" applyNumberFormat="1" applyFont="1" applyFill="1" applyAlignment="1">
      <alignment horizontal="right"/>
    </xf>
    <xf numFmtId="171" fontId="17" fillId="0" borderId="0" xfId="0" applyNumberFormat="1" applyFont="1" applyFill="1" applyAlignment="1">
      <alignment horizontal="center"/>
    </xf>
    <xf numFmtId="41" fontId="0" fillId="0" borderId="0" xfId="0" applyNumberFormat="1" applyFont="1" applyFill="1" applyBorder="1" applyAlignment="1">
      <alignment horizontal="left"/>
    </xf>
    <xf numFmtId="171" fontId="10" fillId="0" borderId="0" xfId="0" applyNumberFormat="1" applyFont="1" applyFill="1" applyBorder="1"/>
    <xf numFmtId="43" fontId="11" fillId="0" borderId="0" xfId="25" applyNumberFormat="1" applyFont="1" applyFill="1"/>
    <xf numFmtId="40" fontId="0" fillId="0" borderId="0" xfId="25" applyFont="1" applyFill="1"/>
    <xf numFmtId="0" fontId="7" fillId="0" borderId="0" xfId="0" applyNumberFormat="1" applyFont="1" applyFill="1" applyAlignment="1">
      <alignment horizontal="center"/>
    </xf>
    <xf numFmtId="43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0" fontId="58" fillId="0" borderId="0" xfId="448" applyFont="1"/>
    <xf numFmtId="0" fontId="58" fillId="0" borderId="0" xfId="448" applyFont="1" applyFill="1"/>
    <xf numFmtId="0" fontId="6" fillId="0" borderId="0" xfId="0" applyNumberFormat="1" applyFont="1" applyFill="1" applyAlignment="1">
      <alignment horizontal="left"/>
    </xf>
    <xf numFmtId="0" fontId="17" fillId="0" borderId="0" xfId="0" applyNumberFormat="1" applyFont="1" applyFill="1" applyBorder="1" applyAlignment="1"/>
    <xf numFmtId="43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1" fontId="6" fillId="0" borderId="0" xfId="0" applyNumberFormat="1" applyFont="1" applyFill="1" applyBorder="1"/>
    <xf numFmtId="167" fontId="17" fillId="0" borderId="0" xfId="0" applyNumberFormat="1" applyFont="1" applyFill="1" applyAlignment="1">
      <alignment horizontal="right"/>
    </xf>
    <xf numFmtId="166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/>
    <xf numFmtId="41" fontId="17" fillId="0" borderId="0" xfId="0" applyNumberFormat="1" applyFont="1" applyFill="1" applyAlignment="1">
      <alignment horizontal="right"/>
    </xf>
    <xf numFmtId="41" fontId="17" fillId="0" borderId="0" xfId="0" applyNumberFormat="1" applyFont="1" applyFill="1" applyAlignment="1"/>
    <xf numFmtId="41" fontId="17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71" fontId="7" fillId="0" borderId="0" xfId="0" applyNumberFormat="1" applyFont="1" applyFill="1" applyBorder="1" applyAlignment="1">
      <alignment horizontal="right"/>
    </xf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41" fontId="59" fillId="0" borderId="0" xfId="0" applyNumberFormat="1" applyFont="1" applyFill="1" applyAlignment="1">
      <alignment horizontal="right"/>
    </xf>
    <xf numFmtId="41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0" fontId="7" fillId="0" borderId="0" xfId="0" applyNumberFormat="1" applyFont="1" applyFill="1" applyBorder="1" applyAlignment="1"/>
    <xf numFmtId="171" fontId="0" fillId="0" borderId="0" xfId="0" applyNumberFormat="1" applyFont="1" applyFill="1" applyBorder="1" applyAlignment="1">
      <alignment horizontal="right"/>
    </xf>
    <xf numFmtId="171" fontId="0" fillId="0" borderId="15" xfId="0" applyNumberFormat="1" applyFont="1" applyFill="1" applyBorder="1"/>
    <xf numFmtId="171" fontId="17" fillId="0" borderId="0" xfId="0" applyNumberFormat="1" applyFont="1" applyFill="1" applyAlignment="1">
      <alignment horizontal="right"/>
    </xf>
    <xf numFmtId="43" fontId="0" fillId="0" borderId="0" xfId="25" applyNumberFormat="1" applyFont="1" applyFill="1" applyBorder="1" applyAlignment="1">
      <alignment horizontal="center"/>
    </xf>
    <xf numFmtId="0" fontId="0" fillId="0" borderId="0" xfId="0" applyNumberFormat="1" applyFill="1" applyAlignment="1">
      <alignment wrapText="1"/>
    </xf>
    <xf numFmtId="38" fontId="5" fillId="0" borderId="0" xfId="25" applyNumberFormat="1" applyFont="1" applyFill="1" applyBorder="1" applyAlignment="1">
      <alignment horizontal="center"/>
    </xf>
    <xf numFmtId="171" fontId="7" fillId="0" borderId="0" xfId="25" applyNumberFormat="1" applyFont="1" applyFill="1" applyAlignment="1">
      <alignment horizontal="center"/>
    </xf>
    <xf numFmtId="171" fontId="0" fillId="0" borderId="0" xfId="25" applyNumberFormat="1" applyFont="1" applyFill="1" applyBorder="1" applyAlignment="1">
      <alignment horizontal="center"/>
    </xf>
    <xf numFmtId="171" fontId="0" fillId="0" borderId="15" xfId="25" applyNumberFormat="1" applyFont="1" applyFill="1" applyBorder="1" applyAlignment="1">
      <alignment horizontal="center"/>
    </xf>
    <xf numFmtId="0" fontId="7" fillId="0" borderId="0" xfId="0" applyNumberFormat="1" applyFont="1" applyAlignment="1">
      <alignment horizontal="left"/>
    </xf>
    <xf numFmtId="49" fontId="7" fillId="0" borderId="0" xfId="0" applyNumberFormat="1" applyFont="1" applyFill="1" applyBorder="1"/>
    <xf numFmtId="166" fontId="0" fillId="0" borderId="0" xfId="0" quotePrefix="1" applyNumberFormat="1" applyFill="1" applyAlignment="1">
      <alignment horizontal="center"/>
    </xf>
    <xf numFmtId="37" fontId="0" fillId="0" borderId="0" xfId="0" applyFill="1" applyAlignment="1">
      <alignment horizontal="center"/>
    </xf>
    <xf numFmtId="49" fontId="0" fillId="0" borderId="0" xfId="0" quotePrefix="1" applyNumberFormat="1" applyFill="1" applyAlignment="1">
      <alignment horizontal="left"/>
    </xf>
    <xf numFmtId="49" fontId="8" fillId="0" borderId="0" xfId="0" quotePrefix="1" applyNumberFormat="1" applyFont="1" applyFill="1" applyAlignment="1">
      <alignment horizontal="center"/>
    </xf>
    <xf numFmtId="171" fontId="0" fillId="0" borderId="0" xfId="6029" quotePrefix="1" applyNumberFormat="1" applyFont="1" applyFill="1" applyAlignment="1">
      <alignment horizontal="center"/>
    </xf>
    <xf numFmtId="40" fontId="0" fillId="0" borderId="0" xfId="25" quotePrefix="1" applyFont="1" applyFill="1" applyAlignment="1">
      <alignment horizontal="center" wrapText="1"/>
    </xf>
    <xf numFmtId="166" fontId="0" fillId="0" borderId="0" xfId="0" applyNumberFormat="1" applyFill="1" applyAlignment="1">
      <alignment horizontal="center"/>
    </xf>
    <xf numFmtId="40" fontId="0" fillId="0" borderId="0" xfId="25" quotePrefix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25" applyNumberFormat="1" applyFont="1" applyFill="1" applyAlignment="1">
      <alignment horizontal="center"/>
    </xf>
    <xf numFmtId="40" fontId="0" fillId="0" borderId="0" xfId="25" applyFont="1" applyFill="1" applyAlignment="1">
      <alignment horizontal="center"/>
    </xf>
    <xf numFmtId="169" fontId="7" fillId="0" borderId="0" xfId="0" applyNumberFormat="1" applyFont="1" applyFill="1" applyAlignment="1">
      <alignment horizontal="right"/>
    </xf>
    <xf numFmtId="40" fontId="7" fillId="0" borderId="0" xfId="25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40" fontId="5" fillId="0" borderId="0" xfId="25" applyFont="1" applyFill="1" applyAlignment="1">
      <alignment horizontal="center"/>
    </xf>
    <xf numFmtId="38" fontId="7" fillId="0" borderId="33" xfId="25" applyNumberFormat="1" applyFont="1" applyFill="1" applyBorder="1" applyAlignment="1">
      <alignment horizontal="right"/>
    </xf>
    <xf numFmtId="38" fontId="7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right"/>
    </xf>
    <xf numFmtId="40" fontId="5" fillId="0" borderId="0" xfId="25" applyFont="1" applyFill="1" applyAlignment="1">
      <alignment horizontal="right"/>
    </xf>
    <xf numFmtId="38" fontId="7" fillId="0" borderId="15" xfId="25" applyNumberFormat="1" applyFont="1" applyFill="1" applyBorder="1" applyAlignment="1">
      <alignment horizontal="right"/>
    </xf>
    <xf numFmtId="37" fontId="5" fillId="0" borderId="0" xfId="0" applyFont="1" applyFill="1" applyAlignment="1">
      <alignment horizontal="right"/>
    </xf>
    <xf numFmtId="38" fontId="5" fillId="0" borderId="16" xfId="25" applyNumberFormat="1" applyFont="1" applyFill="1" applyBorder="1" applyAlignment="1">
      <alignment horizontal="right"/>
    </xf>
    <xf numFmtId="43" fontId="5" fillId="0" borderId="0" xfId="0" applyNumberFormat="1" applyFont="1" applyFill="1" applyAlignment="1">
      <alignment horizontal="center"/>
    </xf>
    <xf numFmtId="38" fontId="7" fillId="0" borderId="16" xfId="25" applyNumberFormat="1" applyFont="1" applyFill="1" applyBorder="1" applyAlignment="1">
      <alignment horizontal="right"/>
    </xf>
    <xf numFmtId="40" fontId="10" fillId="0" borderId="0" xfId="25" applyFont="1" applyFill="1" applyAlignment="1">
      <alignment horizontal="center"/>
    </xf>
    <xf numFmtId="49" fontId="16" fillId="0" borderId="0" xfId="0" applyNumberFormat="1" applyFont="1" applyFill="1" applyAlignment="1">
      <alignment horizontal="center"/>
    </xf>
    <xf numFmtId="167" fontId="16" fillId="0" borderId="0" xfId="0" applyNumberFormat="1" applyFont="1" applyFill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49" fontId="7" fillId="0" borderId="0" xfId="0" quotePrefix="1" applyNumberFormat="1" applyFont="1" applyFill="1" applyAlignment="1"/>
    <xf numFmtId="49" fontId="0" fillId="0" borderId="0" xfId="41747" applyNumberFormat="1" applyFont="1" applyFill="1" applyAlignment="1">
      <alignment horizontal="left"/>
    </xf>
    <xf numFmtId="43" fontId="0" fillId="0" borderId="0" xfId="0" applyNumberFormat="1" applyFont="1" applyFill="1" applyAlignment="1">
      <alignment horizontal="right"/>
    </xf>
    <xf numFmtId="171" fontId="0" fillId="0" borderId="15" xfId="0" applyNumberFormat="1" applyFont="1" applyFill="1" applyBorder="1" applyAlignment="1">
      <alignment horizontal="center"/>
    </xf>
    <xf numFmtId="171" fontId="0" fillId="0" borderId="0" xfId="0" applyNumberFormat="1" applyFont="1" applyFill="1" applyBorder="1" applyAlignment="1">
      <alignment horizontal="center"/>
    </xf>
    <xf numFmtId="37" fontId="161" fillId="0" borderId="0" xfId="0" applyFont="1" applyFill="1"/>
    <xf numFmtId="49" fontId="9" fillId="0" borderId="0" xfId="0" quotePrefix="1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171" fontId="8" fillId="0" borderId="0" xfId="0" applyNumberFormat="1" applyFont="1" applyFill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38" fontId="5" fillId="0" borderId="0" xfId="25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43" fontId="0" fillId="0" borderId="0" xfId="124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left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 applyAlignment="1">
      <alignment horizontal="center"/>
    </xf>
    <xf numFmtId="43" fontId="0" fillId="0" borderId="0" xfId="124" applyFont="1" applyFill="1" applyAlignment="1">
      <alignment horizontal="center"/>
    </xf>
    <xf numFmtId="171" fontId="7" fillId="0" borderId="0" xfId="124" applyNumberFormat="1" applyFont="1" applyAlignment="1">
      <alignment horizontal="right"/>
    </xf>
    <xf numFmtId="37" fontId="7" fillId="0" borderId="0" xfId="0" applyFont="1" applyAlignment="1">
      <alignment horizontal="right"/>
    </xf>
    <xf numFmtId="171" fontId="7" fillId="0" borderId="0" xfId="124" applyNumberFormat="1" applyFont="1" applyAlignment="1">
      <alignment horizontal="center"/>
    </xf>
    <xf numFmtId="37" fontId="7" fillId="0" borderId="0" xfId="0" applyNumberFormat="1" applyFont="1" applyFill="1" applyBorder="1" applyAlignment="1">
      <alignment horizontal="right"/>
    </xf>
    <xf numFmtId="171" fontId="7" fillId="0" borderId="0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right"/>
    </xf>
    <xf numFmtId="171" fontId="7" fillId="0" borderId="0" xfId="124" applyNumberFormat="1" applyFont="1" applyFill="1" applyBorder="1" applyAlignment="1">
      <alignment horizontal="right"/>
    </xf>
    <xf numFmtId="43" fontId="7" fillId="0" borderId="0" xfId="124" applyFont="1" applyFill="1" applyBorder="1" applyAlignment="1">
      <alignment horizontal="center"/>
    </xf>
    <xf numFmtId="171" fontId="7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Alignment="1">
      <alignment horizontal="right"/>
    </xf>
    <xf numFmtId="44" fontId="0" fillId="0" borderId="0" xfId="0" applyNumberFormat="1" applyFont="1" applyFill="1" applyBorder="1" applyAlignment="1">
      <alignment horizontal="center"/>
    </xf>
    <xf numFmtId="43" fontId="0" fillId="0" borderId="0" xfId="124" applyFont="1" applyFill="1" applyBorder="1" applyAlignment="1">
      <alignment horizontal="center"/>
    </xf>
    <xf numFmtId="44" fontId="0" fillId="0" borderId="0" xfId="0" applyNumberFormat="1" applyFont="1" applyFill="1" applyBorder="1" applyAlignment="1">
      <alignment horizontal="right"/>
    </xf>
    <xf numFmtId="171" fontId="7" fillId="0" borderId="4" xfId="124" applyNumberFormat="1" applyFont="1" applyFill="1" applyBorder="1" applyAlignment="1">
      <alignment horizontal="right"/>
    </xf>
    <xf numFmtId="44" fontId="7" fillId="0" borderId="0" xfId="124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center"/>
    </xf>
    <xf numFmtId="44" fontId="7" fillId="0" borderId="0" xfId="0" applyNumberFormat="1" applyFont="1" applyFill="1" applyBorder="1" applyAlignment="1">
      <alignment horizontal="right"/>
    </xf>
    <xf numFmtId="44" fontId="7" fillId="0" borderId="0" xfId="124" applyNumberFormat="1" applyFont="1" applyFill="1" applyAlignment="1">
      <alignment horizontal="center"/>
    </xf>
    <xf numFmtId="44" fontId="0" fillId="0" borderId="0" xfId="124" applyNumberFormat="1" applyFont="1" applyFill="1" applyAlignment="1">
      <alignment horizontal="center"/>
    </xf>
    <xf numFmtId="171" fontId="0" fillId="0" borderId="0" xfId="124" applyNumberFormat="1" applyFont="1" applyFill="1" applyBorder="1" applyAlignment="1">
      <alignment horizontal="center"/>
    </xf>
    <xf numFmtId="0" fontId="0" fillId="0" borderId="0" xfId="0" applyNumberFormat="1" applyFont="1" applyAlignment="1">
      <alignment horizontal="left"/>
    </xf>
    <xf numFmtId="43" fontId="0" fillId="0" borderId="0" xfId="124" applyFont="1" applyAlignment="1">
      <alignment horizontal="center"/>
    </xf>
    <xf numFmtId="44" fontId="0" fillId="0" borderId="0" xfId="0" applyNumberFormat="1" applyFont="1" applyAlignment="1">
      <alignment horizontal="center"/>
    </xf>
    <xf numFmtId="44" fontId="0" fillId="0" borderId="0" xfId="0" applyNumberFormat="1" applyFont="1" applyAlignment="1">
      <alignment horizontal="right"/>
    </xf>
    <xf numFmtId="171" fontId="0" fillId="0" borderId="0" xfId="124" applyNumberFormat="1" applyFont="1" applyAlignment="1">
      <alignment horizontal="right"/>
    </xf>
    <xf numFmtId="171" fontId="0" fillId="0" borderId="0" xfId="124" applyNumberFormat="1" applyFont="1" applyAlignment="1">
      <alignment horizontal="center"/>
    </xf>
    <xf numFmtId="171" fontId="0" fillId="0" borderId="4" xfId="124" applyNumberFormat="1" applyFont="1" applyFill="1" applyBorder="1" applyAlignment="1">
      <alignment horizontal="right"/>
    </xf>
    <xf numFmtId="171" fontId="0" fillId="0" borderId="0" xfId="124" applyNumberFormat="1" applyFont="1" applyFill="1" applyBorder="1" applyAlignment="1">
      <alignment horizontal="right"/>
    </xf>
    <xf numFmtId="171" fontId="7" fillId="0" borderId="16" xfId="124" applyNumberFormat="1" applyFont="1" applyFill="1" applyBorder="1" applyAlignment="1">
      <alignment horizontal="right"/>
    </xf>
    <xf numFmtId="2" fontId="0" fillId="0" borderId="0" xfId="0" applyNumberFormat="1" applyFont="1" applyFill="1" applyAlignment="1">
      <alignment horizontal="center" wrapText="1"/>
    </xf>
    <xf numFmtId="41" fontId="7" fillId="0" borderId="0" xfId="25" applyNumberFormat="1" applyFont="1" applyAlignment="1">
      <alignment horizontal="right"/>
    </xf>
    <xf numFmtId="171" fontId="7" fillId="0" borderId="0" xfId="28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1" fontId="7" fillId="0" borderId="0" xfId="25" applyNumberFormat="1" applyFont="1" applyFill="1" applyAlignment="1">
      <alignment horizontal="right"/>
    </xf>
    <xf numFmtId="43" fontId="7" fillId="0" borderId="0" xfId="28" applyNumberFormat="1" applyFont="1" applyFill="1" applyBorder="1" applyAlignment="1">
      <alignment horizontal="center"/>
    </xf>
    <xf numFmtId="43" fontId="0" fillId="0" borderId="0" xfId="28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right"/>
    </xf>
    <xf numFmtId="43" fontId="0" fillId="0" borderId="15" xfId="25" applyNumberFormat="1" applyFont="1" applyFill="1" applyBorder="1" applyAlignment="1">
      <alignment horizontal="center"/>
    </xf>
    <xf numFmtId="171" fontId="0" fillId="0" borderId="15" xfId="28" applyNumberFormat="1" applyFont="1" applyFill="1" applyBorder="1" applyAlignment="1">
      <alignment horizontal="right"/>
    </xf>
    <xf numFmtId="171" fontId="7" fillId="0" borderId="15" xfId="0" applyNumberFormat="1" applyFont="1" applyFill="1" applyBorder="1" applyAlignment="1">
      <alignment horizontal="right"/>
    </xf>
    <xf numFmtId="171" fontId="7" fillId="0" borderId="4" xfId="28" applyNumberFormat="1" applyFont="1" applyFill="1" applyBorder="1" applyAlignment="1">
      <alignment horizontal="center"/>
    </xf>
    <xf numFmtId="171" fontId="7" fillId="0" borderId="0" xfId="28" applyNumberFormat="1" applyFont="1" applyFill="1" applyBorder="1" applyAlignment="1">
      <alignment horizontal="right"/>
    </xf>
    <xf numFmtId="43" fontId="0" fillId="0" borderId="4" xfId="28" applyNumberFormat="1" applyFont="1" applyFill="1" applyBorder="1" applyAlignment="1">
      <alignment horizontal="center"/>
    </xf>
    <xf numFmtId="171" fontId="0" fillId="0" borderId="4" xfId="28" applyNumberFormat="1" applyFont="1" applyFill="1" applyBorder="1" applyAlignment="1">
      <alignment horizontal="center"/>
    </xf>
    <xf numFmtId="171" fontId="0" fillId="0" borderId="0" xfId="28" applyNumberFormat="1" applyFont="1" applyFill="1" applyBorder="1" applyAlignment="1">
      <alignment horizontal="center"/>
    </xf>
    <xf numFmtId="171" fontId="7" fillId="0" borderId="16" xfId="0" applyNumberFormat="1" applyFont="1" applyBorder="1" applyAlignment="1">
      <alignment horizontal="right"/>
    </xf>
    <xf numFmtId="171" fontId="0" fillId="0" borderId="0" xfId="0" applyNumberFormat="1" applyFont="1" applyFill="1" applyAlignment="1"/>
    <xf numFmtId="2" fontId="17" fillId="0" borderId="0" xfId="0" applyNumberFormat="1" applyFont="1" applyFill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40" fontId="7" fillId="0" borderId="0" xfId="25" quotePrefix="1" applyFont="1" applyFill="1" applyAlignment="1"/>
    <xf numFmtId="43" fontId="0" fillId="0" borderId="0" xfId="25" applyNumberFormat="1" applyFont="1" applyFill="1" applyBorder="1" applyAlignment="1">
      <alignment horizontal="right"/>
    </xf>
    <xf numFmtId="171" fontId="0" fillId="0" borderId="0" xfId="41748" applyNumberFormat="1" applyFont="1" applyFill="1" applyAlignment="1">
      <alignment horizontal="center"/>
    </xf>
    <xf numFmtId="40" fontId="7" fillId="0" borderId="0" xfId="25" applyFont="1" applyFill="1" applyBorder="1" applyAlignment="1">
      <alignment horizontal="right"/>
    </xf>
    <xf numFmtId="38" fontId="7" fillId="0" borderId="0" xfId="25" applyNumberFormat="1" applyFont="1" applyFill="1" applyBorder="1" applyAlignment="1">
      <alignment horizontal="right"/>
    </xf>
    <xf numFmtId="171" fontId="5" fillId="0" borderId="0" xfId="25" applyNumberFormat="1" applyFont="1" applyFill="1" applyAlignment="1">
      <alignment horizontal="right"/>
    </xf>
    <xf numFmtId="171" fontId="5" fillId="0" borderId="0" xfId="25" applyNumberFormat="1" applyFont="1" applyFill="1" applyBorder="1" applyAlignment="1">
      <alignment horizontal="right"/>
    </xf>
    <xf numFmtId="38" fontId="7" fillId="0" borderId="38" xfId="25" applyNumberFormat="1" applyFont="1" applyFill="1" applyBorder="1" applyAlignment="1">
      <alignment horizontal="right"/>
    </xf>
    <xf numFmtId="40" fontId="7" fillId="0" borderId="0" xfId="25" applyFont="1" applyFill="1" applyAlignment="1"/>
    <xf numFmtId="40" fontId="0" fillId="0" borderId="0" xfId="25" applyFont="1" applyFill="1" applyAlignment="1"/>
    <xf numFmtId="38" fontId="5" fillId="0" borderId="0" xfId="25" applyNumberFormat="1" applyFont="1" applyFill="1" applyAlignment="1"/>
    <xf numFmtId="38" fontId="5" fillId="0" borderId="0" xfId="25" applyNumberFormat="1" applyFont="1" applyFill="1" applyBorder="1" applyAlignment="1"/>
    <xf numFmtId="38" fontId="7" fillId="0" borderId="33" xfId="25" applyNumberFormat="1" applyFont="1" applyFill="1" applyBorder="1" applyAlignment="1"/>
    <xf numFmtId="38" fontId="7" fillId="0" borderId="0" xfId="25" applyNumberFormat="1" applyFont="1" applyFill="1" applyBorder="1" applyAlignment="1"/>
    <xf numFmtId="40" fontId="5" fillId="0" borderId="0" xfId="25" applyFont="1" applyFill="1" applyAlignment="1"/>
    <xf numFmtId="40" fontId="7" fillId="0" borderId="0" xfId="25" applyFont="1" applyFill="1" applyBorder="1" applyAlignment="1"/>
    <xf numFmtId="38" fontId="7" fillId="0" borderId="16" xfId="25" applyNumberFormat="1" applyFont="1" applyFill="1" applyBorder="1" applyAlignment="1"/>
    <xf numFmtId="38" fontId="5" fillId="0" borderId="0" xfId="124" applyNumberFormat="1" applyFont="1" applyFill="1" applyAlignment="1"/>
    <xf numFmtId="38" fontId="7" fillId="0" borderId="15" xfId="25" applyNumberFormat="1" applyFont="1" applyFill="1" applyBorder="1" applyAlignment="1"/>
    <xf numFmtId="37" fontId="5" fillId="0" borderId="0" xfId="25" applyNumberFormat="1" applyFont="1" applyFill="1" applyAlignment="1"/>
    <xf numFmtId="40" fontId="10" fillId="0" borderId="0" xfId="25" applyFont="1" applyFill="1" applyAlignment="1"/>
    <xf numFmtId="37" fontId="0" fillId="0" borderId="0" xfId="0" applyFill="1" applyAlignment="1"/>
    <xf numFmtId="49" fontId="9" fillId="0" borderId="0" xfId="0" applyNumberFormat="1" applyFont="1" applyFill="1" applyAlignment="1"/>
    <xf numFmtId="168" fontId="0" fillId="0" borderId="0" xfId="0" applyNumberFormat="1" applyFill="1" applyAlignment="1"/>
    <xf numFmtId="49" fontId="0" fillId="0" borderId="0" xfId="0" applyNumberFormat="1" applyFill="1" applyAlignment="1"/>
    <xf numFmtId="37" fontId="10" fillId="0" borderId="0" xfId="0" applyFont="1" applyFill="1" applyAlignment="1"/>
    <xf numFmtId="37" fontId="5" fillId="0" borderId="0" xfId="0" applyFont="1" applyFill="1" applyAlignment="1"/>
    <xf numFmtId="49" fontId="7" fillId="0" borderId="0" xfId="0" applyNumberFormat="1" applyFont="1" applyFill="1" applyAlignment="1"/>
    <xf numFmtId="169" fontId="7" fillId="0" borderId="0" xfId="0" applyNumberFormat="1" applyFont="1" applyFill="1" applyAlignment="1"/>
    <xf numFmtId="37" fontId="0" fillId="0" borderId="0" xfId="0" applyFill="1" applyAlignment="1">
      <alignment horizontal="left"/>
    </xf>
    <xf numFmtId="49" fontId="8" fillId="0" borderId="0" xfId="0" applyNumberFormat="1" applyFont="1" applyFill="1" applyAlignment="1"/>
    <xf numFmtId="169" fontId="5" fillId="0" borderId="0" xfId="0" applyNumberFormat="1" applyFont="1" applyFill="1" applyAlignment="1"/>
    <xf numFmtId="49" fontId="10" fillId="0" borderId="0" xfId="0" applyNumberFormat="1" applyFont="1" applyFill="1" applyAlignment="1"/>
    <xf numFmtId="43" fontId="7" fillId="0" borderId="16" xfId="25" applyNumberFormat="1" applyFont="1" applyFill="1" applyBorder="1" applyAlignment="1">
      <alignment horizontal="right"/>
    </xf>
    <xf numFmtId="49" fontId="0" fillId="0" borderId="0" xfId="0" applyNumberFormat="1" applyAlignment="1">
      <alignment horizontal="left"/>
    </xf>
    <xf numFmtId="171" fontId="0" fillId="0" borderId="0" xfId="0" applyNumberFormat="1" applyAlignment="1">
      <alignment horizontal="center"/>
    </xf>
    <xf numFmtId="171" fontId="0" fillId="0" borderId="15" xfId="0" applyNumberFormat="1" applyFont="1" applyFill="1" applyBorder="1" applyAlignment="1">
      <alignment horizontal="right"/>
    </xf>
    <xf numFmtId="40" fontId="7" fillId="0" borderId="33" xfId="25" applyFont="1" applyFill="1" applyBorder="1" applyAlignment="1"/>
    <xf numFmtId="49" fontId="0" fillId="0" borderId="0" xfId="0" applyNumberFormat="1"/>
    <xf numFmtId="43" fontId="5" fillId="0" borderId="0" xfId="25" applyNumberFormat="1" applyFont="1" applyFill="1" applyAlignment="1"/>
    <xf numFmtId="41" fontId="5" fillId="0" borderId="0" xfId="25" applyNumberFormat="1" applyFont="1" applyFill="1" applyAlignment="1">
      <alignment horizontal="right"/>
    </xf>
    <xf numFmtId="41" fontId="160" fillId="0" borderId="0" xfId="25" applyNumberFormat="1" applyFont="1" applyFill="1"/>
    <xf numFmtId="171" fontId="7" fillId="0" borderId="0" xfId="25" applyNumberFormat="1" applyFont="1" applyFill="1" applyAlignment="1">
      <alignment horizontal="right"/>
    </xf>
    <xf numFmtId="49" fontId="0" fillId="0" borderId="0" xfId="41747" applyNumberFormat="1" applyFont="1" applyAlignment="1">
      <alignment horizontal="left"/>
    </xf>
    <xf numFmtId="37" fontId="7" fillId="0" borderId="0" xfId="0" applyFont="1" applyAlignment="1">
      <alignment horizontal="left"/>
    </xf>
    <xf numFmtId="43" fontId="0" fillId="0" borderId="0" xfId="25" applyNumberFormat="1" applyFont="1" applyFill="1"/>
    <xf numFmtId="171" fontId="0" fillId="0" borderId="0" xfId="25" applyNumberFormat="1" applyFont="1" applyFill="1" applyBorder="1" applyAlignment="1">
      <alignment horizontal="right"/>
    </xf>
    <xf numFmtId="171" fontId="7" fillId="0" borderId="14" xfId="25" applyNumberFormat="1" applyFont="1" applyFill="1" applyBorder="1" applyAlignment="1">
      <alignment horizontal="right"/>
    </xf>
    <xf numFmtId="171" fontId="7" fillId="0" borderId="33" xfId="25" applyNumberFormat="1" applyFont="1" applyFill="1" applyBorder="1" applyAlignment="1"/>
    <xf numFmtId="171" fontId="7" fillId="0" borderId="16" xfId="25" applyNumberFormat="1" applyFont="1" applyFill="1" applyBorder="1" applyAlignment="1"/>
    <xf numFmtId="171" fontId="7" fillId="0" borderId="33" xfId="25" applyNumberFormat="1" applyFont="1" applyFill="1" applyBorder="1" applyAlignment="1">
      <alignment horizontal="right"/>
    </xf>
    <xf numFmtId="171" fontId="7" fillId="0" borderId="15" xfId="25" applyNumberFormat="1" applyFont="1" applyFill="1" applyBorder="1" applyAlignment="1">
      <alignment horizontal="right"/>
    </xf>
    <xf numFmtId="171" fontId="7" fillId="0" borderId="16" xfId="25" applyNumberFormat="1" applyFont="1" applyFill="1" applyBorder="1" applyAlignment="1">
      <alignment horizontal="right"/>
    </xf>
    <xf numFmtId="171" fontId="0" fillId="0" borderId="0" xfId="25" applyNumberFormat="1" applyFont="1" applyFill="1" applyAlignment="1">
      <alignment horizontal="right"/>
    </xf>
    <xf numFmtId="171" fontId="0" fillId="0" borderId="38" xfId="0" applyNumberFormat="1" applyFont="1" applyFill="1" applyBorder="1" applyAlignment="1">
      <alignment horizontal="right"/>
    </xf>
    <xf numFmtId="171" fontId="7" fillId="0" borderId="33" xfId="2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ill="1" applyAlignment="1">
      <alignment horizontal="center" wrapText="1"/>
    </xf>
    <xf numFmtId="171" fontId="0" fillId="0" borderId="0" xfId="41748" applyNumberFormat="1" applyFont="1" applyFill="1" applyAlignment="1">
      <alignment horizontal="right"/>
    </xf>
    <xf numFmtId="43" fontId="0" fillId="0" borderId="15" xfId="0" applyNumberFormat="1" applyFont="1" applyFill="1" applyBorder="1" applyAlignment="1">
      <alignment horizontal="right"/>
    </xf>
    <xf numFmtId="41" fontId="0" fillId="0" borderId="15" xfId="0" applyNumberFormat="1" applyFill="1" applyBorder="1" applyAlignment="1">
      <alignment horizontal="right"/>
    </xf>
    <xf numFmtId="41" fontId="0" fillId="0" borderId="38" xfId="0" applyNumberFormat="1" applyFont="1" applyFill="1" applyBorder="1" applyAlignment="1">
      <alignment horizontal="right"/>
    </xf>
    <xf numFmtId="41" fontId="7" fillId="0" borderId="33" xfId="0" applyNumberFormat="1" applyFont="1" applyFill="1" applyBorder="1" applyAlignment="1">
      <alignment horizontal="right"/>
    </xf>
    <xf numFmtId="171" fontId="0" fillId="0" borderId="0" xfId="0" applyNumberFormat="1" applyFill="1" applyAlignment="1">
      <alignment horizontal="center"/>
    </xf>
    <xf numFmtId="171" fontId="7" fillId="0" borderId="33" xfId="0" applyNumberFormat="1" applyFont="1" applyFill="1" applyBorder="1" applyAlignment="1">
      <alignment horizontal="right"/>
    </xf>
    <xf numFmtId="43" fontId="0" fillId="0" borderId="0" xfId="0" applyNumberFormat="1" applyFill="1" applyAlignment="1">
      <alignment horizontal="right"/>
    </xf>
    <xf numFmtId="171" fontId="0" fillId="0" borderId="0" xfId="0" applyNumberFormat="1" applyFill="1" applyAlignment="1">
      <alignment horizontal="right"/>
    </xf>
    <xf numFmtId="171" fontId="0" fillId="0" borderId="15" xfId="0" applyNumberFormat="1" applyFill="1" applyBorder="1" applyAlignment="1">
      <alignment horizontal="center"/>
    </xf>
    <xf numFmtId="43" fontId="0" fillId="0" borderId="0" xfId="25" applyNumberFormat="1" applyFont="1" applyFill="1" applyAlignment="1">
      <alignment horizontal="center"/>
    </xf>
    <xf numFmtId="37" fontId="0" fillId="0" borderId="0" xfId="0" applyFill="1"/>
    <xf numFmtId="171" fontId="0" fillId="0" borderId="0" xfId="0" applyNumberFormat="1" applyFill="1"/>
    <xf numFmtId="37" fontId="0" fillId="0" borderId="15" xfId="0" applyFill="1" applyBorder="1"/>
    <xf numFmtId="37" fontId="0" fillId="0" borderId="0" xfId="0" applyFont="1" applyFill="1" applyAlignment="1"/>
    <xf numFmtId="37" fontId="162" fillId="73" borderId="0" xfId="0" applyFont="1" applyFill="1" applyAlignment="1"/>
    <xf numFmtId="37" fontId="162" fillId="73" borderId="0" xfId="0" applyFont="1" applyFill="1"/>
    <xf numFmtId="0" fontId="8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9" fontId="163" fillId="0" borderId="0" xfId="0" quotePrefix="1" applyNumberFormat="1" applyFont="1" applyFill="1" applyAlignment="1">
      <alignment horizontal="center"/>
    </xf>
    <xf numFmtId="0" fontId="163" fillId="0" borderId="0" xfId="0" applyNumberFormat="1" applyFont="1" applyFill="1" applyAlignment="1">
      <alignment horizontal="center"/>
    </xf>
    <xf numFmtId="41" fontId="0" fillId="0" borderId="0" xfId="0" applyNumberFormat="1" applyAlignment="1">
      <alignment horizontal="right"/>
    </xf>
    <xf numFmtId="43" fontId="0" fillId="0" borderId="0" xfId="25" applyNumberFormat="1" applyFont="1" applyFill="1" applyAlignment="1">
      <alignment horizontal="right"/>
    </xf>
    <xf numFmtId="37" fontId="0" fillId="73" borderId="0" xfId="0" applyFont="1" applyFill="1" applyAlignment="1"/>
    <xf numFmtId="37" fontId="0" fillId="73" borderId="0" xfId="0" applyFont="1" applyFill="1"/>
    <xf numFmtId="41" fontId="8" fillId="0" borderId="0" xfId="0" applyNumberFormat="1" applyFont="1" applyFill="1" applyBorder="1" applyAlignment="1">
      <alignment horizontal="center"/>
    </xf>
    <xf numFmtId="41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Alignment="1">
      <alignment horizontal="center"/>
    </xf>
    <xf numFmtId="37" fontId="7" fillId="0" borderId="0" xfId="0" applyFont="1" applyFill="1" applyAlignment="1">
      <alignment horizontal="center"/>
    </xf>
    <xf numFmtId="40" fontId="7" fillId="0" borderId="0" xfId="25" applyFont="1" applyFill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center"/>
    </xf>
    <xf numFmtId="166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0" fontId="0" fillId="0" borderId="15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 wrapText="1"/>
    </xf>
    <xf numFmtId="0" fontId="0" fillId="0" borderId="0" xfId="0" applyNumberFormat="1" applyFont="1" applyFill="1" applyAlignment="1">
      <alignment horizontal="center"/>
    </xf>
  </cellXfs>
  <cellStyles count="41749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8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82" xfId="41747" xr:uid="{DB874EDA-C72A-4340-B349-DC86487915CB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แย่" xfId="593" xr:uid="{00000000-0005-0000-0000-000002A1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ชื่อเรื่อง" xfId="632" xr:uid="{00000000-0005-0000-0000-0000B2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99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hare.ma/Audit_Q1'01/CONSO/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09765625" defaultRowHeight="21.5"/>
  <cols>
    <col min="1" max="1" width="45.296875" style="26" customWidth="1"/>
    <col min="2" max="2" width="9.3984375" style="27" customWidth="1"/>
    <col min="3" max="3" width="11.69921875" style="19" customWidth="1"/>
    <col min="4" max="4" width="1.69921875" style="13" customWidth="1"/>
    <col min="5" max="5" width="11.69921875" style="100" customWidth="1"/>
    <col min="6" max="6" width="1.69921875" style="13" customWidth="1"/>
    <col min="7" max="7" width="11.69921875" style="13" customWidth="1"/>
    <col min="8" max="8" width="1.69921875" style="13" customWidth="1"/>
    <col min="9" max="9" width="11.69921875" style="101" customWidth="1"/>
    <col min="10" max="10" width="2.296875" style="13" customWidth="1"/>
    <col min="11" max="11" width="2" style="75" hidden="1" customWidth="1"/>
    <col min="12" max="12" width="24.09765625" style="26" hidden="1" customWidth="1"/>
    <col min="13" max="13" width="9.09765625" hidden="1" customWidth="1"/>
    <col min="14" max="14" width="9.09765625" style="13" hidden="1" customWidth="1"/>
    <col min="15" max="15" width="9.09765625" hidden="1" customWidth="1"/>
    <col min="16" max="16" width="9.09765625" style="13" hidden="1" customWidth="1"/>
    <col min="17" max="19" width="0" style="13" hidden="1" customWidth="1"/>
    <col min="20" max="20" width="2" style="13" hidden="1" customWidth="1"/>
    <col min="21" max="21" width="12.59765625" style="13" hidden="1" customWidth="1"/>
    <col min="22" max="22" width="3.09765625" style="13" hidden="1" customWidth="1"/>
    <col min="23" max="23" width="0" style="13" hidden="1" customWidth="1"/>
    <col min="24" max="24" width="2.69921875" style="13" hidden="1" customWidth="1"/>
    <col min="25" max="25" width="0" style="13" hidden="1" customWidth="1"/>
    <col min="26" max="26" width="2.296875" style="13" hidden="1" customWidth="1"/>
    <col min="27" max="29" width="0" style="13" hidden="1" customWidth="1"/>
    <col min="30" max="30" width="51.3984375" style="13" bestFit="1" customWidth="1"/>
    <col min="31" max="31" width="11.59765625" style="13" bestFit="1" customWidth="1"/>
    <col min="32" max="229" width="9.09765625" style="13"/>
    <col min="230" max="230" width="39.296875" style="13" customWidth="1"/>
    <col min="231" max="231" width="12.09765625" style="13" customWidth="1"/>
    <col min="232" max="232" width="1" style="13" customWidth="1"/>
    <col min="233" max="233" width="17.69921875" style="13" customWidth="1"/>
    <col min="234" max="234" width="1.09765625" style="13" customWidth="1"/>
    <col min="235" max="235" width="17.69921875" style="13" customWidth="1"/>
    <col min="236" max="236" width="1" style="13" customWidth="1"/>
    <col min="237" max="237" width="17.69921875" style="13" customWidth="1"/>
    <col min="238" max="238" width="1.09765625" style="13" customWidth="1"/>
    <col min="239" max="239" width="17.69921875" style="13" customWidth="1"/>
    <col min="240" max="240" width="1.3984375" style="13" customWidth="1"/>
    <col min="241" max="249" width="0" style="13" hidden="1" customWidth="1"/>
    <col min="250" max="16384" width="9.09765625" style="13"/>
  </cols>
  <sheetData>
    <row r="1" spans="1:31" s="60" customFormat="1" ht="22.5" customHeight="1">
      <c r="A1" s="57" t="s">
        <v>128</v>
      </c>
      <c r="B1" s="58"/>
      <c r="C1" s="59"/>
      <c r="D1" s="59"/>
      <c r="E1" s="59"/>
      <c r="F1" s="59"/>
      <c r="G1" s="59"/>
      <c r="H1" s="59"/>
      <c r="I1" s="59"/>
    </row>
    <row r="2" spans="1:31" s="60" customFormat="1" ht="22.5" customHeight="1">
      <c r="A2" s="28" t="s">
        <v>72</v>
      </c>
      <c r="B2" s="61"/>
      <c r="C2" s="62"/>
      <c r="D2" s="62"/>
      <c r="E2" s="62"/>
      <c r="F2" s="62"/>
      <c r="G2" s="62"/>
      <c r="H2" s="62"/>
      <c r="I2" s="62"/>
    </row>
    <row r="3" spans="1:31" s="63" customFormat="1" ht="22.5" customHeight="1">
      <c r="A3" s="28" t="s">
        <v>62</v>
      </c>
      <c r="B3" s="61"/>
      <c r="C3" s="62"/>
      <c r="D3" s="62"/>
      <c r="E3" s="62"/>
      <c r="F3" s="62"/>
      <c r="G3" s="62"/>
      <c r="H3" s="62"/>
      <c r="I3" s="62"/>
      <c r="AD3" s="60"/>
      <c r="AE3" s="60"/>
    </row>
    <row r="4" spans="1:31" s="63" customFormat="1" ht="21.75" customHeight="1">
      <c r="A4" s="28"/>
      <c r="B4" s="61"/>
      <c r="C4" s="62"/>
      <c r="D4" s="62"/>
      <c r="E4" s="62"/>
      <c r="F4" s="62"/>
      <c r="G4" s="62"/>
      <c r="H4" s="62"/>
      <c r="I4" s="62"/>
      <c r="AD4" s="60"/>
      <c r="AE4" s="60"/>
    </row>
    <row r="5" spans="1:31" s="63" customFormat="1" ht="21.75" customHeight="1">
      <c r="A5" s="64"/>
      <c r="B5" s="65"/>
      <c r="C5" s="348" t="s">
        <v>0</v>
      </c>
      <c r="D5" s="348"/>
      <c r="E5" s="348"/>
      <c r="F5" s="48"/>
      <c r="G5" s="348" t="s">
        <v>1</v>
      </c>
      <c r="H5" s="348"/>
      <c r="I5" s="348"/>
    </row>
    <row r="6" spans="1:31" s="63" customFormat="1" ht="21.75" customHeight="1">
      <c r="A6" s="64"/>
      <c r="B6" s="66" t="s">
        <v>3</v>
      </c>
      <c r="C6" s="67">
        <v>2555</v>
      </c>
      <c r="D6" s="67"/>
      <c r="E6" s="67">
        <v>2554</v>
      </c>
      <c r="F6" s="67"/>
      <c r="G6" s="67">
        <v>2555</v>
      </c>
      <c r="H6" s="67"/>
      <c r="I6" s="67">
        <v>2554</v>
      </c>
    </row>
    <row r="7" spans="1:31" s="63" customFormat="1" ht="21.75" customHeight="1">
      <c r="A7" s="64"/>
      <c r="C7" s="347" t="s">
        <v>5</v>
      </c>
      <c r="D7" s="347"/>
      <c r="E7" s="347"/>
      <c r="F7" s="347"/>
      <c r="G7" s="347"/>
      <c r="H7" s="347"/>
      <c r="I7" s="347"/>
    </row>
    <row r="8" spans="1:31" s="60" customFormat="1" ht="21.75" customHeight="1">
      <c r="A8" s="68" t="s">
        <v>73</v>
      </c>
      <c r="B8" s="69"/>
      <c r="C8" s="56"/>
      <c r="D8" s="48"/>
      <c r="E8" s="56"/>
      <c r="F8" s="48"/>
      <c r="G8" s="56"/>
      <c r="H8" s="48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63"/>
      <c r="AE8" s="63"/>
    </row>
    <row r="9" spans="1:31" ht="20.25" customHeight="1">
      <c r="A9" s="12" t="s">
        <v>61</v>
      </c>
      <c r="B9" s="11"/>
      <c r="C9" s="70">
        <v>11475</v>
      </c>
      <c r="D9" s="70"/>
      <c r="E9" s="70">
        <f>29023</f>
        <v>29023</v>
      </c>
      <c r="F9" s="70"/>
      <c r="G9" s="70">
        <v>-989</v>
      </c>
      <c r="H9" s="70"/>
      <c r="I9" s="70">
        <v>26914</v>
      </c>
      <c r="J9" s="71"/>
      <c r="K9" s="71"/>
      <c r="L9" s="72"/>
      <c r="U9" s="13">
        <v>11475</v>
      </c>
      <c r="W9" s="13">
        <v>29030</v>
      </c>
      <c r="Y9" s="13">
        <v>-989</v>
      </c>
      <c r="AA9" s="13">
        <v>26914</v>
      </c>
      <c r="AD9" s="63"/>
      <c r="AE9" s="63"/>
    </row>
    <row r="10" spans="1:31" ht="20.25" customHeight="1">
      <c r="A10" s="73" t="s">
        <v>74</v>
      </c>
      <c r="B10" s="11"/>
      <c r="C10" s="16"/>
      <c r="D10" s="70"/>
      <c r="E10" s="74"/>
      <c r="F10" s="16"/>
      <c r="G10" s="16"/>
      <c r="H10" s="16"/>
      <c r="I10" s="16"/>
      <c r="L10" s="72"/>
      <c r="AD10" s="63"/>
      <c r="AE10" s="63"/>
    </row>
    <row r="11" spans="1:31" ht="20.25" customHeight="1">
      <c r="A11" s="73" t="s">
        <v>75</v>
      </c>
      <c r="B11" s="11"/>
      <c r="C11" s="16"/>
      <c r="D11" s="70"/>
      <c r="E11" s="16"/>
      <c r="F11" s="16"/>
      <c r="G11" s="16"/>
      <c r="H11" s="16"/>
      <c r="I11" s="16"/>
      <c r="L11" s="72"/>
    </row>
    <row r="12" spans="1:31" ht="20.25" customHeight="1">
      <c r="A12" s="15" t="s">
        <v>76</v>
      </c>
      <c r="B12" s="11"/>
      <c r="C12" s="70">
        <f>18597-1</f>
        <v>18596</v>
      </c>
      <c r="D12" s="70"/>
      <c r="E12" s="70">
        <f>9286+1</f>
        <v>9287</v>
      </c>
      <c r="F12" s="16"/>
      <c r="G12" s="70">
        <f>16442-1</f>
        <v>16441</v>
      </c>
      <c r="H12" s="16"/>
      <c r="I12" s="70">
        <v>8433</v>
      </c>
      <c r="L12" s="72"/>
    </row>
    <row r="13" spans="1:31" ht="20.25" customHeight="1">
      <c r="A13" s="15" t="s">
        <v>77</v>
      </c>
      <c r="B13" s="11"/>
      <c r="C13" s="70">
        <v>280.85574000000003</v>
      </c>
      <c r="D13" s="70"/>
      <c r="E13" s="70">
        <v>119</v>
      </c>
      <c r="F13" s="16"/>
      <c r="G13" s="76">
        <v>195</v>
      </c>
      <c r="H13" s="16"/>
      <c r="I13" s="70">
        <v>94</v>
      </c>
      <c r="L13" s="72"/>
    </row>
    <row r="14" spans="1:31" ht="20.25" customHeight="1">
      <c r="A14" s="15" t="s">
        <v>78</v>
      </c>
      <c r="B14" s="11"/>
      <c r="C14" s="76">
        <v>692</v>
      </c>
      <c r="D14" s="70"/>
      <c r="E14" s="70">
        <v>631</v>
      </c>
      <c r="F14" s="16"/>
      <c r="G14" s="70">
        <v>602</v>
      </c>
      <c r="H14" s="16"/>
      <c r="I14" s="70">
        <v>601</v>
      </c>
      <c r="L14" s="72"/>
    </row>
    <row r="15" spans="1:31" ht="20.25" customHeight="1">
      <c r="A15" s="15" t="s">
        <v>79</v>
      </c>
      <c r="B15" s="11"/>
      <c r="C15" s="70">
        <v>1044</v>
      </c>
      <c r="D15" s="70"/>
      <c r="E15" s="55">
        <v>0</v>
      </c>
      <c r="F15" s="16"/>
      <c r="G15" s="77">
        <v>1044</v>
      </c>
      <c r="H15" s="16"/>
      <c r="I15" s="55">
        <v>0</v>
      </c>
      <c r="L15" s="72"/>
    </row>
    <row r="16" spans="1:31" ht="20.25" customHeight="1">
      <c r="A16" s="15" t="s">
        <v>80</v>
      </c>
      <c r="B16" s="11"/>
      <c r="C16" s="70">
        <v>6709</v>
      </c>
      <c r="D16" s="70"/>
      <c r="E16" s="70">
        <v>9951</v>
      </c>
      <c r="F16" s="16"/>
      <c r="G16" s="70">
        <v>5506</v>
      </c>
      <c r="H16" s="16"/>
      <c r="I16" s="70">
        <v>5080</v>
      </c>
      <c r="L16" s="72"/>
    </row>
    <row r="17" spans="1:27" ht="20.25" customHeight="1">
      <c r="A17" s="15" t="s">
        <v>81</v>
      </c>
      <c r="B17" s="11"/>
      <c r="C17" s="55">
        <v>0</v>
      </c>
      <c r="D17" s="70"/>
      <c r="E17" s="55">
        <v>0</v>
      </c>
      <c r="F17" s="55"/>
      <c r="G17" s="55"/>
      <c r="H17" s="55"/>
      <c r="I17" s="55">
        <v>0</v>
      </c>
      <c r="L17" s="72"/>
    </row>
    <row r="18" spans="1:27" ht="20.25" customHeight="1">
      <c r="A18" s="15" t="s">
        <v>82</v>
      </c>
      <c r="B18" s="11"/>
      <c r="C18" s="55"/>
      <c r="D18" s="70"/>
      <c r="E18" s="55">
        <v>0</v>
      </c>
      <c r="F18" s="55"/>
      <c r="G18" s="55">
        <v>0</v>
      </c>
      <c r="H18" s="55"/>
      <c r="I18" s="55">
        <v>0</v>
      </c>
      <c r="L18" s="72"/>
    </row>
    <row r="19" spans="1:27" ht="20.25" customHeight="1">
      <c r="A19" s="15" t="s">
        <v>83</v>
      </c>
      <c r="B19" s="11"/>
      <c r="C19" s="70">
        <v>-1660</v>
      </c>
      <c r="D19" s="70"/>
      <c r="E19" s="70">
        <v>-181</v>
      </c>
      <c r="F19" s="70"/>
      <c r="G19" s="70">
        <v>-1649</v>
      </c>
      <c r="H19" s="70"/>
      <c r="I19" s="70">
        <v>-109</v>
      </c>
      <c r="L19" s="72"/>
    </row>
    <row r="20" spans="1:27" ht="20.25" customHeight="1">
      <c r="A20" s="15" t="s">
        <v>59</v>
      </c>
      <c r="B20" s="11"/>
      <c r="C20" s="70">
        <v>12984</v>
      </c>
      <c r="D20" s="70"/>
      <c r="E20" s="70">
        <v>9122</v>
      </c>
      <c r="F20" s="70"/>
      <c r="G20" s="70">
        <v>12270</v>
      </c>
      <c r="H20" s="70"/>
      <c r="I20" s="70">
        <v>9163</v>
      </c>
      <c r="L20" s="72"/>
      <c r="U20" s="13">
        <v>12984</v>
      </c>
      <c r="W20" s="13">
        <v>9122</v>
      </c>
      <c r="Y20" s="13">
        <v>12270</v>
      </c>
      <c r="AA20" s="13">
        <v>9163</v>
      </c>
    </row>
    <row r="21" spans="1:27" ht="20.25" customHeight="1">
      <c r="A21" s="15" t="s">
        <v>84</v>
      </c>
      <c r="B21" s="11"/>
      <c r="C21" s="70">
        <v>218</v>
      </c>
      <c r="D21" s="70"/>
      <c r="E21" s="55">
        <v>-130</v>
      </c>
      <c r="F21" s="70"/>
      <c r="G21" s="55">
        <v>0</v>
      </c>
      <c r="H21" s="70"/>
      <c r="I21" s="55">
        <v>0</v>
      </c>
      <c r="L21" s="72"/>
    </row>
    <row r="22" spans="1:27" ht="20.25" customHeight="1">
      <c r="A22" s="15" t="s">
        <v>85</v>
      </c>
      <c r="B22" s="11"/>
      <c r="C22" s="53">
        <v>-30</v>
      </c>
      <c r="D22" s="70"/>
      <c r="E22" s="55">
        <v>0</v>
      </c>
      <c r="F22" s="55"/>
      <c r="G22" s="55">
        <v>-27</v>
      </c>
      <c r="H22" s="55"/>
      <c r="I22" s="55">
        <v>0</v>
      </c>
      <c r="L22" s="72"/>
    </row>
    <row r="23" spans="1:27" ht="20.25" customHeight="1">
      <c r="A23" s="15" t="s">
        <v>86</v>
      </c>
      <c r="B23" s="11"/>
      <c r="C23" s="76">
        <v>408</v>
      </c>
      <c r="D23" s="70"/>
      <c r="E23" s="55">
        <v>0</v>
      </c>
      <c r="F23" s="70"/>
      <c r="G23" s="55">
        <v>793</v>
      </c>
      <c r="H23" s="70"/>
      <c r="I23" s="55">
        <v>0</v>
      </c>
      <c r="L23" s="72"/>
    </row>
    <row r="24" spans="1:27" ht="20.25" customHeight="1">
      <c r="A24" s="52" t="s">
        <v>16</v>
      </c>
      <c r="B24" s="78"/>
      <c r="C24" s="76">
        <v>-8355</v>
      </c>
      <c r="D24" s="76"/>
      <c r="E24" s="79">
        <v>0</v>
      </c>
      <c r="F24" s="54"/>
      <c r="G24" s="76">
        <v>0</v>
      </c>
      <c r="H24" s="54"/>
      <c r="I24" s="76">
        <v>0</v>
      </c>
      <c r="M24" s="13"/>
      <c r="O24" s="13"/>
    </row>
    <row r="25" spans="1:27" ht="20.25" customHeight="1">
      <c r="A25" s="15" t="s">
        <v>87</v>
      </c>
      <c r="B25" s="11"/>
      <c r="C25" s="70">
        <v>475</v>
      </c>
      <c r="D25" s="70"/>
      <c r="E25" s="53">
        <f>352</f>
        <v>352</v>
      </c>
      <c r="F25" s="70"/>
      <c r="G25" s="70">
        <v>362</v>
      </c>
      <c r="H25" s="70"/>
      <c r="I25" s="53">
        <v>274</v>
      </c>
      <c r="L25" s="72"/>
      <c r="U25" s="13" t="s">
        <v>88</v>
      </c>
    </row>
    <row r="26" spans="1:27" ht="20.25" customHeight="1">
      <c r="A26" s="15" t="s">
        <v>89</v>
      </c>
      <c r="B26" s="11"/>
      <c r="C26" s="80">
        <v>6906</v>
      </c>
      <c r="D26" s="70"/>
      <c r="E26" s="80">
        <v>15414</v>
      </c>
      <c r="F26" s="81"/>
      <c r="G26" s="80">
        <v>1654</v>
      </c>
      <c r="H26" s="81"/>
      <c r="I26" s="80">
        <v>13756</v>
      </c>
      <c r="L26" s="72"/>
      <c r="U26" s="13">
        <v>-6906</v>
      </c>
      <c r="W26" s="13">
        <v>-15414</v>
      </c>
      <c r="Y26" s="13">
        <v>-1654</v>
      </c>
      <c r="AA26" s="13">
        <v>-13756</v>
      </c>
    </row>
    <row r="27" spans="1:27" ht="20.25" customHeight="1">
      <c r="A27" s="3"/>
      <c r="B27" s="11"/>
      <c r="C27" s="70">
        <f>SUM(C9:C26)</f>
        <v>49742.855739999999</v>
      </c>
      <c r="D27" s="70"/>
      <c r="E27" s="70">
        <f>SUM(E9:E26)</f>
        <v>73588</v>
      </c>
      <c r="F27" s="70"/>
      <c r="G27" s="70">
        <f>SUM(G9:G26)</f>
        <v>36202</v>
      </c>
      <c r="H27" s="70"/>
      <c r="I27" s="70">
        <f>SUM(I9:I26)</f>
        <v>64206</v>
      </c>
      <c r="L27" s="82"/>
      <c r="M27" t="s">
        <v>90</v>
      </c>
      <c r="O27" t="s">
        <v>91</v>
      </c>
    </row>
    <row r="28" spans="1:27" ht="20.25" customHeight="1">
      <c r="A28" s="73" t="s">
        <v>92</v>
      </c>
      <c r="B28" s="11"/>
      <c r="C28" s="70"/>
      <c r="D28" s="70"/>
      <c r="E28" s="70"/>
      <c r="F28" s="70"/>
      <c r="G28" s="70"/>
      <c r="H28" s="70"/>
      <c r="I28" s="70"/>
      <c r="M28" t="s">
        <v>93</v>
      </c>
      <c r="N28" s="13" t="s">
        <v>94</v>
      </c>
      <c r="O28" t="s">
        <v>93</v>
      </c>
      <c r="P28" s="13" t="s">
        <v>94</v>
      </c>
    </row>
    <row r="29" spans="1:27" ht="20.25" customHeight="1">
      <c r="A29" s="12" t="s">
        <v>8</v>
      </c>
      <c r="B29" s="11"/>
      <c r="C29" s="70">
        <v>19300</v>
      </c>
      <c r="D29" s="70"/>
      <c r="E29" s="70">
        <v>-25031</v>
      </c>
      <c r="F29" s="70"/>
      <c r="G29" s="77">
        <v>28459</v>
      </c>
      <c r="H29" s="70"/>
      <c r="I29" s="70">
        <v>-24473</v>
      </c>
      <c r="L29" s="72"/>
    </row>
    <row r="30" spans="1:27" ht="20.25" customHeight="1">
      <c r="A30" s="12" t="s">
        <v>9</v>
      </c>
      <c r="B30" s="11"/>
      <c r="C30" s="76">
        <f>-18507+378</f>
        <v>-18129</v>
      </c>
      <c r="D30" s="70"/>
      <c r="E30" s="76">
        <v>-7208</v>
      </c>
      <c r="F30" s="70"/>
      <c r="G30" s="76">
        <v>-3816</v>
      </c>
      <c r="H30" s="70"/>
      <c r="I30" s="76">
        <v>-5314</v>
      </c>
      <c r="L30" s="72" t="s">
        <v>2</v>
      </c>
    </row>
    <row r="31" spans="1:27" ht="20.25" customHeight="1">
      <c r="A31" s="12" t="s">
        <v>11</v>
      </c>
      <c r="B31" s="11"/>
      <c r="C31" s="76">
        <f>-167342-2645-1240+448</f>
        <v>-170779</v>
      </c>
      <c r="D31" s="70"/>
      <c r="E31" s="70">
        <v>-74396</v>
      </c>
      <c r="F31" s="70"/>
      <c r="G31" s="70">
        <v>-127756</v>
      </c>
      <c r="H31" s="70"/>
      <c r="I31" s="70">
        <v>-61764</v>
      </c>
      <c r="L31" s="83" t="s">
        <v>6</v>
      </c>
    </row>
    <row r="32" spans="1:27" ht="20.25" customHeight="1">
      <c r="A32" s="12" t="s">
        <v>95</v>
      </c>
      <c r="B32" s="11"/>
      <c r="C32" s="70">
        <v>-1276</v>
      </c>
      <c r="D32" s="70"/>
      <c r="E32" s="55">
        <v>-2072</v>
      </c>
      <c r="F32" s="70"/>
      <c r="G32" s="70">
        <v>-705</v>
      </c>
      <c r="H32" s="70"/>
      <c r="I32" s="55">
        <v>-752</v>
      </c>
      <c r="L32" s="26" t="s">
        <v>7</v>
      </c>
      <c r="M32" s="13">
        <v>-73250</v>
      </c>
      <c r="N32" s="13">
        <v>-67016</v>
      </c>
      <c r="O32" s="13">
        <v>-76327</v>
      </c>
      <c r="P32" s="13">
        <v>-70093</v>
      </c>
    </row>
    <row r="33" spans="1:31" ht="20.25" customHeight="1">
      <c r="A33" s="12" t="s">
        <v>96</v>
      </c>
      <c r="B33" s="11"/>
      <c r="C33" s="70"/>
      <c r="D33" s="70"/>
      <c r="E33" s="70"/>
      <c r="F33" s="70"/>
      <c r="G33" s="70"/>
      <c r="H33" s="70"/>
      <c r="I33" s="70"/>
      <c r="L33" s="26" t="s">
        <v>8</v>
      </c>
      <c r="M33" s="13">
        <v>-38777</v>
      </c>
      <c r="N33" s="13">
        <v>-41715</v>
      </c>
      <c r="O33" s="13">
        <v>-41100</v>
      </c>
      <c r="P33" s="13">
        <v>-44038</v>
      </c>
      <c r="Q33" s="13">
        <f>+P33-N33</f>
        <v>-2323</v>
      </c>
    </row>
    <row r="34" spans="1:31" ht="20.25" customHeight="1">
      <c r="A34" s="12" t="s">
        <v>18</v>
      </c>
      <c r="B34" s="11"/>
      <c r="C34" s="76">
        <f>-3466-1396</f>
        <v>-4862</v>
      </c>
      <c r="D34" s="70"/>
      <c r="E34" s="76">
        <v>-12808</v>
      </c>
      <c r="F34" s="70"/>
      <c r="G34" s="70">
        <v>-2048</v>
      </c>
      <c r="H34" s="70"/>
      <c r="I34" s="70">
        <v>-11870</v>
      </c>
      <c r="L34" s="26" t="s">
        <v>9</v>
      </c>
      <c r="M34" s="13">
        <v>7096</v>
      </c>
      <c r="N34" s="13">
        <v>-7170</v>
      </c>
      <c r="O34" s="13">
        <v>7707</v>
      </c>
      <c r="P34" s="13">
        <v>-6559</v>
      </c>
      <c r="Q34" s="13">
        <f>+P34-N34</f>
        <v>611</v>
      </c>
    </row>
    <row r="35" spans="1:31" ht="20.25" customHeight="1">
      <c r="A35" s="12" t="s">
        <v>25</v>
      </c>
      <c r="B35" s="11"/>
      <c r="C35" s="76">
        <f>-9552-218</f>
        <v>-9770</v>
      </c>
      <c r="D35" s="70"/>
      <c r="E35" s="70">
        <v>67418</v>
      </c>
      <c r="F35" s="70"/>
      <c r="G35" s="70">
        <v>-21261</v>
      </c>
      <c r="H35" s="70"/>
      <c r="I35" s="70">
        <v>48462</v>
      </c>
      <c r="L35" s="26" t="s">
        <v>10</v>
      </c>
      <c r="M35" s="13">
        <v>0</v>
      </c>
      <c r="N35" s="13">
        <v>20000</v>
      </c>
      <c r="O35" s="13">
        <v>0</v>
      </c>
      <c r="P35" s="13">
        <v>20000</v>
      </c>
      <c r="Q35" s="13">
        <f>+P35-N35</f>
        <v>0</v>
      </c>
    </row>
    <row r="36" spans="1:31" ht="20.25" customHeight="1">
      <c r="A36" s="12" t="s">
        <v>26</v>
      </c>
      <c r="B36" s="11"/>
      <c r="C36" s="76">
        <f>6627-5005-77</f>
        <v>1545</v>
      </c>
      <c r="D36" s="51"/>
      <c r="E36" s="76">
        <f>-384+8172+1000</f>
        <v>8788</v>
      </c>
      <c r="F36" s="70"/>
      <c r="G36" s="70">
        <v>-3328</v>
      </c>
      <c r="H36" s="70"/>
      <c r="I36" s="53">
        <v>5717</v>
      </c>
      <c r="L36" s="26" t="s">
        <v>11</v>
      </c>
      <c r="M36" s="13">
        <v>4381</v>
      </c>
      <c r="N36" s="13">
        <v>-36141</v>
      </c>
      <c r="O36" s="13">
        <v>4381</v>
      </c>
      <c r="P36" s="13">
        <v>-36141</v>
      </c>
      <c r="Q36" s="13">
        <f>+P36-N36</f>
        <v>0</v>
      </c>
    </row>
    <row r="37" spans="1:31" ht="20.25" customHeight="1">
      <c r="A37" s="12" t="s">
        <v>97</v>
      </c>
      <c r="B37" s="11"/>
      <c r="C37" s="70"/>
      <c r="D37" s="51"/>
      <c r="E37" s="70"/>
      <c r="F37" s="70"/>
      <c r="G37" s="70"/>
      <c r="H37" s="70"/>
      <c r="I37" s="55"/>
      <c r="M37" s="13"/>
      <c r="O37" s="13"/>
    </row>
    <row r="38" spans="1:31" ht="20.25" customHeight="1">
      <c r="A38" s="12" t="s">
        <v>37</v>
      </c>
      <c r="B38" s="11"/>
      <c r="C38" s="76">
        <f>3960-1325</f>
        <v>2635</v>
      </c>
      <c r="D38" s="51"/>
      <c r="E38" s="70">
        <v>262</v>
      </c>
      <c r="F38" s="70"/>
      <c r="G38" s="70">
        <v>2500</v>
      </c>
      <c r="H38" s="70"/>
      <c r="I38" s="53">
        <v>0</v>
      </c>
      <c r="M38" s="13"/>
      <c r="O38" s="13"/>
    </row>
    <row r="39" spans="1:31" ht="20.25" customHeight="1">
      <c r="A39" s="12" t="s">
        <v>98</v>
      </c>
      <c r="B39" s="11"/>
      <c r="C39" s="70">
        <f>-22065</f>
        <v>-22065</v>
      </c>
      <c r="D39" s="70"/>
      <c r="E39" s="76">
        <v>-7961</v>
      </c>
      <c r="F39" s="51"/>
      <c r="G39" s="76">
        <v>-18588</v>
      </c>
      <c r="H39" s="51"/>
      <c r="I39" s="70">
        <v>-4601</v>
      </c>
      <c r="L39" s="72" t="s">
        <v>12</v>
      </c>
      <c r="M39" s="13">
        <v>-100550</v>
      </c>
      <c r="N39" s="13">
        <v>-132042</v>
      </c>
      <c r="O39" s="13">
        <v>-105339</v>
      </c>
      <c r="P39" s="13">
        <v>-136831</v>
      </c>
      <c r="Q39" s="13">
        <f>+P39-N39</f>
        <v>-4789</v>
      </c>
    </row>
    <row r="40" spans="1:31" ht="20.25" customHeight="1">
      <c r="A40" s="17" t="s">
        <v>99</v>
      </c>
      <c r="B40" s="11"/>
      <c r="C40" s="84">
        <f>SUM(C27:C39)</f>
        <v>-153658.14426</v>
      </c>
      <c r="D40" s="85"/>
      <c r="E40" s="84">
        <f>SUM(E27:E39)</f>
        <v>20580</v>
      </c>
      <c r="F40" s="48"/>
      <c r="G40" s="84">
        <f>SUM(G27:G39)</f>
        <v>-110341</v>
      </c>
      <c r="H40" s="48"/>
      <c r="I40" s="84">
        <f>SUM(I27:I39)</f>
        <v>9611</v>
      </c>
      <c r="L40" s="72"/>
      <c r="Q40" s="13">
        <f>+P40-N40</f>
        <v>0</v>
      </c>
    </row>
    <row r="41" spans="1:31" ht="20.25" customHeight="1">
      <c r="A41" s="17"/>
      <c r="B41" s="11"/>
      <c r="C41" s="48"/>
      <c r="D41" s="85"/>
      <c r="E41" s="48"/>
      <c r="F41" s="48"/>
      <c r="G41" s="48"/>
      <c r="H41" s="48"/>
      <c r="I41" s="48"/>
      <c r="L41" s="72"/>
    </row>
    <row r="42" spans="1:31" s="60" customFormat="1" ht="22.5" customHeight="1">
      <c r="A42" s="57" t="s">
        <v>128</v>
      </c>
      <c r="B42" s="58"/>
      <c r="C42" s="59"/>
      <c r="D42" s="59"/>
      <c r="E42" s="59"/>
      <c r="F42" s="59"/>
      <c r="G42" s="59"/>
      <c r="H42" s="59"/>
      <c r="I42" s="59"/>
      <c r="U42" s="13"/>
      <c r="V42" s="13"/>
      <c r="AD42" s="13"/>
      <c r="AE42" s="13"/>
    </row>
    <row r="43" spans="1:31" s="60" customFormat="1" ht="22.5" customHeight="1">
      <c r="A43" s="28" t="s">
        <v>72</v>
      </c>
      <c r="B43" s="61"/>
      <c r="C43" s="62"/>
      <c r="D43" s="62"/>
      <c r="E43" s="62"/>
      <c r="F43" s="62"/>
      <c r="G43" s="62"/>
      <c r="H43" s="62"/>
      <c r="I43" s="62"/>
      <c r="U43" s="13"/>
      <c r="V43" s="13"/>
      <c r="AD43" s="13"/>
      <c r="AE43" s="13"/>
    </row>
    <row r="44" spans="1:31" s="63" customFormat="1" ht="22.5" customHeight="1">
      <c r="A44" s="28" t="s">
        <v>54</v>
      </c>
      <c r="B44" s="61"/>
      <c r="C44" s="62"/>
      <c r="D44" s="62"/>
      <c r="E44" s="62"/>
      <c r="F44" s="62"/>
      <c r="G44" s="62"/>
      <c r="H44" s="62"/>
      <c r="I44" s="62"/>
      <c r="U44" s="13"/>
      <c r="V44" s="13"/>
      <c r="AD44" s="13"/>
      <c r="AE44" s="13"/>
    </row>
    <row r="45" spans="1:31" s="63" customFormat="1" ht="21.75" customHeight="1">
      <c r="A45" s="28"/>
      <c r="B45" s="61"/>
      <c r="C45" s="62"/>
      <c r="D45" s="62"/>
      <c r="E45" s="62"/>
      <c r="F45" s="62"/>
      <c r="G45" s="62"/>
      <c r="H45" s="62"/>
      <c r="I45" s="62"/>
      <c r="U45" s="13"/>
      <c r="V45" s="13"/>
      <c r="AD45" s="13"/>
      <c r="AE45" s="13"/>
    </row>
    <row r="46" spans="1:31" s="63" customFormat="1" ht="21.75" customHeight="1">
      <c r="A46" s="64"/>
      <c r="B46" s="65"/>
      <c r="C46" s="348" t="s">
        <v>0</v>
      </c>
      <c r="D46" s="348"/>
      <c r="E46" s="348"/>
      <c r="F46" s="48"/>
      <c r="G46" s="348" t="s">
        <v>1</v>
      </c>
      <c r="H46" s="348"/>
      <c r="I46" s="348"/>
      <c r="U46" s="13"/>
      <c r="V46" s="13"/>
      <c r="AD46" s="13"/>
      <c r="AE46" s="13"/>
    </row>
    <row r="47" spans="1:31" s="63" customFormat="1" ht="21.75" customHeight="1">
      <c r="A47" s="64"/>
      <c r="B47" s="66" t="s">
        <v>3</v>
      </c>
      <c r="C47" s="67">
        <v>2555</v>
      </c>
      <c r="D47" s="67"/>
      <c r="E47" s="67">
        <v>2554</v>
      </c>
      <c r="F47" s="67"/>
      <c r="G47" s="67">
        <v>2555</v>
      </c>
      <c r="H47" s="67"/>
      <c r="I47" s="67">
        <v>2554</v>
      </c>
      <c r="U47" s="13"/>
      <c r="V47" s="13"/>
      <c r="AD47" s="13"/>
      <c r="AE47" s="13"/>
    </row>
    <row r="48" spans="1:31" s="63" customFormat="1" ht="21.75" customHeight="1">
      <c r="A48" s="64"/>
      <c r="C48" s="347" t="s">
        <v>5</v>
      </c>
      <c r="D48" s="347"/>
      <c r="E48" s="347"/>
      <c r="F48" s="347"/>
      <c r="G48" s="347"/>
      <c r="H48" s="347"/>
      <c r="I48" s="347"/>
      <c r="U48" s="13"/>
      <c r="V48" s="13"/>
      <c r="AD48" s="13"/>
      <c r="AE48" s="13"/>
    </row>
    <row r="49" spans="1:31" ht="20.25" customHeight="1">
      <c r="A49" s="10" t="s">
        <v>100</v>
      </c>
      <c r="B49" s="11"/>
      <c r="C49" s="4"/>
      <c r="D49" s="4"/>
      <c r="E49" s="4"/>
      <c r="F49" s="4"/>
      <c r="G49" s="4"/>
      <c r="H49" s="4"/>
      <c r="I49" s="4"/>
      <c r="L49" s="86" t="s">
        <v>19</v>
      </c>
      <c r="M49" s="13">
        <v>31175</v>
      </c>
      <c r="N49" s="13">
        <v>26011.083099999989</v>
      </c>
      <c r="O49" s="13">
        <v>35982</v>
      </c>
      <c r="P49" s="13">
        <v>30817.736459999986</v>
      </c>
      <c r="Q49" s="13">
        <f>+P49-N49</f>
        <v>4806.6533599999966</v>
      </c>
    </row>
    <row r="50" spans="1:31" ht="20.25" customHeight="1">
      <c r="A50" s="15" t="s">
        <v>101</v>
      </c>
      <c r="B50" s="11"/>
      <c r="C50" s="76">
        <f>1660-378</f>
        <v>1282</v>
      </c>
      <c r="D50" s="70"/>
      <c r="E50" s="70">
        <v>181</v>
      </c>
      <c r="F50" s="70"/>
      <c r="G50" s="70">
        <v>1271</v>
      </c>
      <c r="H50" s="70"/>
      <c r="I50" s="70">
        <v>109</v>
      </c>
      <c r="L50" s="72" t="s">
        <v>20</v>
      </c>
      <c r="M50" s="13">
        <v>-69375</v>
      </c>
      <c r="N50" s="13">
        <v>-106030.91690000007</v>
      </c>
      <c r="O50" s="13">
        <v>-69357</v>
      </c>
      <c r="P50" s="13">
        <v>-106013.26353999996</v>
      </c>
      <c r="Q50" s="13">
        <f>+P50-N50</f>
        <v>17.653360000113025</v>
      </c>
    </row>
    <row r="51" spans="1:31" ht="20.25" customHeight="1">
      <c r="A51" s="12" t="s">
        <v>102</v>
      </c>
      <c r="B51" s="11"/>
      <c r="C51" s="55">
        <v>0</v>
      </c>
      <c r="D51" s="70"/>
      <c r="E51" s="53">
        <v>875</v>
      </c>
      <c r="F51" s="55"/>
      <c r="G51" s="70">
        <v>38000</v>
      </c>
      <c r="H51" s="55"/>
      <c r="I51" s="87">
        <v>0</v>
      </c>
      <c r="L51" s="72"/>
      <c r="U51" s="60"/>
    </row>
    <row r="52" spans="1:31" ht="21" customHeight="1">
      <c r="A52" s="12" t="s">
        <v>103</v>
      </c>
      <c r="B52" s="11"/>
      <c r="C52" s="55">
        <v>0</v>
      </c>
      <c r="D52" s="70"/>
      <c r="E52" s="55">
        <v>0</v>
      </c>
      <c r="F52" s="55"/>
      <c r="G52" s="55">
        <v>-56300</v>
      </c>
      <c r="H52" s="55"/>
      <c r="I52" s="55">
        <v>-5000</v>
      </c>
      <c r="L52" s="72" t="s">
        <v>21</v>
      </c>
      <c r="U52" s="60"/>
    </row>
    <row r="53" spans="1:31" ht="21" customHeight="1">
      <c r="A53" s="12" t="s">
        <v>104</v>
      </c>
      <c r="B53" s="11"/>
      <c r="C53" s="55">
        <v>0</v>
      </c>
      <c r="D53" s="70"/>
      <c r="E53" s="55">
        <v>0</v>
      </c>
      <c r="F53" s="55"/>
      <c r="G53" s="55">
        <v>0</v>
      </c>
      <c r="H53" s="55"/>
      <c r="I53" s="55">
        <v>0</v>
      </c>
      <c r="L53" s="72"/>
      <c r="U53" s="63"/>
      <c r="AD53" s="60"/>
      <c r="AE53" s="60"/>
    </row>
    <row r="54" spans="1:31" ht="21" customHeight="1">
      <c r="A54" s="15" t="s">
        <v>15</v>
      </c>
      <c r="B54" s="11"/>
      <c r="C54" s="70">
        <v>-4014</v>
      </c>
      <c r="D54" s="70"/>
      <c r="E54" s="70">
        <v>-21166</v>
      </c>
      <c r="F54" s="70"/>
      <c r="G54" s="70">
        <v>-1067.5775600000024</v>
      </c>
      <c r="H54" s="70"/>
      <c r="I54" s="70">
        <v>-21166</v>
      </c>
      <c r="U54" s="63"/>
      <c r="AD54" s="60"/>
      <c r="AE54" s="60"/>
    </row>
    <row r="55" spans="1:31" ht="21" customHeight="1">
      <c r="A55" s="12" t="s">
        <v>105</v>
      </c>
      <c r="B55" s="11"/>
      <c r="C55" s="55">
        <v>0</v>
      </c>
      <c r="D55" s="70"/>
      <c r="E55" s="55">
        <v>0</v>
      </c>
      <c r="F55" s="55"/>
      <c r="G55" s="55">
        <v>-14250</v>
      </c>
      <c r="H55" s="55"/>
      <c r="I55" s="55">
        <v>-3125</v>
      </c>
      <c r="L55" s="83" t="s">
        <v>22</v>
      </c>
      <c r="U55" s="63"/>
      <c r="AD55" s="63"/>
      <c r="AE55" s="63"/>
    </row>
    <row r="56" spans="1:31" ht="21" customHeight="1">
      <c r="A56" s="12" t="s">
        <v>106</v>
      </c>
      <c r="B56" s="11"/>
      <c r="C56" s="76">
        <v>-54011</v>
      </c>
      <c r="D56" s="70"/>
      <c r="E56" s="70">
        <v>-24822</v>
      </c>
      <c r="F56" s="70"/>
      <c r="G56" s="70">
        <v>-40885.225660000004</v>
      </c>
      <c r="H56" s="70"/>
      <c r="I56" s="76">
        <f>-15878+130</f>
        <v>-15748</v>
      </c>
      <c r="L56" s="26" t="s">
        <v>23</v>
      </c>
      <c r="U56" s="63"/>
      <c r="AD56" s="63"/>
      <c r="AE56" s="63"/>
    </row>
    <row r="57" spans="1:31" ht="21" customHeight="1">
      <c r="A57" s="12" t="s">
        <v>107</v>
      </c>
      <c r="B57" s="11"/>
      <c r="C57" s="55">
        <v>0</v>
      </c>
      <c r="D57" s="70"/>
      <c r="E57" s="53">
        <v>-499</v>
      </c>
      <c r="F57" s="55"/>
      <c r="G57" s="55">
        <v>0</v>
      </c>
      <c r="H57" s="55"/>
      <c r="I57" s="55">
        <v>0</v>
      </c>
      <c r="L57" s="26" t="s">
        <v>24</v>
      </c>
      <c r="M57" s="13">
        <v>29404</v>
      </c>
      <c r="N57" s="13">
        <v>14045</v>
      </c>
      <c r="O57" s="13">
        <v>29451</v>
      </c>
      <c r="P57" s="13">
        <v>14092</v>
      </c>
      <c r="U57" s="63"/>
      <c r="AD57" s="63"/>
      <c r="AE57" s="63"/>
    </row>
    <row r="58" spans="1:31" ht="21" customHeight="1">
      <c r="A58" s="15" t="s">
        <v>108</v>
      </c>
      <c r="B58" s="11"/>
      <c r="C58" s="70"/>
      <c r="D58" s="70"/>
      <c r="E58" s="70">
        <v>44</v>
      </c>
      <c r="F58" s="70"/>
      <c r="G58" s="70">
        <v>0</v>
      </c>
      <c r="H58" s="70"/>
      <c r="I58" s="55">
        <v>44</v>
      </c>
      <c r="L58" s="26" t="s">
        <v>25</v>
      </c>
      <c r="M58" s="13">
        <v>-72556</v>
      </c>
      <c r="N58" s="13">
        <v>-79051</v>
      </c>
      <c r="O58" s="13">
        <v>-72557</v>
      </c>
      <c r="P58" s="13">
        <v>-79051</v>
      </c>
      <c r="AD58" s="63"/>
      <c r="AE58" s="63"/>
    </row>
    <row r="59" spans="1:31" ht="20.25" customHeight="1">
      <c r="A59" s="12" t="s">
        <v>109</v>
      </c>
      <c r="B59" s="11"/>
      <c r="C59" s="70">
        <f>-10701+8355</f>
        <v>-2346</v>
      </c>
      <c r="D59" s="70"/>
      <c r="E59" s="70">
        <v>-535</v>
      </c>
      <c r="F59" s="51"/>
      <c r="G59" s="70">
        <v>-1694.35</v>
      </c>
      <c r="H59" s="51"/>
      <c r="I59" s="70">
        <v>-364</v>
      </c>
      <c r="L59" s="26" t="s">
        <v>26</v>
      </c>
      <c r="M59" s="13">
        <v>-6670</v>
      </c>
      <c r="N59" s="13">
        <v>-9836</v>
      </c>
      <c r="O59" s="13">
        <v>-7455</v>
      </c>
      <c r="P59" s="13">
        <v>-10620</v>
      </c>
      <c r="AD59" s="63"/>
      <c r="AE59" s="63"/>
    </row>
    <row r="60" spans="1:31" ht="20.25" customHeight="1">
      <c r="A60" s="3" t="s">
        <v>110</v>
      </c>
      <c r="B60" s="11"/>
      <c r="C60" s="84">
        <f>SUM(C50:C59)</f>
        <v>-59089</v>
      </c>
      <c r="D60" s="48"/>
      <c r="E60" s="84">
        <f>SUM(E50:E59)</f>
        <v>-45922</v>
      </c>
      <c r="F60" s="48"/>
      <c r="G60" s="84">
        <f>SUM(G50:G59)</f>
        <v>-74926.153220000007</v>
      </c>
      <c r="H60" s="48"/>
      <c r="I60" s="84">
        <f>SUM(I50:I59)</f>
        <v>-45250</v>
      </c>
      <c r="L60" s="26" t="s">
        <v>27</v>
      </c>
      <c r="M60" s="13">
        <v>-23000</v>
      </c>
      <c r="N60" s="13">
        <v>-23000</v>
      </c>
      <c r="O60" s="13">
        <v>-23000</v>
      </c>
      <c r="P60" s="13">
        <v>-23000</v>
      </c>
    </row>
    <row r="61" spans="1:31" ht="20.25" customHeight="1">
      <c r="A61" s="3"/>
      <c r="B61" s="11"/>
      <c r="C61" s="16"/>
      <c r="D61" s="48"/>
      <c r="E61" s="88"/>
      <c r="F61" s="48"/>
      <c r="G61" s="16"/>
      <c r="H61" s="85"/>
      <c r="I61" s="49"/>
      <c r="L61" s="26" t="s">
        <v>28</v>
      </c>
      <c r="M61" s="13">
        <v>0</v>
      </c>
      <c r="N61" s="13">
        <v>0</v>
      </c>
      <c r="O61" s="13">
        <v>0</v>
      </c>
      <c r="P61" s="13">
        <v>0</v>
      </c>
    </row>
    <row r="62" spans="1:31" ht="20.25" customHeight="1">
      <c r="A62" s="10" t="s">
        <v>111</v>
      </c>
      <c r="B62" s="11"/>
      <c r="C62" s="16"/>
      <c r="D62" s="48"/>
      <c r="E62" s="55"/>
      <c r="F62" s="55"/>
      <c r="G62" s="55"/>
      <c r="H62" s="85"/>
      <c r="I62" s="49"/>
      <c r="L62" s="26" t="s">
        <v>29</v>
      </c>
      <c r="M62" s="13">
        <v>5</v>
      </c>
      <c r="N62" s="13">
        <v>0</v>
      </c>
      <c r="O62" s="13">
        <v>5</v>
      </c>
      <c r="P62" s="13">
        <v>0</v>
      </c>
    </row>
    <row r="63" spans="1:31" ht="20.25" customHeight="1">
      <c r="A63" s="15" t="s">
        <v>112</v>
      </c>
      <c r="B63" s="11"/>
      <c r="C63" s="53">
        <f>-12938+77</f>
        <v>-12861</v>
      </c>
      <c r="D63" s="48"/>
      <c r="E63" s="55">
        <v>-9092</v>
      </c>
      <c r="F63" s="55"/>
      <c r="G63" s="55">
        <v>-12154.802799999999</v>
      </c>
      <c r="H63" s="55"/>
      <c r="I63" s="55">
        <v>-9137</v>
      </c>
      <c r="L63" s="26" t="s">
        <v>30</v>
      </c>
      <c r="M63" s="13">
        <v>0</v>
      </c>
      <c r="N63" s="13">
        <v>0</v>
      </c>
      <c r="O63" s="13">
        <v>0</v>
      </c>
      <c r="P63" s="13">
        <v>0</v>
      </c>
    </row>
    <row r="64" spans="1:31" ht="20.25" customHeight="1">
      <c r="A64" s="15" t="s">
        <v>113</v>
      </c>
      <c r="B64" s="11"/>
      <c r="C64" s="55">
        <v>0</v>
      </c>
      <c r="D64" s="48"/>
      <c r="E64" s="55">
        <v>0</v>
      </c>
      <c r="F64" s="55"/>
      <c r="G64" s="55">
        <v>0</v>
      </c>
      <c r="H64" s="55"/>
      <c r="I64" s="55">
        <v>0</v>
      </c>
      <c r="L64" s="26" t="s">
        <v>29</v>
      </c>
      <c r="M64" s="89">
        <v>-7</v>
      </c>
      <c r="N64" s="13">
        <v>-229</v>
      </c>
      <c r="O64" s="13">
        <v>-195</v>
      </c>
      <c r="P64" s="13">
        <v>-417</v>
      </c>
    </row>
    <row r="65" spans="1:17" ht="20.25" customHeight="1">
      <c r="A65" s="15" t="s">
        <v>114</v>
      </c>
      <c r="B65" s="11"/>
      <c r="C65" s="55">
        <v>6250</v>
      </c>
      <c r="D65" s="48"/>
      <c r="E65" s="53">
        <v>1875</v>
      </c>
      <c r="F65" s="55"/>
      <c r="G65" s="55">
        <v>0</v>
      </c>
      <c r="H65" s="55"/>
      <c r="I65" s="55">
        <v>0</v>
      </c>
      <c r="L65" s="26" t="s">
        <v>31</v>
      </c>
      <c r="M65" s="13">
        <v>1294</v>
      </c>
      <c r="N65" s="13">
        <v>-87</v>
      </c>
      <c r="O65" s="13">
        <v>1381</v>
      </c>
      <c r="P65" s="13">
        <v>0</v>
      </c>
    </row>
    <row r="66" spans="1:17" ht="20.25" customHeight="1">
      <c r="A66" s="15" t="s">
        <v>115</v>
      </c>
      <c r="B66" s="11"/>
      <c r="C66" s="55">
        <v>30928</v>
      </c>
      <c r="D66" s="48"/>
      <c r="E66" s="55">
        <v>11531</v>
      </c>
      <c r="F66" s="55"/>
      <c r="G66" s="53">
        <v>13528</v>
      </c>
      <c r="H66" s="55"/>
      <c r="I66" s="55">
        <v>-3469</v>
      </c>
      <c r="L66" s="72" t="s">
        <v>32</v>
      </c>
      <c r="M66" s="13">
        <v>-71530</v>
      </c>
      <c r="N66" s="13">
        <v>-98158</v>
      </c>
      <c r="O66" s="13">
        <v>-72370</v>
      </c>
      <c r="P66" s="13">
        <v>-98996</v>
      </c>
    </row>
    <row r="67" spans="1:17" ht="20.25" customHeight="1">
      <c r="A67" s="2" t="s">
        <v>116</v>
      </c>
      <c r="B67" s="11"/>
      <c r="C67" s="53">
        <v>234400</v>
      </c>
      <c r="D67" s="48"/>
      <c r="E67" s="90">
        <v>664000</v>
      </c>
      <c r="F67" s="55"/>
      <c r="G67" s="53">
        <v>234000</v>
      </c>
      <c r="H67" s="55"/>
      <c r="I67" s="90">
        <v>674000</v>
      </c>
      <c r="K67" s="13"/>
      <c r="L67" s="72"/>
    </row>
    <row r="68" spans="1:17" ht="20.25" customHeight="1">
      <c r="A68" s="2" t="s">
        <v>117</v>
      </c>
      <c r="B68" s="11"/>
      <c r="C68" s="53">
        <v>-119000</v>
      </c>
      <c r="D68" s="48"/>
      <c r="E68" s="90">
        <v>-606000</v>
      </c>
      <c r="F68" s="55"/>
      <c r="G68" s="53">
        <v>-119000</v>
      </c>
      <c r="H68" s="55"/>
      <c r="I68" s="90">
        <v>-616000</v>
      </c>
      <c r="K68" s="13"/>
      <c r="L68" s="91" t="s">
        <v>33</v>
      </c>
    </row>
    <row r="69" spans="1:17" ht="20.25" customHeight="1">
      <c r="A69" s="2" t="s">
        <v>118</v>
      </c>
      <c r="B69" s="11"/>
      <c r="C69" s="70">
        <v>-135</v>
      </c>
      <c r="D69" s="48"/>
      <c r="E69" s="55">
        <v>2052</v>
      </c>
      <c r="F69" s="55"/>
      <c r="G69" s="55">
        <v>0</v>
      </c>
      <c r="H69" s="55"/>
      <c r="I69" s="55">
        <v>-160</v>
      </c>
      <c r="K69" s="13"/>
      <c r="L69" s="26" t="s">
        <v>34</v>
      </c>
      <c r="M69" s="13">
        <v>-72</v>
      </c>
      <c r="N69" s="13">
        <v>0</v>
      </c>
      <c r="O69" s="13">
        <v>-72</v>
      </c>
      <c r="P69" s="13">
        <v>0</v>
      </c>
    </row>
    <row r="70" spans="1:17" ht="20.25" customHeight="1">
      <c r="A70" s="2" t="s">
        <v>119</v>
      </c>
      <c r="B70" s="11"/>
      <c r="C70" s="55">
        <v>-27068</v>
      </c>
      <c r="D70" s="48"/>
      <c r="E70" s="55">
        <v>-8243</v>
      </c>
      <c r="F70" s="55"/>
      <c r="G70" s="55">
        <v>-27067.830250000006</v>
      </c>
      <c r="H70" s="55"/>
      <c r="I70" s="55">
        <v>-8243</v>
      </c>
      <c r="K70" s="13"/>
      <c r="L70" s="26" t="s">
        <v>35</v>
      </c>
      <c r="M70" s="89">
        <v>-2919</v>
      </c>
      <c r="N70" s="13">
        <v>-2697</v>
      </c>
      <c r="O70" s="13">
        <v>-2732</v>
      </c>
      <c r="P70" s="13">
        <v>-2510</v>
      </c>
      <c r="Q70" s="13">
        <f>+G70-P70</f>
        <v>-24557.830250000006</v>
      </c>
    </row>
    <row r="71" spans="1:17" ht="20.25" customHeight="1">
      <c r="A71" s="2" t="s">
        <v>120</v>
      </c>
      <c r="B71" s="11"/>
      <c r="C71" s="55">
        <v>0</v>
      </c>
      <c r="D71" s="48"/>
      <c r="E71" s="55">
        <v>0</v>
      </c>
      <c r="F71" s="55"/>
      <c r="G71" s="55">
        <v>0</v>
      </c>
      <c r="H71" s="55"/>
      <c r="I71" s="55">
        <v>0</v>
      </c>
      <c r="K71" s="13"/>
      <c r="L71" s="26" t="s">
        <v>36</v>
      </c>
      <c r="M71" s="13">
        <v>261</v>
      </c>
      <c r="N71" s="13">
        <v>200</v>
      </c>
      <c r="O71" s="13">
        <v>261</v>
      </c>
      <c r="P71" s="13">
        <v>200</v>
      </c>
    </row>
    <row r="72" spans="1:17" ht="20.25" customHeight="1">
      <c r="A72" s="12" t="s">
        <v>121</v>
      </c>
      <c r="B72" s="11"/>
      <c r="C72" s="55">
        <v>0</v>
      </c>
      <c r="D72" s="48"/>
      <c r="E72" s="55">
        <v>0</v>
      </c>
      <c r="F72" s="55"/>
      <c r="G72" s="55">
        <v>0</v>
      </c>
      <c r="H72" s="55"/>
      <c r="I72" s="55">
        <v>0</v>
      </c>
      <c r="L72" s="26" t="s">
        <v>37</v>
      </c>
      <c r="M72" s="13">
        <v>894</v>
      </c>
      <c r="N72" s="13">
        <v>712</v>
      </c>
      <c r="O72" s="13">
        <v>951</v>
      </c>
      <c r="P72" s="13">
        <v>768</v>
      </c>
    </row>
    <row r="73" spans="1:17" ht="20.25" customHeight="1">
      <c r="A73" s="17" t="s">
        <v>122</v>
      </c>
      <c r="B73" s="11"/>
      <c r="C73" s="92">
        <f>SUM(C63:C72)</f>
        <v>112514</v>
      </c>
      <c r="D73" s="51"/>
      <c r="E73" s="92">
        <f>SUM(E63:E72)</f>
        <v>56123</v>
      </c>
      <c r="F73" s="47"/>
      <c r="G73" s="92">
        <f>SUM(G63:G72)</f>
        <v>89305.366949999996</v>
      </c>
      <c r="H73" s="47"/>
      <c r="I73" s="92">
        <f>SUM(I63:I72)</f>
        <v>36991</v>
      </c>
      <c r="L73" s="72" t="s">
        <v>38</v>
      </c>
      <c r="M73" s="13">
        <v>-1836</v>
      </c>
      <c r="N73" s="13">
        <v>-1785</v>
      </c>
      <c r="O73" s="13">
        <v>-1592</v>
      </c>
      <c r="P73" s="13">
        <v>-1542</v>
      </c>
    </row>
    <row r="74" spans="1:17" ht="20.25" customHeight="1">
      <c r="A74" s="17"/>
      <c r="B74" s="11"/>
      <c r="C74" s="47"/>
      <c r="D74" s="48"/>
      <c r="E74" s="47"/>
      <c r="F74" s="47"/>
      <c r="G74" s="47"/>
      <c r="H74" s="47"/>
      <c r="I74" s="47"/>
      <c r="L74" s="86" t="s">
        <v>39</v>
      </c>
      <c r="M74" s="13">
        <v>-73366</v>
      </c>
      <c r="N74" s="13">
        <v>-99943</v>
      </c>
      <c r="O74" s="13">
        <v>-73962</v>
      </c>
      <c r="P74" s="13">
        <v>-100538</v>
      </c>
    </row>
    <row r="75" spans="1:17" ht="20.25" customHeight="1">
      <c r="A75" s="17" t="s">
        <v>123</v>
      </c>
      <c r="B75" s="11"/>
      <c r="C75" s="85">
        <f>C40+C60+C73</f>
        <v>-100233.14426</v>
      </c>
      <c r="D75" s="85"/>
      <c r="E75" s="85">
        <f>E40+E60+E73</f>
        <v>30781</v>
      </c>
      <c r="F75" s="48"/>
      <c r="G75" s="85">
        <f>G40+G60+G73</f>
        <v>-95961.786270000011</v>
      </c>
      <c r="H75" s="48"/>
      <c r="I75" s="48">
        <f>I40+I60+I73</f>
        <v>1352</v>
      </c>
      <c r="L75" s="86"/>
    </row>
    <row r="76" spans="1:17" ht="20.25" customHeight="1">
      <c r="A76" s="5" t="s">
        <v>124</v>
      </c>
      <c r="B76" s="11"/>
      <c r="C76" s="51">
        <v>131034</v>
      </c>
      <c r="D76" s="70"/>
      <c r="E76" s="51">
        <v>22147</v>
      </c>
      <c r="F76" s="81"/>
      <c r="G76" s="51">
        <v>117571</v>
      </c>
      <c r="H76" s="81"/>
      <c r="I76" s="51">
        <v>18056</v>
      </c>
      <c r="L76" s="13"/>
    </row>
    <row r="77" spans="1:17" ht="20.25" customHeight="1" thickBot="1">
      <c r="A77" s="17" t="s">
        <v>125</v>
      </c>
      <c r="B77" s="50"/>
      <c r="C77" s="93">
        <f>SUM(C75:C76)</f>
        <v>30800.855739999999</v>
      </c>
      <c r="D77" s="85"/>
      <c r="E77" s="93">
        <f>SUM(E75:E76)</f>
        <v>52928</v>
      </c>
      <c r="F77" s="48"/>
      <c r="G77" s="93">
        <f>SUM(G75:G76)</f>
        <v>21609.213729999989</v>
      </c>
      <c r="H77" s="48"/>
      <c r="I77" s="93">
        <f>SUM(I75:I76)</f>
        <v>19408</v>
      </c>
      <c r="L77" s="94"/>
    </row>
    <row r="78" spans="1:17" ht="20.25" customHeight="1" thickTop="1">
      <c r="A78" s="12"/>
      <c r="B78" s="11"/>
      <c r="C78" s="16">
        <v>30801</v>
      </c>
      <c r="D78" s="16"/>
      <c r="E78" s="16">
        <v>52928</v>
      </c>
      <c r="F78" s="16"/>
      <c r="G78" s="16">
        <v>21609</v>
      </c>
      <c r="H78" s="16"/>
      <c r="I78" s="16">
        <v>19408</v>
      </c>
      <c r="L78" s="13"/>
    </row>
    <row r="79" spans="1:17" ht="20.25" customHeight="1">
      <c r="A79" s="12"/>
      <c r="B79" s="11"/>
      <c r="C79" s="95">
        <f>C77-C78</f>
        <v>-0.14426000000094064</v>
      </c>
      <c r="D79" s="16"/>
      <c r="E79" s="95">
        <f>E77-E78</f>
        <v>0</v>
      </c>
      <c r="F79" s="16"/>
      <c r="G79" s="96">
        <f>G77-G78</f>
        <v>0.21372999998857267</v>
      </c>
      <c r="H79" s="16"/>
      <c r="I79" s="95">
        <f>I77-I78</f>
        <v>0</v>
      </c>
      <c r="L79" s="13"/>
    </row>
    <row r="80" spans="1:17" ht="21" customHeight="1">
      <c r="A80" s="12"/>
      <c r="B80" s="11"/>
      <c r="C80" s="2"/>
      <c r="D80" s="2"/>
      <c r="E80" s="97"/>
      <c r="F80" s="2"/>
      <c r="G80" s="2"/>
      <c r="H80" s="2"/>
      <c r="I80" s="21"/>
      <c r="L80" s="13"/>
    </row>
    <row r="81" spans="1:15" ht="21" customHeight="1">
      <c r="A81" s="12"/>
      <c r="B81" s="11"/>
      <c r="C81" s="24"/>
      <c r="D81" s="2"/>
      <c r="E81" s="97"/>
      <c r="F81" s="2"/>
      <c r="G81" s="2"/>
      <c r="H81" s="2"/>
      <c r="I81" s="21"/>
      <c r="L81" s="98" t="s">
        <v>42</v>
      </c>
    </row>
    <row r="82" spans="1:15" ht="21" customHeight="1">
      <c r="A82" s="12"/>
      <c r="B82" s="11"/>
      <c r="C82" s="24"/>
      <c r="D82" s="2"/>
      <c r="E82" s="97"/>
      <c r="F82" s="2"/>
      <c r="G82" s="2"/>
      <c r="H82" s="2"/>
      <c r="I82" s="21"/>
      <c r="L82" s="26" t="s">
        <v>43</v>
      </c>
    </row>
    <row r="83" spans="1:15" ht="21" customHeight="1">
      <c r="A83" s="12"/>
      <c r="B83" s="11"/>
      <c r="C83" s="24"/>
      <c r="D83" s="2"/>
      <c r="E83" s="97"/>
      <c r="F83" s="2"/>
      <c r="G83" s="2"/>
      <c r="H83" s="2"/>
      <c r="I83" s="21"/>
      <c r="L83" s="26" t="s">
        <v>44</v>
      </c>
    </row>
    <row r="84" spans="1:15" ht="21" customHeight="1">
      <c r="A84" s="12"/>
      <c r="B84" s="11"/>
      <c r="C84" s="24"/>
      <c r="D84" s="2"/>
      <c r="E84" s="96"/>
      <c r="F84" s="2"/>
      <c r="G84" s="2"/>
      <c r="H84" s="2"/>
      <c r="I84" s="21"/>
      <c r="L84" s="26" t="s">
        <v>45</v>
      </c>
    </row>
    <row r="85" spans="1:15" ht="21" customHeight="1">
      <c r="A85" s="12"/>
      <c r="B85" s="11"/>
      <c r="C85" s="9"/>
      <c r="D85" s="2"/>
      <c r="E85" s="97"/>
      <c r="F85" s="2"/>
      <c r="G85" s="2"/>
      <c r="H85" s="2"/>
      <c r="I85" s="21"/>
      <c r="L85" s="26" t="s">
        <v>46</v>
      </c>
    </row>
    <row r="86" spans="1:15" ht="21" customHeight="1">
      <c r="A86" s="12"/>
      <c r="B86" s="11"/>
      <c r="C86" s="9"/>
      <c r="D86" s="2"/>
      <c r="E86" s="97"/>
      <c r="F86" s="2"/>
      <c r="G86" s="2"/>
      <c r="H86" s="2"/>
      <c r="I86" s="21"/>
      <c r="L86" s="26" t="s">
        <v>47</v>
      </c>
    </row>
    <row r="87" spans="1:15" ht="21" customHeight="1">
      <c r="A87" s="2"/>
      <c r="B87" s="2"/>
      <c r="C87" s="2"/>
      <c r="D87" s="2"/>
      <c r="E87" s="97"/>
      <c r="F87" s="2"/>
      <c r="G87" s="2"/>
      <c r="H87" s="2"/>
      <c r="I87" s="21"/>
      <c r="K87" s="13"/>
      <c r="L87" s="26" t="s">
        <v>48</v>
      </c>
    </row>
    <row r="88" spans="1:15" ht="21" customHeight="1">
      <c r="A88" s="2"/>
      <c r="B88" s="2"/>
      <c r="C88" s="2"/>
      <c r="D88" s="2"/>
      <c r="E88" s="97"/>
      <c r="F88" s="2"/>
      <c r="G88" s="2"/>
      <c r="H88" s="2"/>
      <c r="I88" s="21"/>
      <c r="K88" s="13"/>
      <c r="L88" s="26" t="s">
        <v>49</v>
      </c>
    </row>
    <row r="89" spans="1:15" ht="21" customHeight="1">
      <c r="A89" s="2"/>
      <c r="B89" s="2"/>
      <c r="C89" s="2"/>
      <c r="D89" s="2"/>
      <c r="E89" s="97"/>
      <c r="F89" s="2"/>
      <c r="G89" s="2"/>
      <c r="H89" s="2"/>
      <c r="I89" s="21"/>
      <c r="K89" s="13"/>
      <c r="L89" s="86" t="s">
        <v>50</v>
      </c>
    </row>
    <row r="90" spans="1:15" ht="21" customHeight="1">
      <c r="A90" s="2"/>
      <c r="B90" s="2"/>
      <c r="C90" s="2"/>
      <c r="D90" s="2"/>
      <c r="E90" s="97"/>
      <c r="F90" s="2"/>
      <c r="G90" s="2"/>
      <c r="H90" s="2"/>
      <c r="I90" s="21"/>
      <c r="K90" s="13"/>
      <c r="L90" s="26" t="s">
        <v>51</v>
      </c>
    </row>
    <row r="91" spans="1:15" ht="21" customHeight="1">
      <c r="A91" s="2"/>
      <c r="B91" s="2"/>
      <c r="C91" s="2"/>
      <c r="D91" s="2"/>
      <c r="E91" s="97"/>
      <c r="F91" s="2"/>
      <c r="G91" s="2"/>
      <c r="H91" s="2"/>
      <c r="I91" s="21"/>
      <c r="K91" s="13"/>
      <c r="L91" s="86" t="s">
        <v>52</v>
      </c>
    </row>
    <row r="92" spans="1:15" ht="21" customHeight="1">
      <c r="A92" s="2"/>
      <c r="B92" s="2"/>
      <c r="C92" s="2"/>
      <c r="D92" s="2"/>
      <c r="E92" s="97"/>
      <c r="F92" s="2"/>
      <c r="G92" s="2"/>
      <c r="H92" s="2"/>
      <c r="I92" s="21"/>
      <c r="K92" s="13"/>
      <c r="L92" s="86" t="s">
        <v>53</v>
      </c>
    </row>
    <row r="93" spans="1:15" ht="21" customHeight="1">
      <c r="A93" s="2"/>
      <c r="B93" s="2"/>
      <c r="C93" s="2"/>
      <c r="D93" s="2"/>
      <c r="E93" s="97"/>
      <c r="F93" s="2"/>
      <c r="G93" s="2"/>
      <c r="H93" s="2"/>
      <c r="I93" s="21"/>
      <c r="K93" s="13"/>
      <c r="L93" s="99"/>
      <c r="M93" s="25"/>
      <c r="O93" s="25"/>
    </row>
    <row r="94" spans="1:15" ht="21" customHeight="1">
      <c r="A94" s="2"/>
      <c r="B94" s="2"/>
      <c r="C94" s="2"/>
      <c r="D94" s="2"/>
      <c r="E94" s="97"/>
      <c r="F94" s="2"/>
      <c r="G94" s="2"/>
      <c r="H94" s="2"/>
      <c r="I94" s="21"/>
      <c r="K94" s="13"/>
      <c r="L94" s="13"/>
    </row>
    <row r="95" spans="1:15" ht="21" customHeight="1">
      <c r="A95" s="2"/>
      <c r="B95" s="2"/>
      <c r="C95" s="2"/>
      <c r="D95" s="2"/>
      <c r="E95" s="97"/>
      <c r="F95" s="2"/>
      <c r="G95" s="2"/>
      <c r="H95" s="2"/>
      <c r="I95" s="21"/>
      <c r="K95" s="13"/>
      <c r="L95" s="13"/>
    </row>
    <row r="96" spans="1:15" ht="21" customHeight="1">
      <c r="A96" s="2"/>
      <c r="B96" s="2"/>
      <c r="C96" s="2"/>
      <c r="D96" s="2"/>
      <c r="E96" s="97"/>
      <c r="F96" s="2"/>
      <c r="G96" s="2"/>
      <c r="H96" s="2"/>
      <c r="I96" s="21"/>
      <c r="K96" s="13"/>
      <c r="L96" s="13"/>
    </row>
    <row r="97" spans="1:34" ht="21" customHeight="1">
      <c r="A97" s="2"/>
      <c r="B97" s="2"/>
      <c r="C97" s="2"/>
      <c r="D97" s="2"/>
      <c r="E97" s="97"/>
      <c r="F97" s="2"/>
      <c r="G97" s="2"/>
      <c r="H97" s="2"/>
      <c r="I97" s="21"/>
      <c r="K97" s="13"/>
      <c r="L97" s="13"/>
    </row>
    <row r="98" spans="1:34" customFormat="1" ht="21" customHeight="1">
      <c r="A98" s="2"/>
      <c r="B98" s="2"/>
      <c r="C98" s="2"/>
      <c r="D98" s="2"/>
      <c r="E98" s="97"/>
      <c r="F98" s="2"/>
      <c r="G98" s="2"/>
      <c r="H98" s="2"/>
      <c r="I98" s="21"/>
      <c r="J98" s="13"/>
      <c r="K98" s="13"/>
      <c r="L98" s="13"/>
      <c r="N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</row>
    <row r="99" spans="1:34" customFormat="1" ht="21" customHeight="1">
      <c r="A99" s="2"/>
      <c r="B99" s="2"/>
      <c r="C99" s="2"/>
      <c r="D99" s="2"/>
      <c r="E99" s="97"/>
      <c r="F99" s="2"/>
      <c r="G99" s="2"/>
      <c r="H99" s="2"/>
      <c r="I99" s="21"/>
      <c r="J99" s="13"/>
      <c r="K99" s="13"/>
      <c r="L99" s="13"/>
      <c r="N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</row>
    <row r="100" spans="1:34" customFormat="1" ht="21" customHeight="1">
      <c r="A100" s="2"/>
      <c r="B100" s="2"/>
      <c r="C100" s="2"/>
      <c r="D100" s="2"/>
      <c r="E100" s="97"/>
      <c r="F100" s="2"/>
      <c r="G100" s="2"/>
      <c r="H100" s="2"/>
      <c r="I100" s="21"/>
      <c r="J100" s="13"/>
      <c r="K100" s="13"/>
      <c r="L100" s="13"/>
      <c r="N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</row>
    <row r="101" spans="1:34" customFormat="1" ht="21" customHeight="1">
      <c r="A101" s="2"/>
      <c r="B101" s="2"/>
      <c r="C101" s="2"/>
      <c r="D101" s="2"/>
      <c r="E101" s="97"/>
      <c r="F101" s="2"/>
      <c r="G101" s="2"/>
      <c r="H101" s="2"/>
      <c r="I101" s="21"/>
      <c r="J101" s="13"/>
      <c r="K101" s="13"/>
      <c r="L101" s="13"/>
      <c r="N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</row>
    <row r="102" spans="1:34" customFormat="1" ht="21" customHeight="1">
      <c r="A102" s="2"/>
      <c r="B102" s="2"/>
      <c r="C102" s="2"/>
      <c r="D102" s="2"/>
      <c r="E102" s="97"/>
      <c r="F102" s="2"/>
      <c r="G102" s="2"/>
      <c r="H102" s="2"/>
      <c r="I102" s="21"/>
      <c r="J102" s="13"/>
      <c r="K102" s="13"/>
      <c r="L102" s="13"/>
      <c r="N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</row>
    <row r="103" spans="1:34" customFormat="1" ht="21" customHeight="1">
      <c r="A103" s="2"/>
      <c r="B103" s="2"/>
      <c r="C103" s="2"/>
      <c r="D103" s="2"/>
      <c r="E103" s="97"/>
      <c r="F103" s="2"/>
      <c r="G103" s="2"/>
      <c r="H103" s="2"/>
      <c r="I103" s="21"/>
      <c r="J103" s="13"/>
      <c r="K103" s="13"/>
      <c r="L103" s="26"/>
      <c r="N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</row>
    <row r="104" spans="1:34" customFormat="1" ht="21" customHeight="1">
      <c r="A104" s="2"/>
      <c r="B104" s="2"/>
      <c r="C104" s="2"/>
      <c r="D104" s="2"/>
      <c r="E104" s="97"/>
      <c r="F104" s="2"/>
      <c r="G104" s="2"/>
      <c r="H104" s="2"/>
      <c r="I104" s="21"/>
      <c r="J104" s="13"/>
      <c r="K104" s="13"/>
      <c r="L104" s="26"/>
      <c r="N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</row>
    <row r="105" spans="1:34" customFormat="1" ht="21" customHeight="1">
      <c r="A105" s="2"/>
      <c r="B105" s="2"/>
      <c r="C105" s="2"/>
      <c r="D105" s="2"/>
      <c r="E105" s="97"/>
      <c r="F105" s="2"/>
      <c r="G105" s="2"/>
      <c r="H105" s="2"/>
      <c r="I105" s="21"/>
      <c r="J105" s="13"/>
      <c r="K105" s="13"/>
      <c r="L105" s="26"/>
      <c r="N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</row>
    <row r="106" spans="1:34" customFormat="1" ht="21" customHeight="1">
      <c r="A106" s="2"/>
      <c r="B106" s="2"/>
      <c r="C106" s="2"/>
      <c r="D106" s="2"/>
      <c r="E106" s="97"/>
      <c r="F106" s="2"/>
      <c r="G106" s="2"/>
      <c r="H106" s="2"/>
      <c r="I106" s="21"/>
      <c r="J106" s="13"/>
      <c r="K106" s="13"/>
      <c r="L106" s="26"/>
      <c r="N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</row>
    <row r="107" spans="1:34" customFormat="1" ht="21" customHeight="1">
      <c r="A107" s="2"/>
      <c r="B107" s="2"/>
      <c r="C107" s="2"/>
      <c r="D107" s="2"/>
      <c r="E107" s="97"/>
      <c r="F107" s="2"/>
      <c r="G107" s="2"/>
      <c r="H107" s="2"/>
      <c r="I107" s="21"/>
      <c r="J107" s="13"/>
      <c r="K107" s="13"/>
      <c r="L107" s="26"/>
      <c r="N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</row>
    <row r="108" spans="1:34" customFormat="1" ht="21" customHeight="1">
      <c r="A108" s="2"/>
      <c r="B108" s="2"/>
      <c r="C108" s="2"/>
      <c r="D108" s="2"/>
      <c r="E108" s="97"/>
      <c r="F108" s="2"/>
      <c r="G108" s="2"/>
      <c r="H108" s="2"/>
      <c r="I108" s="21"/>
      <c r="J108" s="13"/>
      <c r="K108" s="13"/>
      <c r="L108" s="26"/>
      <c r="N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</row>
    <row r="109" spans="1:34" customFormat="1" ht="21" customHeight="1">
      <c r="A109" s="2"/>
      <c r="B109" s="2"/>
      <c r="C109" s="2"/>
      <c r="D109" s="2"/>
      <c r="E109" s="97"/>
      <c r="F109" s="2"/>
      <c r="G109" s="2"/>
      <c r="H109" s="2"/>
      <c r="I109" s="21"/>
      <c r="J109" s="13"/>
      <c r="K109" s="13"/>
      <c r="L109" s="26"/>
      <c r="N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</row>
    <row r="110" spans="1:34" customFormat="1" ht="21" customHeight="1">
      <c r="A110" s="2"/>
      <c r="B110" s="2"/>
      <c r="C110" s="2"/>
      <c r="D110" s="2"/>
      <c r="E110" s="97"/>
      <c r="F110" s="2"/>
      <c r="G110" s="2"/>
      <c r="H110" s="2"/>
      <c r="I110" s="21"/>
      <c r="J110" s="13"/>
      <c r="K110" s="13"/>
      <c r="L110" s="26"/>
      <c r="N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</row>
    <row r="111" spans="1:34" customFormat="1" ht="22.5" customHeight="1">
      <c r="A111" s="2"/>
      <c r="B111" s="2"/>
      <c r="C111" s="2"/>
      <c r="D111" s="2"/>
      <c r="E111" s="97"/>
      <c r="F111" s="2"/>
      <c r="G111" s="2"/>
      <c r="H111" s="2"/>
      <c r="I111" s="21"/>
      <c r="J111" s="13"/>
      <c r="K111" s="13"/>
      <c r="L111" s="26"/>
      <c r="N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</row>
    <row r="112" spans="1:34" customFormat="1" ht="22.5" customHeight="1">
      <c r="A112" s="2"/>
      <c r="B112" s="2"/>
      <c r="C112" s="2"/>
      <c r="D112" s="2"/>
      <c r="E112" s="97"/>
      <c r="F112" s="2"/>
      <c r="G112" s="2"/>
      <c r="H112" s="2"/>
      <c r="I112" s="21"/>
      <c r="J112" s="13"/>
      <c r="K112" s="13"/>
      <c r="L112" s="26"/>
      <c r="N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</row>
    <row r="113" spans="1:34" customFormat="1" ht="22.5" customHeight="1">
      <c r="A113" s="13"/>
      <c r="B113" s="13"/>
      <c r="C113" s="13"/>
      <c r="D113" s="13"/>
      <c r="E113" s="100"/>
      <c r="F113" s="13"/>
      <c r="G113" s="13"/>
      <c r="H113" s="13"/>
      <c r="I113" s="101"/>
      <c r="J113" s="13"/>
      <c r="K113" s="13"/>
      <c r="L113" s="26"/>
      <c r="N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</row>
    <row r="114" spans="1:34" s="26" customFormat="1" ht="22.5" customHeight="1">
      <c r="A114" s="13"/>
      <c r="B114" s="13"/>
      <c r="C114" s="13"/>
      <c r="D114" s="13"/>
      <c r="E114" s="100"/>
      <c r="F114" s="13"/>
      <c r="G114" s="13"/>
      <c r="H114" s="13"/>
      <c r="I114" s="101"/>
      <c r="J114" s="13"/>
      <c r="K114" s="13"/>
      <c r="M114"/>
      <c r="N114" s="13"/>
      <c r="O114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</row>
    <row r="115" spans="1:34" s="26" customFormat="1" ht="22.5" customHeight="1">
      <c r="A115" s="13"/>
      <c r="B115" s="13"/>
      <c r="C115" s="13"/>
      <c r="D115" s="13"/>
      <c r="E115" s="100"/>
      <c r="F115" s="13"/>
      <c r="G115" s="13"/>
      <c r="H115" s="13"/>
      <c r="I115" s="101"/>
      <c r="J115" s="13"/>
      <c r="K115" s="13"/>
      <c r="M115"/>
      <c r="N115" s="13"/>
      <c r="O115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</row>
    <row r="116" spans="1:34" s="26" customFormat="1" ht="22.5" customHeight="1">
      <c r="A116" s="13"/>
      <c r="B116" s="13"/>
      <c r="C116" s="13"/>
      <c r="D116" s="13"/>
      <c r="E116" s="100"/>
      <c r="F116" s="13"/>
      <c r="G116" s="13"/>
      <c r="H116" s="13"/>
      <c r="I116" s="101"/>
      <c r="J116" s="13"/>
      <c r="K116" s="13"/>
      <c r="M116"/>
      <c r="N116" s="13"/>
      <c r="O116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</row>
    <row r="117" spans="1:34" s="26" customFormat="1" ht="22.5" customHeight="1">
      <c r="A117" s="13"/>
      <c r="B117" s="13"/>
      <c r="C117" s="13"/>
      <c r="D117" s="13"/>
      <c r="E117" s="100"/>
      <c r="F117" s="13"/>
      <c r="G117" s="13"/>
      <c r="H117" s="13"/>
      <c r="I117" s="101"/>
      <c r="J117" s="13"/>
      <c r="K117" s="13"/>
      <c r="M117"/>
      <c r="N117" s="13"/>
      <c r="O117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</row>
    <row r="118" spans="1:34" s="26" customFormat="1" ht="22.5" customHeight="1">
      <c r="A118" s="13"/>
      <c r="B118" s="13"/>
      <c r="C118" s="13"/>
      <c r="D118" s="13"/>
      <c r="E118" s="100"/>
      <c r="F118" s="13"/>
      <c r="G118" s="13"/>
      <c r="H118" s="13"/>
      <c r="I118" s="101"/>
      <c r="J118" s="13"/>
      <c r="K118" s="13"/>
      <c r="M118"/>
      <c r="N118" s="13"/>
      <c r="O118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</row>
    <row r="119" spans="1:34" s="26" customFormat="1" ht="22.5" customHeight="1">
      <c r="A119" s="13"/>
      <c r="B119" s="13"/>
      <c r="C119" s="13"/>
      <c r="D119" s="13"/>
      <c r="E119" s="100"/>
      <c r="F119" s="13"/>
      <c r="G119" s="13"/>
      <c r="H119" s="13"/>
      <c r="I119" s="101"/>
      <c r="J119" s="13"/>
      <c r="K119" s="13"/>
      <c r="M119"/>
      <c r="N119" s="13"/>
      <c r="O119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</row>
    <row r="120" spans="1:34" s="26" customFormat="1" ht="22.5" customHeight="1">
      <c r="A120" s="13"/>
      <c r="B120" s="13"/>
      <c r="C120" s="13"/>
      <c r="D120" s="13"/>
      <c r="E120" s="100"/>
      <c r="F120" s="13"/>
      <c r="G120" s="13"/>
      <c r="H120" s="13"/>
      <c r="I120" s="101"/>
      <c r="J120" s="13"/>
      <c r="K120" s="13"/>
      <c r="M120"/>
      <c r="N120" s="13"/>
      <c r="O120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</row>
    <row r="121" spans="1:34" s="26" customFormat="1" ht="22.5" customHeight="1">
      <c r="A121" s="13"/>
      <c r="B121" s="13"/>
      <c r="C121" s="13"/>
      <c r="D121" s="13"/>
      <c r="E121" s="100"/>
      <c r="F121" s="13"/>
      <c r="G121" s="13"/>
      <c r="H121" s="13"/>
      <c r="I121" s="101"/>
      <c r="J121" s="13"/>
      <c r="K121" s="13"/>
      <c r="M121"/>
      <c r="N121" s="13"/>
      <c r="O121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</row>
    <row r="122" spans="1:34" s="26" customFormat="1" ht="22.5" customHeight="1">
      <c r="A122" s="13"/>
      <c r="B122" s="13"/>
      <c r="C122" s="13"/>
      <c r="D122" s="13"/>
      <c r="E122" s="100"/>
      <c r="F122" s="13"/>
      <c r="G122" s="13"/>
      <c r="H122" s="13"/>
      <c r="I122" s="101"/>
      <c r="J122" s="13"/>
      <c r="K122" s="13"/>
      <c r="M122"/>
      <c r="N122" s="13"/>
      <c r="O122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</row>
    <row r="123" spans="1:34" s="26" customFormat="1" ht="22.5" customHeight="1">
      <c r="A123" s="13"/>
      <c r="B123" s="13"/>
      <c r="C123" s="13"/>
      <c r="D123" s="13"/>
      <c r="E123" s="100"/>
      <c r="F123" s="13"/>
      <c r="G123" s="13"/>
      <c r="H123" s="13"/>
      <c r="I123" s="101"/>
      <c r="J123" s="13"/>
      <c r="K123" s="13"/>
      <c r="M123"/>
      <c r="N123" s="13"/>
      <c r="O12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D155F-DC6E-41A6-A29C-774F7D593B27}">
  <dimension ref="A1:N79"/>
  <sheetViews>
    <sheetView tabSelected="1" view="pageBreakPreview" zoomScale="80" zoomScaleNormal="85" zoomScaleSheetLayoutView="80" workbookViewId="0">
      <selection activeCell="C4" sqref="C4:G4"/>
    </sheetView>
  </sheetViews>
  <sheetFormatPr defaultColWidth="9.09765625" defaultRowHeight="21.5"/>
  <cols>
    <col min="1" max="1" width="56.09765625" style="294" customWidth="1"/>
    <col min="2" max="2" width="8.69921875" style="27" customWidth="1"/>
    <col min="3" max="3" width="14.296875" style="19" customWidth="1"/>
    <col min="4" max="4" width="1.3984375" style="287" customWidth="1"/>
    <col min="5" max="5" width="13.09765625" style="19" customWidth="1"/>
    <col min="6" max="6" width="1.59765625" style="19" hidden="1" customWidth="1"/>
    <col min="7" max="7" width="13.296875" style="178" hidden="1" customWidth="1"/>
    <col min="8" max="8" width="1.3984375" style="282" customWidth="1"/>
    <col min="9" max="9" width="14.59765625" style="282" customWidth="1"/>
    <col min="10" max="10" width="1.3984375" style="282" customWidth="1"/>
    <col min="11" max="11" width="13.09765625" style="282" customWidth="1"/>
    <col min="12" max="12" width="8.09765625" style="287" bestFit="1" customWidth="1"/>
    <col min="13" max="14" width="14.19921875" style="336" bestFit="1" customWidth="1"/>
    <col min="15" max="16384" width="9.09765625" style="287"/>
  </cols>
  <sheetData>
    <row r="1" spans="1:14" s="283" customFormat="1" ht="22.5" customHeight="1">
      <c r="A1" s="1" t="s">
        <v>215</v>
      </c>
      <c r="B1" s="184"/>
      <c r="C1" s="184"/>
      <c r="D1" s="184"/>
      <c r="E1" s="184"/>
      <c r="F1" s="184"/>
      <c r="G1" s="262"/>
      <c r="H1" s="262"/>
      <c r="I1" s="262"/>
      <c r="J1" s="262"/>
      <c r="K1" s="262"/>
      <c r="M1" s="336"/>
      <c r="N1" s="336"/>
    </row>
    <row r="2" spans="1:14" s="283" customFormat="1" ht="22.5" customHeight="1">
      <c r="A2" s="1" t="s">
        <v>268</v>
      </c>
      <c r="B2" s="184"/>
      <c r="C2" s="184"/>
      <c r="D2" s="184"/>
      <c r="E2" s="184"/>
      <c r="F2" s="184"/>
      <c r="G2" s="262"/>
      <c r="H2" s="262"/>
      <c r="I2" s="262"/>
      <c r="J2" s="262"/>
      <c r="K2" s="262"/>
      <c r="M2" s="336"/>
      <c r="N2" s="336"/>
    </row>
    <row r="3" spans="1:14" s="283" customFormat="1" ht="22.5" customHeight="1">
      <c r="A3" s="1"/>
      <c r="B3" s="184"/>
      <c r="C3" s="184"/>
      <c r="D3" s="184"/>
      <c r="E3" s="184"/>
      <c r="F3" s="184"/>
      <c r="G3" s="262"/>
      <c r="H3" s="262"/>
      <c r="I3" s="262"/>
      <c r="J3" s="262"/>
      <c r="K3" s="262"/>
      <c r="M3" s="336"/>
      <c r="N3" s="336"/>
    </row>
    <row r="4" spans="1:14" s="283" customFormat="1" ht="22.5" customHeight="1">
      <c r="A4" s="155"/>
      <c r="B4" s="156"/>
      <c r="C4" s="350" t="s">
        <v>0</v>
      </c>
      <c r="D4" s="350"/>
      <c r="E4" s="350"/>
      <c r="F4" s="350"/>
      <c r="G4" s="350"/>
      <c r="H4" s="270"/>
      <c r="I4" s="351" t="s">
        <v>1</v>
      </c>
      <c r="J4" s="351"/>
      <c r="K4" s="351"/>
      <c r="M4" s="336"/>
      <c r="N4" s="336"/>
    </row>
    <row r="5" spans="1:14" s="283" customFormat="1" ht="22.5" customHeight="1">
      <c r="A5" s="18"/>
      <c r="C5" s="157" t="s">
        <v>281</v>
      </c>
      <c r="D5" s="158"/>
      <c r="E5" s="158" t="s">
        <v>4</v>
      </c>
      <c r="F5" s="159"/>
      <c r="G5" s="160"/>
      <c r="H5" s="160"/>
      <c r="I5" s="157" t="s">
        <v>281</v>
      </c>
      <c r="J5" s="158"/>
      <c r="K5" s="158" t="s">
        <v>4</v>
      </c>
      <c r="M5" s="336"/>
      <c r="N5" s="336"/>
    </row>
    <row r="6" spans="1:14" s="154" customFormat="1" ht="22.5" customHeight="1">
      <c r="A6" s="18" t="s">
        <v>2</v>
      </c>
      <c r="B6" s="11" t="s">
        <v>3</v>
      </c>
      <c r="C6" s="161" t="s">
        <v>270</v>
      </c>
      <c r="D6" s="161"/>
      <c r="E6" s="161" t="s">
        <v>258</v>
      </c>
      <c r="F6" s="161"/>
      <c r="G6" s="162">
        <v>2555</v>
      </c>
      <c r="H6" s="163"/>
      <c r="I6" s="161" t="s">
        <v>270</v>
      </c>
      <c r="J6" s="161"/>
      <c r="K6" s="161" t="s">
        <v>258</v>
      </c>
      <c r="M6" s="9"/>
      <c r="N6" s="9"/>
    </row>
    <row r="7" spans="1:14" s="154" customFormat="1" ht="22.5" customHeight="1">
      <c r="A7" s="18"/>
      <c r="B7" s="11"/>
      <c r="C7" s="153" t="s">
        <v>204</v>
      </c>
      <c r="D7" s="258"/>
      <c r="E7" s="153"/>
      <c r="F7" s="258"/>
      <c r="G7" s="258"/>
      <c r="H7" s="258"/>
      <c r="I7" s="153" t="s">
        <v>204</v>
      </c>
      <c r="J7" s="258"/>
      <c r="K7" s="153"/>
      <c r="M7" s="9"/>
      <c r="N7" s="9"/>
    </row>
    <row r="8" spans="1:14" s="283" customFormat="1" ht="22.5" customHeight="1">
      <c r="A8" s="3"/>
      <c r="B8" s="11"/>
      <c r="C8" s="349" t="s">
        <v>5</v>
      </c>
      <c r="D8" s="349"/>
      <c r="E8" s="349"/>
      <c r="F8" s="349"/>
      <c r="G8" s="349"/>
      <c r="H8" s="349"/>
      <c r="I8" s="349"/>
      <c r="J8" s="349"/>
      <c r="K8" s="349"/>
      <c r="M8" s="336"/>
      <c r="N8" s="336"/>
    </row>
    <row r="9" spans="1:14" s="283" customFormat="1" ht="22.5" customHeight="1">
      <c r="A9" s="284" t="s">
        <v>6</v>
      </c>
      <c r="B9" s="11"/>
      <c r="D9" s="285"/>
      <c r="G9" s="271"/>
      <c r="H9" s="271"/>
      <c r="I9" s="271"/>
      <c r="J9" s="271"/>
      <c r="K9" s="271"/>
      <c r="M9" s="336"/>
      <c r="N9" s="336"/>
    </row>
    <row r="10" spans="1:14" s="283" customFormat="1" ht="22.5" customHeight="1">
      <c r="A10" s="286" t="s">
        <v>7</v>
      </c>
      <c r="B10" s="11"/>
      <c r="C10" s="283">
        <v>134484</v>
      </c>
      <c r="D10" s="272"/>
      <c r="E10" s="283">
        <v>134349</v>
      </c>
      <c r="F10" s="272"/>
      <c r="G10" s="272"/>
      <c r="H10" s="272"/>
      <c r="I10" s="283">
        <v>123496</v>
      </c>
      <c r="J10" s="272"/>
      <c r="K10" s="272">
        <v>104004</v>
      </c>
      <c r="M10" s="336"/>
      <c r="N10" s="336"/>
    </row>
    <row r="11" spans="1:14" ht="22.5" customHeight="1">
      <c r="A11" s="286" t="s">
        <v>8</v>
      </c>
      <c r="B11" s="11" t="s">
        <v>243</v>
      </c>
      <c r="C11" s="283">
        <v>113894</v>
      </c>
      <c r="D11" s="272"/>
      <c r="E11" s="273">
        <v>92476</v>
      </c>
      <c r="F11" s="272"/>
      <c r="G11" s="272"/>
      <c r="H11" s="272"/>
      <c r="I11" s="283">
        <v>82250</v>
      </c>
      <c r="J11" s="272"/>
      <c r="K11" s="272">
        <v>60182</v>
      </c>
      <c r="L11" s="283"/>
    </row>
    <row r="12" spans="1:14" ht="22.5" customHeight="1">
      <c r="A12" s="286" t="s">
        <v>242</v>
      </c>
      <c r="B12" s="11" t="s">
        <v>243</v>
      </c>
      <c r="C12" s="283">
        <v>110783</v>
      </c>
      <c r="D12" s="272"/>
      <c r="E12" s="272">
        <v>112272</v>
      </c>
      <c r="F12" s="272"/>
      <c r="G12" s="272"/>
      <c r="H12" s="272"/>
      <c r="I12" s="283">
        <v>103705</v>
      </c>
      <c r="J12" s="272"/>
      <c r="K12" s="272">
        <v>112580</v>
      </c>
      <c r="L12" s="283"/>
    </row>
    <row r="13" spans="1:14" ht="22.5" customHeight="1">
      <c r="A13" s="286" t="s">
        <v>126</v>
      </c>
      <c r="B13" s="11" t="s">
        <v>243</v>
      </c>
      <c r="C13" s="145">
        <v>0</v>
      </c>
      <c r="D13" s="272"/>
      <c r="E13" s="145">
        <v>0</v>
      </c>
      <c r="F13" s="272"/>
      <c r="G13" s="166"/>
      <c r="H13" s="272"/>
      <c r="I13" s="283">
        <v>60000</v>
      </c>
      <c r="J13" s="272"/>
      <c r="K13" s="145">
        <v>0</v>
      </c>
      <c r="L13" s="283"/>
    </row>
    <row r="14" spans="1:14">
      <c r="A14" s="286" t="s">
        <v>11</v>
      </c>
      <c r="B14" s="11" t="s">
        <v>244</v>
      </c>
      <c r="C14" s="283">
        <v>805930</v>
      </c>
      <c r="D14" s="272"/>
      <c r="E14" s="272">
        <v>785062</v>
      </c>
      <c r="F14" s="272"/>
      <c r="G14" s="272"/>
      <c r="H14" s="272"/>
      <c r="I14" s="283">
        <v>747626</v>
      </c>
      <c r="J14" s="272"/>
      <c r="K14" s="272">
        <v>731419</v>
      </c>
      <c r="L14" s="283"/>
    </row>
    <row r="15" spans="1:14">
      <c r="A15" s="286" t="s">
        <v>96</v>
      </c>
      <c r="B15" s="11"/>
      <c r="C15" s="283">
        <v>28055</v>
      </c>
      <c r="D15" s="272"/>
      <c r="E15" s="272">
        <v>38014</v>
      </c>
      <c r="F15" s="272"/>
      <c r="G15" s="272"/>
      <c r="H15" s="272"/>
      <c r="I15" s="283">
        <v>26292</v>
      </c>
      <c r="J15" s="272"/>
      <c r="K15" s="272">
        <v>37198</v>
      </c>
      <c r="L15" s="283"/>
    </row>
    <row r="16" spans="1:14" ht="22.5" customHeight="1">
      <c r="A16" s="3" t="s">
        <v>12</v>
      </c>
      <c r="B16" s="156"/>
      <c r="C16" s="310">
        <f>SUM(C10:C15)</f>
        <v>1193146</v>
      </c>
      <c r="D16" s="270"/>
      <c r="E16" s="274">
        <f>SUM(E10:E15)</f>
        <v>1162173</v>
      </c>
      <c r="F16" s="277"/>
      <c r="G16" s="299">
        <v>0</v>
      </c>
      <c r="H16" s="270"/>
      <c r="I16" s="310">
        <f>SUM(I10:I15)</f>
        <v>1143369</v>
      </c>
      <c r="J16" s="270"/>
      <c r="K16" s="274">
        <f>SUM(K10:K15)</f>
        <v>1045383</v>
      </c>
    </row>
    <row r="17" spans="1:14" s="283" customFormat="1" ht="22.5" customHeight="1">
      <c r="A17" s="1"/>
      <c r="B17" s="184"/>
      <c r="C17" s="184"/>
      <c r="D17" s="184"/>
      <c r="E17" s="184"/>
      <c r="F17" s="184"/>
      <c r="G17" s="262"/>
      <c r="H17" s="262"/>
      <c r="I17" s="262"/>
      <c r="J17" s="262"/>
      <c r="K17" s="262"/>
      <c r="M17" s="336"/>
      <c r="N17" s="336"/>
    </row>
    <row r="18" spans="1:14" ht="22.5" customHeight="1">
      <c r="A18" s="284" t="s">
        <v>13</v>
      </c>
      <c r="B18" s="11"/>
      <c r="C18" s="288"/>
      <c r="D18" s="288"/>
      <c r="E18" s="288"/>
      <c r="F18" s="288"/>
      <c r="G18" s="276"/>
      <c r="H18" s="276"/>
      <c r="I18" s="276"/>
      <c r="J18" s="276"/>
      <c r="K18" s="276"/>
    </row>
    <row r="19" spans="1:14" ht="22.5" customHeight="1">
      <c r="A19" s="286" t="s">
        <v>14</v>
      </c>
      <c r="B19" s="11"/>
      <c r="C19" s="263">
        <v>0</v>
      </c>
      <c r="D19" s="272"/>
      <c r="E19" s="263">
        <v>0</v>
      </c>
      <c r="F19" s="272"/>
      <c r="G19" s="166"/>
      <c r="H19" s="272"/>
      <c r="I19" s="283">
        <v>52145</v>
      </c>
      <c r="J19" s="272"/>
      <c r="K19" s="272">
        <v>147104</v>
      </c>
      <c r="L19" s="283"/>
    </row>
    <row r="20" spans="1:14" ht="22.5" customHeight="1">
      <c r="A20" s="106" t="s">
        <v>127</v>
      </c>
      <c r="B20" s="11" t="s">
        <v>276</v>
      </c>
      <c r="C20" s="283">
        <v>204944</v>
      </c>
      <c r="D20" s="272"/>
      <c r="E20" s="272">
        <v>168512</v>
      </c>
      <c r="F20" s="272"/>
      <c r="G20" s="272"/>
      <c r="H20" s="272"/>
      <c r="I20" s="283">
        <v>202630</v>
      </c>
      <c r="J20" s="272"/>
      <c r="K20" s="272">
        <v>165626</v>
      </c>
      <c r="L20" s="283"/>
    </row>
    <row r="21" spans="1:14" ht="22.5" customHeight="1">
      <c r="A21" s="106" t="s">
        <v>224</v>
      </c>
      <c r="B21" s="11" t="s">
        <v>276</v>
      </c>
      <c r="C21" s="283">
        <v>266291</v>
      </c>
      <c r="D21" s="272"/>
      <c r="E21" s="272">
        <v>353465</v>
      </c>
      <c r="F21" s="272"/>
      <c r="G21" s="272"/>
      <c r="H21" s="272"/>
      <c r="I21" s="283">
        <v>263454</v>
      </c>
      <c r="J21" s="272"/>
      <c r="K21" s="264">
        <v>349271</v>
      </c>
      <c r="L21" s="283"/>
    </row>
    <row r="22" spans="1:14" ht="22.5" customHeight="1">
      <c r="A22" s="286" t="s">
        <v>195</v>
      </c>
      <c r="B22" s="11"/>
      <c r="C22" s="283">
        <v>66054</v>
      </c>
      <c r="D22" s="272"/>
      <c r="E22" s="272">
        <v>56654</v>
      </c>
      <c r="F22" s="272"/>
      <c r="G22" s="272"/>
      <c r="H22" s="272"/>
      <c r="I22" s="283">
        <v>44737</v>
      </c>
      <c r="J22" s="272"/>
      <c r="K22" s="272">
        <v>36639</v>
      </c>
      <c r="L22" s="283"/>
    </row>
    <row r="23" spans="1:14" ht="22.5" customHeight="1">
      <c r="A23" s="286" t="s">
        <v>16</v>
      </c>
      <c r="B23" s="11"/>
      <c r="C23" s="283">
        <v>139936</v>
      </c>
      <c r="D23" s="272"/>
      <c r="E23" s="272">
        <v>139936</v>
      </c>
      <c r="F23" s="272"/>
      <c r="G23" s="272"/>
      <c r="H23" s="272"/>
      <c r="I23" s="283">
        <v>139936</v>
      </c>
      <c r="J23" s="272"/>
      <c r="K23" s="272">
        <v>139936</v>
      </c>
      <c r="L23" s="283"/>
    </row>
    <row r="24" spans="1:14" ht="22.5" customHeight="1">
      <c r="A24" s="286" t="s">
        <v>17</v>
      </c>
      <c r="B24" s="11"/>
      <c r="C24" s="283">
        <v>35103</v>
      </c>
      <c r="D24" s="272"/>
      <c r="E24" s="272">
        <v>33193</v>
      </c>
      <c r="F24" s="272"/>
      <c r="G24" s="272"/>
      <c r="H24" s="272"/>
      <c r="I24" s="283">
        <v>25640</v>
      </c>
      <c r="J24" s="272"/>
      <c r="K24" s="272">
        <v>26228</v>
      </c>
      <c r="L24" s="283"/>
    </row>
    <row r="25" spans="1:14" ht="22.5" customHeight="1">
      <c r="A25" s="286" t="s">
        <v>234</v>
      </c>
      <c r="B25" s="11"/>
      <c r="C25" s="283">
        <v>3789</v>
      </c>
      <c r="D25" s="272"/>
      <c r="E25" s="272">
        <v>1287</v>
      </c>
      <c r="F25" s="272"/>
      <c r="G25" s="272"/>
      <c r="H25" s="272"/>
      <c r="I25" s="145">
        <v>0</v>
      </c>
      <c r="J25" s="272"/>
      <c r="K25" s="145">
        <v>0</v>
      </c>
      <c r="L25" s="283"/>
    </row>
    <row r="26" spans="1:14" ht="22.5" customHeight="1">
      <c r="A26" s="286" t="s">
        <v>165</v>
      </c>
      <c r="B26" s="11" t="s">
        <v>243</v>
      </c>
      <c r="C26" s="283">
        <v>148457</v>
      </c>
      <c r="D26" s="272"/>
      <c r="E26" s="272">
        <v>124036</v>
      </c>
      <c r="F26" s="272"/>
      <c r="G26" s="272"/>
      <c r="H26" s="272"/>
      <c r="I26" s="283">
        <v>147860</v>
      </c>
      <c r="J26" s="272"/>
      <c r="K26" s="272">
        <v>123440</v>
      </c>
      <c r="L26" s="283"/>
    </row>
    <row r="27" spans="1:14" ht="22.5" customHeight="1">
      <c r="A27" s="289" t="s">
        <v>19</v>
      </c>
      <c r="B27" s="11"/>
      <c r="C27" s="310">
        <f>SUM(C19:C26)</f>
        <v>864574</v>
      </c>
      <c r="D27" s="275"/>
      <c r="E27" s="274">
        <f>SUM(E19:E26)</f>
        <v>877083</v>
      </c>
      <c r="F27" s="275"/>
      <c r="G27" s="274">
        <v>0</v>
      </c>
      <c r="H27" s="277"/>
      <c r="I27" s="310">
        <f>SUM(I19:I26)</f>
        <v>876402</v>
      </c>
      <c r="J27" s="275"/>
      <c r="K27" s="274">
        <f>SUM(K19:K26)</f>
        <v>988244</v>
      </c>
    </row>
    <row r="28" spans="1:14" s="283" customFormat="1" ht="22.5" customHeight="1">
      <c r="A28" s="1"/>
      <c r="B28" s="184"/>
      <c r="C28" s="184"/>
      <c r="D28" s="184"/>
      <c r="E28" s="184"/>
      <c r="F28" s="184"/>
      <c r="G28" s="262"/>
      <c r="H28" s="262"/>
      <c r="I28" s="262"/>
      <c r="J28" s="262"/>
      <c r="K28" s="262"/>
      <c r="M28" s="336"/>
      <c r="N28" s="336"/>
    </row>
    <row r="29" spans="1:14" ht="22.5" customHeight="1" thickBot="1">
      <c r="A29" s="3" t="s">
        <v>20</v>
      </c>
      <c r="B29" s="11"/>
      <c r="C29" s="311">
        <f>C16+C27</f>
        <v>2057720</v>
      </c>
      <c r="D29" s="275"/>
      <c r="E29" s="278">
        <f>E16+E27</f>
        <v>2039256</v>
      </c>
      <c r="F29" s="275"/>
      <c r="G29" s="278">
        <v>0</v>
      </c>
      <c r="H29" s="277"/>
      <c r="I29" s="311">
        <f>I16+I27</f>
        <v>2019771</v>
      </c>
      <c r="J29" s="275"/>
      <c r="K29" s="278">
        <f>K16+K27</f>
        <v>2033627</v>
      </c>
    </row>
    <row r="30" spans="1:14" ht="20.25" customHeight="1" thickTop="1">
      <c r="A30" s="3"/>
      <c r="B30" s="11"/>
      <c r="C30" s="164"/>
      <c r="D30" s="290"/>
      <c r="E30" s="164"/>
      <c r="F30" s="164"/>
      <c r="G30" s="265"/>
      <c r="H30" s="270"/>
      <c r="I30" s="265"/>
      <c r="J30" s="270"/>
      <c r="K30" s="265"/>
    </row>
    <row r="31" spans="1:14" s="283" customFormat="1" ht="22.5" customHeight="1">
      <c r="A31" s="1" t="s">
        <v>215</v>
      </c>
      <c r="B31" s="184"/>
      <c r="C31" s="184"/>
      <c r="D31" s="184"/>
      <c r="E31" s="184"/>
      <c r="F31" s="184"/>
      <c r="G31" s="262"/>
      <c r="H31" s="262"/>
      <c r="I31" s="262"/>
      <c r="J31" s="262"/>
      <c r="K31" s="262"/>
      <c r="M31" s="336"/>
      <c r="N31" s="336"/>
    </row>
    <row r="32" spans="1:14" s="283" customFormat="1" ht="22.5" customHeight="1">
      <c r="A32" s="1" t="s">
        <v>268</v>
      </c>
      <c r="B32" s="184"/>
      <c r="C32" s="184"/>
      <c r="D32" s="184"/>
      <c r="E32" s="184"/>
      <c r="F32" s="184"/>
      <c r="G32" s="262"/>
      <c r="H32" s="262"/>
      <c r="I32" s="262"/>
      <c r="J32" s="262"/>
      <c r="K32" s="262"/>
      <c r="M32" s="336"/>
      <c r="N32" s="336"/>
    </row>
    <row r="33" spans="1:14" s="283" customFormat="1" ht="18.649999999999999" customHeight="1">
      <c r="A33" s="1"/>
      <c r="B33" s="184"/>
      <c r="C33" s="184"/>
      <c r="D33" s="184"/>
      <c r="E33" s="184"/>
      <c r="F33" s="184"/>
      <c r="G33" s="262"/>
      <c r="H33" s="262"/>
      <c r="I33" s="262"/>
      <c r="J33" s="262"/>
      <c r="K33" s="262"/>
      <c r="M33" s="336"/>
      <c r="N33" s="336"/>
    </row>
    <row r="34" spans="1:14" ht="20.149999999999999" customHeight="1">
      <c r="A34" s="155"/>
      <c r="B34" s="156"/>
      <c r="C34" s="350" t="s">
        <v>0</v>
      </c>
      <c r="D34" s="350"/>
      <c r="E34" s="350"/>
      <c r="F34" s="350"/>
      <c r="G34" s="350"/>
      <c r="H34" s="270"/>
      <c r="I34" s="351" t="s">
        <v>1</v>
      </c>
      <c r="J34" s="351"/>
      <c r="K34" s="351"/>
    </row>
    <row r="35" spans="1:14" ht="20.149999999999999" customHeight="1">
      <c r="A35" s="18"/>
      <c r="B35" s="287"/>
      <c r="C35" s="157" t="s">
        <v>281</v>
      </c>
      <c r="D35" s="158"/>
      <c r="E35" s="158" t="s">
        <v>4</v>
      </c>
      <c r="F35" s="159"/>
      <c r="G35" s="160"/>
      <c r="H35" s="160"/>
      <c r="I35" s="157" t="s">
        <v>281</v>
      </c>
      <c r="J35" s="158"/>
      <c r="K35" s="158" t="s">
        <v>4</v>
      </c>
    </row>
    <row r="36" spans="1:14" s="19" customFormat="1" ht="22.5" customHeight="1">
      <c r="A36" s="18" t="s">
        <v>21</v>
      </c>
      <c r="B36" s="11" t="s">
        <v>3</v>
      </c>
      <c r="C36" s="161" t="s">
        <v>270</v>
      </c>
      <c r="D36" s="161"/>
      <c r="E36" s="161" t="s">
        <v>258</v>
      </c>
      <c r="F36" s="161"/>
      <c r="G36" s="162">
        <v>2555</v>
      </c>
      <c r="H36" s="163"/>
      <c r="I36" s="161" t="s">
        <v>270</v>
      </c>
      <c r="J36" s="161"/>
      <c r="K36" s="161" t="s">
        <v>258</v>
      </c>
      <c r="M36" s="336"/>
      <c r="N36" s="336"/>
    </row>
    <row r="37" spans="1:14" s="19" customFormat="1" ht="21" customHeight="1">
      <c r="A37" s="18"/>
      <c r="B37" s="11"/>
      <c r="C37" s="153" t="s">
        <v>204</v>
      </c>
      <c r="D37" s="258"/>
      <c r="E37" s="153"/>
      <c r="F37" s="258"/>
      <c r="G37" s="258"/>
      <c r="H37" s="258"/>
      <c r="I37" s="153" t="s">
        <v>204</v>
      </c>
      <c r="J37" s="161"/>
      <c r="K37" s="153"/>
      <c r="M37" s="336"/>
      <c r="N37" s="336"/>
    </row>
    <row r="38" spans="1:14" ht="18.75" customHeight="1">
      <c r="A38" s="3"/>
      <c r="B38" s="11"/>
      <c r="C38" s="349" t="s">
        <v>5</v>
      </c>
      <c r="D38" s="349"/>
      <c r="E38" s="349"/>
      <c r="F38" s="349"/>
      <c r="G38" s="349"/>
      <c r="H38" s="349"/>
      <c r="I38" s="349"/>
      <c r="J38" s="349"/>
      <c r="K38" s="349"/>
    </row>
    <row r="39" spans="1:14" ht="23.5" customHeight="1">
      <c r="A39" s="284" t="s">
        <v>22</v>
      </c>
      <c r="B39" s="11"/>
      <c r="C39" s="167"/>
      <c r="D39" s="288"/>
      <c r="E39" s="167"/>
      <c r="F39" s="167"/>
      <c r="G39" s="168"/>
      <c r="H39" s="276"/>
      <c r="I39" s="276"/>
      <c r="J39" s="276"/>
      <c r="K39" s="276"/>
    </row>
    <row r="40" spans="1:14" ht="21" customHeight="1">
      <c r="A40" s="300" t="s">
        <v>115</v>
      </c>
      <c r="B40" s="11"/>
      <c r="C40" s="283">
        <v>400374</v>
      </c>
      <c r="D40" s="272"/>
      <c r="E40" s="149">
        <v>186965</v>
      </c>
      <c r="F40" s="272"/>
      <c r="G40" s="272"/>
      <c r="H40" s="272"/>
      <c r="I40" s="283">
        <v>336514</v>
      </c>
      <c r="J40" s="272"/>
      <c r="K40" s="149">
        <v>186965</v>
      </c>
      <c r="L40" s="283"/>
    </row>
    <row r="41" spans="1:14" ht="21" customHeight="1">
      <c r="A41" s="286" t="s">
        <v>25</v>
      </c>
      <c r="B41" s="11" t="s">
        <v>243</v>
      </c>
      <c r="C41" s="283">
        <v>440681</v>
      </c>
      <c r="D41" s="272"/>
      <c r="E41" s="272">
        <v>463174</v>
      </c>
      <c r="F41" s="272"/>
      <c r="G41" s="272"/>
      <c r="H41" s="272"/>
      <c r="I41" s="283">
        <v>490307</v>
      </c>
      <c r="J41" s="272"/>
      <c r="K41" s="272">
        <v>482967</v>
      </c>
      <c r="L41" s="283"/>
    </row>
    <row r="42" spans="1:14" ht="21" customHeight="1">
      <c r="A42" s="286" t="s">
        <v>245</v>
      </c>
      <c r="B42" s="11" t="s">
        <v>243</v>
      </c>
      <c r="C42" s="283">
        <v>76376</v>
      </c>
      <c r="D42" s="272"/>
      <c r="E42" s="273">
        <v>62500</v>
      </c>
      <c r="F42" s="272"/>
      <c r="G42" s="272"/>
      <c r="H42" s="272"/>
      <c r="I42" s="283">
        <v>65438</v>
      </c>
      <c r="J42" s="272"/>
      <c r="K42" s="279">
        <v>47764</v>
      </c>
      <c r="L42" s="283"/>
    </row>
    <row r="43" spans="1:14" ht="20.149999999999999" customHeight="1">
      <c r="A43" s="286" t="s">
        <v>260</v>
      </c>
      <c r="B43" s="11"/>
      <c r="C43" s="283">
        <v>141318</v>
      </c>
      <c r="D43" s="272"/>
      <c r="E43" s="273">
        <v>205731</v>
      </c>
      <c r="F43" s="272"/>
      <c r="G43" s="272"/>
      <c r="H43" s="272"/>
      <c r="I43" s="283">
        <v>139479</v>
      </c>
      <c r="J43" s="272"/>
      <c r="K43" s="279">
        <v>203963</v>
      </c>
      <c r="L43" s="283"/>
    </row>
    <row r="44" spans="1:14" ht="20.149999999999999" customHeight="1">
      <c r="A44" s="283" t="s">
        <v>35</v>
      </c>
      <c r="B44" s="11"/>
      <c r="C44" s="283"/>
      <c r="D44" s="272"/>
      <c r="E44" s="273"/>
      <c r="F44" s="272"/>
      <c r="G44" s="272"/>
      <c r="H44" s="272"/>
      <c r="I44" s="283"/>
      <c r="J44" s="272"/>
      <c r="K44" s="279"/>
      <c r="L44" s="283"/>
    </row>
    <row r="45" spans="1:14" ht="20.149999999999999" customHeight="1">
      <c r="A45" s="291" t="s">
        <v>265</v>
      </c>
      <c r="B45" s="11"/>
      <c r="C45" s="283">
        <v>200</v>
      </c>
      <c r="D45" s="272"/>
      <c r="E45" s="273">
        <v>50150</v>
      </c>
      <c r="F45" s="272"/>
      <c r="G45" s="272"/>
      <c r="H45" s="272"/>
      <c r="I45" s="283">
        <v>200</v>
      </c>
      <c r="J45" s="272"/>
      <c r="K45" s="279">
        <v>50150</v>
      </c>
      <c r="L45" s="283"/>
    </row>
    <row r="46" spans="1:14" ht="20.149999999999999" customHeight="1">
      <c r="A46" s="286" t="s">
        <v>31</v>
      </c>
      <c r="B46" s="11"/>
      <c r="C46" s="283">
        <v>13462</v>
      </c>
      <c r="D46" s="272"/>
      <c r="E46" s="272">
        <v>16691</v>
      </c>
      <c r="F46" s="272"/>
      <c r="G46" s="272"/>
      <c r="H46" s="272"/>
      <c r="I46" s="283">
        <v>8050</v>
      </c>
      <c r="J46" s="272"/>
      <c r="K46" s="272">
        <v>12972</v>
      </c>
      <c r="L46" s="283"/>
    </row>
    <row r="47" spans="1:14" ht="21" customHeight="1">
      <c r="A47" s="286" t="s">
        <v>97</v>
      </c>
      <c r="B47" s="11"/>
      <c r="C47" s="283">
        <v>4629</v>
      </c>
      <c r="D47" s="272"/>
      <c r="E47" s="272">
        <v>2392</v>
      </c>
      <c r="F47" s="272"/>
      <c r="G47" s="272"/>
      <c r="H47" s="272"/>
      <c r="I47" s="283">
        <v>2130</v>
      </c>
      <c r="J47" s="272"/>
      <c r="K47" s="272">
        <v>1292</v>
      </c>
      <c r="L47" s="283"/>
    </row>
    <row r="48" spans="1:14" ht="21" customHeight="1">
      <c r="A48" s="3" t="s">
        <v>32</v>
      </c>
      <c r="B48" s="190"/>
      <c r="C48" s="312">
        <f>SUM(C40:C47)</f>
        <v>1077040</v>
      </c>
      <c r="D48" s="272"/>
      <c r="E48" s="169">
        <f>SUM(E40:E47)</f>
        <v>987603</v>
      </c>
      <c r="F48" s="266"/>
      <c r="G48" s="169">
        <v>0</v>
      </c>
      <c r="H48" s="165"/>
      <c r="I48" s="312">
        <f>SUM(I40:I47)</f>
        <v>1042118</v>
      </c>
      <c r="J48" s="170"/>
      <c r="K48" s="169">
        <f>SUM(K40:K47)</f>
        <v>986073</v>
      </c>
    </row>
    <row r="49" spans="1:14" s="283" customFormat="1" ht="9.65" customHeight="1">
      <c r="A49" s="1"/>
      <c r="B49" s="184"/>
      <c r="C49" s="184"/>
      <c r="D49" s="184"/>
      <c r="E49" s="184"/>
      <c r="F49" s="184"/>
      <c r="G49" s="262"/>
      <c r="H49" s="262"/>
      <c r="I49" s="262"/>
      <c r="J49" s="262"/>
      <c r="K49" s="262"/>
      <c r="M49" s="336"/>
      <c r="N49" s="336"/>
    </row>
    <row r="50" spans="1:14" ht="21" customHeight="1">
      <c r="A50" s="22" t="s">
        <v>33</v>
      </c>
      <c r="B50" s="156"/>
      <c r="C50" s="171"/>
      <c r="D50" s="288"/>
      <c r="E50" s="171"/>
      <c r="F50" s="288"/>
      <c r="G50" s="276"/>
      <c r="H50" s="172"/>
      <c r="I50" s="276"/>
      <c r="J50" s="172"/>
      <c r="K50" s="276"/>
    </row>
    <row r="51" spans="1:14" ht="21" customHeight="1">
      <c r="A51" s="286" t="s">
        <v>225</v>
      </c>
      <c r="B51" s="11"/>
      <c r="C51" s="283">
        <v>132335</v>
      </c>
      <c r="D51" s="272"/>
      <c r="E51" s="272">
        <v>156147</v>
      </c>
      <c r="F51" s="272"/>
      <c r="G51" s="171"/>
      <c r="H51" s="272"/>
      <c r="I51" s="283">
        <v>131249</v>
      </c>
      <c r="J51" s="272"/>
      <c r="K51" s="272">
        <v>153671</v>
      </c>
      <c r="L51" s="283"/>
    </row>
    <row r="52" spans="1:14" ht="20.149999999999999" hidden="1" customHeight="1">
      <c r="A52" s="283" t="s">
        <v>246</v>
      </c>
      <c r="B52" s="11"/>
      <c r="C52" s="283">
        <v>0</v>
      </c>
      <c r="D52" s="272"/>
      <c r="E52" s="301">
        <v>0</v>
      </c>
      <c r="F52" s="272"/>
      <c r="G52" s="171"/>
      <c r="H52" s="272"/>
      <c r="I52" s="283">
        <v>0</v>
      </c>
      <c r="J52" s="272"/>
      <c r="K52" s="301">
        <v>0</v>
      </c>
      <c r="L52" s="283"/>
    </row>
    <row r="53" spans="1:14" ht="21" hidden="1" customHeight="1">
      <c r="A53" s="286" t="s">
        <v>247</v>
      </c>
      <c r="B53" s="11"/>
      <c r="C53" s="283">
        <v>0</v>
      </c>
      <c r="D53" s="272"/>
      <c r="E53" s="301">
        <v>0</v>
      </c>
      <c r="F53" s="272"/>
      <c r="G53" s="171"/>
      <c r="H53" s="272"/>
      <c r="I53" s="283">
        <v>0</v>
      </c>
      <c r="J53" s="272"/>
      <c r="K53" s="301">
        <v>0</v>
      </c>
      <c r="L53" s="283"/>
    </row>
    <row r="54" spans="1:14" ht="20.149999999999999" customHeight="1">
      <c r="A54" s="286" t="s">
        <v>261</v>
      </c>
      <c r="B54" s="287"/>
      <c r="C54" s="283"/>
      <c r="E54" s="287"/>
      <c r="F54" s="287"/>
      <c r="G54" s="287"/>
      <c r="H54" s="287"/>
      <c r="I54" s="283"/>
      <c r="J54" s="287"/>
      <c r="K54" s="287"/>
      <c r="L54" s="283"/>
    </row>
    <row r="55" spans="1:14" ht="20.149999999999999" customHeight="1">
      <c r="A55" s="286" t="s">
        <v>262</v>
      </c>
      <c r="B55" s="11"/>
      <c r="C55" s="283">
        <v>22392</v>
      </c>
      <c r="D55" s="272"/>
      <c r="E55" s="272">
        <v>20367</v>
      </c>
      <c r="F55" s="272"/>
      <c r="G55" s="171"/>
      <c r="H55" s="272"/>
      <c r="I55" s="283">
        <v>19787</v>
      </c>
      <c r="J55" s="272"/>
      <c r="K55" s="97">
        <v>18062</v>
      </c>
      <c r="L55" s="283"/>
    </row>
    <row r="56" spans="1:14" ht="21" customHeight="1">
      <c r="A56" s="286" t="s">
        <v>37</v>
      </c>
      <c r="B56" s="11"/>
      <c r="C56" s="283">
        <v>18396</v>
      </c>
      <c r="D56" s="272"/>
      <c r="E56" s="272">
        <v>18581</v>
      </c>
      <c r="F56" s="272"/>
      <c r="G56" s="272"/>
      <c r="H56" s="272"/>
      <c r="I56" s="283">
        <v>17978</v>
      </c>
      <c r="J56" s="272"/>
      <c r="K56" s="272">
        <v>18181</v>
      </c>
      <c r="L56" s="283"/>
    </row>
    <row r="57" spans="1:14" ht="21" customHeight="1">
      <c r="A57" s="3" t="s">
        <v>38</v>
      </c>
      <c r="B57" s="190"/>
      <c r="C57" s="312">
        <f>SUM(C51:C56)</f>
        <v>173123</v>
      </c>
      <c r="D57" s="96"/>
      <c r="E57" s="169">
        <f>SUM(E51:E56)</f>
        <v>195095</v>
      </c>
      <c r="F57" s="266"/>
      <c r="G57" s="169">
        <v>0</v>
      </c>
      <c r="H57" s="165"/>
      <c r="I57" s="312">
        <f>SUM(I51:I56)</f>
        <v>169014</v>
      </c>
      <c r="J57" s="170"/>
      <c r="K57" s="169">
        <f>SUM(K51:K56)</f>
        <v>189914</v>
      </c>
    </row>
    <row r="58" spans="1:14" ht="22.5" customHeight="1">
      <c r="A58" s="289" t="s">
        <v>39</v>
      </c>
      <c r="B58" s="191"/>
      <c r="C58" s="313">
        <f>C48+C57</f>
        <v>1250163</v>
      </c>
      <c r="D58" s="275"/>
      <c r="E58" s="173">
        <f>E48+E57</f>
        <v>1182698</v>
      </c>
      <c r="F58" s="275"/>
      <c r="G58" s="280">
        <v>0</v>
      </c>
      <c r="H58" s="277"/>
      <c r="I58" s="313">
        <f>I48+I57</f>
        <v>1211132</v>
      </c>
      <c r="J58" s="275"/>
      <c r="K58" s="173">
        <f>K48+K57</f>
        <v>1175987</v>
      </c>
    </row>
    <row r="59" spans="1:14" s="283" customFormat="1" ht="10" customHeight="1">
      <c r="A59" s="1"/>
      <c r="B59" s="184"/>
      <c r="C59" s="184"/>
      <c r="D59" s="184"/>
      <c r="E59" s="184"/>
      <c r="F59" s="184"/>
      <c r="G59" s="262"/>
      <c r="H59" s="262"/>
      <c r="I59" s="262"/>
      <c r="J59" s="262"/>
      <c r="K59" s="262"/>
      <c r="M59" s="336"/>
      <c r="N59" s="336"/>
    </row>
    <row r="60" spans="1:14" ht="21" customHeight="1">
      <c r="A60" s="284" t="s">
        <v>40</v>
      </c>
      <c r="B60" s="11"/>
      <c r="C60" s="174"/>
      <c r="D60" s="288"/>
      <c r="E60" s="174"/>
      <c r="F60" s="174"/>
      <c r="G60" s="172"/>
      <c r="H60" s="276"/>
      <c r="I60" s="276"/>
      <c r="J60" s="276"/>
      <c r="K60" s="276"/>
    </row>
    <row r="61" spans="1:14" ht="20.149999999999999" customHeight="1">
      <c r="A61" s="106" t="s">
        <v>41</v>
      </c>
      <c r="B61" s="11"/>
      <c r="C61" s="174"/>
      <c r="D61" s="288"/>
      <c r="E61" s="174"/>
      <c r="F61" s="174"/>
      <c r="G61" s="172"/>
      <c r="H61" s="276"/>
      <c r="I61" s="276"/>
      <c r="J61" s="276"/>
      <c r="K61" s="276"/>
    </row>
    <row r="62" spans="1:14" ht="20.149999999999999" customHeight="1">
      <c r="A62" s="106" t="s">
        <v>42</v>
      </c>
      <c r="B62" s="11"/>
      <c r="C62" s="174"/>
      <c r="D62" s="288"/>
      <c r="E62" s="174"/>
      <c r="F62" s="174"/>
      <c r="G62" s="172"/>
      <c r="H62" s="276"/>
      <c r="I62" s="276"/>
      <c r="J62" s="276"/>
      <c r="K62" s="276"/>
    </row>
    <row r="63" spans="1:14" ht="20.149999999999999" customHeight="1" thickBot="1">
      <c r="A63" s="73" t="s">
        <v>248</v>
      </c>
      <c r="B63" s="11"/>
      <c r="C63" s="175">
        <v>300000</v>
      </c>
      <c r="D63" s="272"/>
      <c r="E63" s="175">
        <v>300000</v>
      </c>
      <c r="F63" s="194"/>
      <c r="G63" s="175"/>
      <c r="H63" s="276"/>
      <c r="I63" s="175">
        <v>300000</v>
      </c>
      <c r="J63" s="272"/>
      <c r="K63" s="175">
        <v>300000</v>
      </c>
    </row>
    <row r="64" spans="1:14" ht="20.149999999999999" customHeight="1" thickTop="1">
      <c r="A64" s="106" t="s">
        <v>43</v>
      </c>
      <c r="B64" s="11"/>
      <c r="C64" s="194"/>
      <c r="D64" s="272"/>
      <c r="E64" s="194"/>
      <c r="F64" s="194"/>
      <c r="G64" s="194"/>
      <c r="H64" s="276"/>
      <c r="I64" s="194"/>
      <c r="J64" s="272"/>
      <c r="K64" s="194"/>
    </row>
    <row r="65" spans="1:14" ht="20.149999999999999" customHeight="1">
      <c r="A65" s="292" t="s">
        <v>248</v>
      </c>
      <c r="B65" s="11"/>
      <c r="C65" s="283">
        <v>300000</v>
      </c>
      <c r="D65" s="272"/>
      <c r="E65" s="302">
        <v>300000</v>
      </c>
      <c r="F65" s="272"/>
      <c r="G65" s="171"/>
      <c r="H65" s="276"/>
      <c r="I65" s="283">
        <v>300000</v>
      </c>
      <c r="J65" s="272"/>
      <c r="K65" s="302">
        <v>300000</v>
      </c>
    </row>
    <row r="66" spans="1:14" ht="20.149999999999999" customHeight="1">
      <c r="A66" s="286" t="s">
        <v>129</v>
      </c>
      <c r="B66" s="11"/>
      <c r="C66" s="283">
        <v>331763</v>
      </c>
      <c r="D66" s="272"/>
      <c r="E66" s="302">
        <v>331763</v>
      </c>
      <c r="F66" s="272"/>
      <c r="G66" s="166"/>
      <c r="H66" s="168"/>
      <c r="I66" s="283">
        <v>331763</v>
      </c>
      <c r="J66" s="166"/>
      <c r="K66" s="302">
        <v>331763</v>
      </c>
    </row>
    <row r="67" spans="1:14" ht="20.149999999999999" customHeight="1">
      <c r="A67" s="286" t="s">
        <v>188</v>
      </c>
      <c r="B67" s="11"/>
      <c r="C67" s="283">
        <v>2433</v>
      </c>
      <c r="D67" s="272"/>
      <c r="E67" s="302">
        <v>2433</v>
      </c>
      <c r="F67" s="272"/>
      <c r="G67" s="166"/>
      <c r="H67" s="168"/>
      <c r="I67" s="283">
        <v>2433</v>
      </c>
      <c r="J67" s="166"/>
      <c r="K67" s="302">
        <v>2433</v>
      </c>
    </row>
    <row r="68" spans="1:14" ht="21" customHeight="1">
      <c r="A68" s="286" t="s">
        <v>154</v>
      </c>
      <c r="B68" s="283"/>
      <c r="F68" s="171"/>
      <c r="G68" s="171"/>
      <c r="H68" s="276"/>
      <c r="I68" s="276"/>
      <c r="J68" s="276"/>
      <c r="K68" s="276"/>
    </row>
    <row r="69" spans="1:14" ht="20.149999999999999" customHeight="1">
      <c r="A69" s="286" t="s">
        <v>49</v>
      </c>
      <c r="B69" s="11"/>
      <c r="C69" s="283">
        <v>-160</v>
      </c>
      <c r="D69" s="272"/>
      <c r="E69" s="303">
        <v>-160</v>
      </c>
      <c r="F69" s="171"/>
      <c r="G69" s="171"/>
      <c r="H69" s="276"/>
      <c r="I69" s="145">
        <v>0</v>
      </c>
      <c r="J69" s="276"/>
      <c r="K69" s="145">
        <v>0</v>
      </c>
    </row>
    <row r="70" spans="1:14" ht="20.149999999999999" customHeight="1">
      <c r="A70" s="286" t="s">
        <v>45</v>
      </c>
      <c r="B70" s="11"/>
      <c r="C70" s="276"/>
      <c r="D70" s="293"/>
      <c r="E70" s="276"/>
      <c r="F70" s="288"/>
      <c r="G70" s="276"/>
      <c r="H70" s="276"/>
      <c r="I70" s="276"/>
      <c r="J70" s="276"/>
      <c r="K70" s="276"/>
    </row>
    <row r="71" spans="1:14" ht="20.149999999999999" customHeight="1">
      <c r="A71" s="198" t="s">
        <v>223</v>
      </c>
      <c r="B71" s="11"/>
      <c r="C71" s="276"/>
      <c r="D71" s="293"/>
      <c r="E71" s="276"/>
      <c r="F71" s="288"/>
      <c r="G71" s="276"/>
      <c r="H71" s="276"/>
      <c r="I71" s="276"/>
      <c r="J71" s="276"/>
      <c r="K71" s="276"/>
    </row>
    <row r="72" spans="1:14" ht="20.149999999999999" customHeight="1">
      <c r="A72" s="198" t="s">
        <v>226</v>
      </c>
      <c r="B72" s="11"/>
      <c r="C72" s="283">
        <v>22100</v>
      </c>
      <c r="D72" s="176"/>
      <c r="E72" s="149">
        <v>22100</v>
      </c>
      <c r="F72" s="176"/>
      <c r="G72" s="166"/>
      <c r="H72" s="168"/>
      <c r="I72" s="283">
        <v>22100</v>
      </c>
      <c r="J72" s="168"/>
      <c r="K72" s="149">
        <v>22100</v>
      </c>
    </row>
    <row r="73" spans="1:14" ht="20.149999999999999" customHeight="1">
      <c r="A73" s="198" t="s">
        <v>47</v>
      </c>
      <c r="C73" s="283">
        <v>151421</v>
      </c>
      <c r="D73" s="281"/>
      <c r="E73" s="267">
        <v>200422</v>
      </c>
      <c r="F73" s="171"/>
      <c r="G73" s="171"/>
      <c r="H73" s="276"/>
      <c r="I73" s="283">
        <v>152343</v>
      </c>
      <c r="J73" s="272"/>
      <c r="K73" s="268">
        <v>201344</v>
      </c>
      <c r="L73" s="283"/>
      <c r="M73" s="271"/>
      <c r="N73" s="271"/>
    </row>
    <row r="74" spans="1:14" ht="20.149999999999999" customHeight="1">
      <c r="A74" s="289" t="s">
        <v>52</v>
      </c>
      <c r="B74" s="11"/>
      <c r="C74" s="312">
        <f>SUM(C65:C73)</f>
        <v>807557</v>
      </c>
      <c r="D74" s="266"/>
      <c r="E74" s="169">
        <f>SUM(E65:E73)</f>
        <v>856558</v>
      </c>
      <c r="F74" s="266"/>
      <c r="G74" s="269">
        <v>0</v>
      </c>
      <c r="H74" s="265"/>
      <c r="I74" s="312">
        <f>SUM(I65:I73)</f>
        <v>808639</v>
      </c>
      <c r="J74" s="266"/>
      <c r="K74" s="169">
        <f>SUM(K65:K73)</f>
        <v>857640</v>
      </c>
    </row>
    <row r="75" spans="1:14" s="283" customFormat="1" ht="10.5" customHeight="1">
      <c r="A75" s="1"/>
      <c r="B75" s="184"/>
      <c r="C75" s="184"/>
      <c r="D75" s="184"/>
      <c r="E75" s="184"/>
      <c r="F75" s="184"/>
      <c r="G75" s="262"/>
      <c r="H75" s="262"/>
      <c r="I75" s="262"/>
      <c r="J75" s="262"/>
      <c r="K75" s="262"/>
      <c r="M75" s="336"/>
      <c r="N75" s="336"/>
    </row>
    <row r="76" spans="1:14" ht="23.5" customHeight="1" thickBot="1">
      <c r="A76" s="289" t="s">
        <v>53</v>
      </c>
      <c r="B76" s="11"/>
      <c r="C76" s="314">
        <f>C58+C74</f>
        <v>2057720</v>
      </c>
      <c r="D76" s="275"/>
      <c r="E76" s="177">
        <f>E58+E74</f>
        <v>2039256</v>
      </c>
      <c r="F76" s="266"/>
      <c r="G76" s="177" t="e">
        <v>#REF!</v>
      </c>
      <c r="H76" s="96"/>
      <c r="I76" s="314">
        <f>I58+I74</f>
        <v>2019771</v>
      </c>
      <c r="J76" s="96"/>
      <c r="K76" s="177">
        <f>K58+K74</f>
        <v>2033627</v>
      </c>
    </row>
    <row r="77" spans="1:14" ht="22.5" customHeight="1" thickTop="1">
      <c r="A77" s="283"/>
      <c r="B77" s="283"/>
      <c r="C77" s="288"/>
      <c r="D77" s="288"/>
      <c r="E77" s="288"/>
      <c r="F77" s="288"/>
      <c r="G77" s="288"/>
      <c r="H77" s="288"/>
      <c r="I77" s="288"/>
      <c r="J77" s="288"/>
      <c r="K77" s="288"/>
    </row>
    <row r="78" spans="1:14" ht="22.5" customHeight="1">
      <c r="A78" s="283"/>
      <c r="B78" s="283"/>
      <c r="C78" s="288">
        <f>C29-C76</f>
        <v>0</v>
      </c>
      <c r="D78" s="288"/>
      <c r="E78" s="288">
        <f>E29-E76</f>
        <v>0</v>
      </c>
      <c r="F78" s="288"/>
      <c r="G78" s="276"/>
      <c r="H78" s="276"/>
      <c r="I78" s="288">
        <f>I29-I76</f>
        <v>0</v>
      </c>
      <c r="J78" s="276"/>
      <c r="K78" s="288">
        <f>K29-K76</f>
        <v>0</v>
      </c>
    </row>
    <row r="79" spans="1:14" ht="22.5" customHeight="1">
      <c r="A79" s="287"/>
      <c r="B79" s="287"/>
      <c r="C79" s="287"/>
      <c r="E79" s="287"/>
      <c r="F79" s="287"/>
      <c r="G79" s="282"/>
    </row>
  </sheetData>
  <mergeCells count="6">
    <mergeCell ref="C38:K38"/>
    <mergeCell ref="C4:G4"/>
    <mergeCell ref="I4:K4"/>
    <mergeCell ref="C8:K8"/>
    <mergeCell ref="C34:G34"/>
    <mergeCell ref="I34:K34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1" transitionEvaluation="1" transitionEntry="1"/>
  <dimension ref="A1:M62"/>
  <sheetViews>
    <sheetView view="pageBreakPreview" zoomScale="80" zoomScaleNormal="76" zoomScaleSheetLayoutView="80" workbookViewId="0">
      <selection activeCell="C4" sqref="C4:F4"/>
    </sheetView>
  </sheetViews>
  <sheetFormatPr defaultColWidth="9.09765625" defaultRowHeight="22.5" customHeight="1"/>
  <cols>
    <col min="1" max="1" width="37" style="43" customWidth="1"/>
    <col min="2" max="2" width="9" style="179" customWidth="1"/>
    <col min="3" max="3" width="13.296875" style="108" customWidth="1"/>
    <col min="4" max="4" width="1.3984375" style="44" customWidth="1"/>
    <col min="5" max="5" width="13.296875" style="108" customWidth="1"/>
    <col min="6" max="6" width="1.3984375" style="44" customWidth="1"/>
    <col min="7" max="7" width="13.296875" style="144" customWidth="1"/>
    <col min="8" max="8" width="1.3984375" style="45" customWidth="1"/>
    <col min="9" max="9" width="13.296875" style="144" customWidth="1"/>
    <col min="10" max="10" width="9.59765625" style="45" hidden="1" customWidth="1"/>
    <col min="11" max="11" width="13.09765625" style="45" hidden="1" customWidth="1"/>
    <col min="12" max="12" width="13.19921875" style="45" hidden="1" customWidth="1"/>
    <col min="13" max="13" width="13.09765625" style="45" hidden="1" customWidth="1"/>
    <col min="14" max="15" width="13.19921875" style="45" customWidth="1"/>
    <col min="16" max="16384" width="9.09765625" style="45"/>
  </cols>
  <sheetData>
    <row r="1" spans="1:13" ht="24" customHeight="1">
      <c r="A1" s="1" t="s">
        <v>215</v>
      </c>
      <c r="C1" s="123"/>
      <c r="D1" s="123"/>
      <c r="E1" s="123"/>
      <c r="F1" s="123"/>
      <c r="G1" s="123"/>
      <c r="I1" s="123"/>
    </row>
    <row r="2" spans="1:13" s="126" customFormat="1" ht="24" customHeight="1">
      <c r="A2" s="28" t="s">
        <v>241</v>
      </c>
      <c r="B2" s="180"/>
      <c r="C2" s="124"/>
      <c r="D2" s="125"/>
      <c r="E2" s="124"/>
      <c r="F2" s="124"/>
      <c r="G2" s="124"/>
      <c r="H2" s="125"/>
      <c r="I2" s="124"/>
    </row>
    <row r="3" spans="1:13" s="30" customFormat="1" ht="21.5">
      <c r="A3" s="115"/>
      <c r="B3" s="181"/>
      <c r="C3" s="41"/>
      <c r="D3" s="42"/>
      <c r="E3" s="41"/>
      <c r="F3" s="41"/>
      <c r="G3" s="41"/>
      <c r="H3" s="42"/>
      <c r="I3" s="41"/>
    </row>
    <row r="4" spans="1:13" s="30" customFormat="1" ht="22">
      <c r="A4" s="29"/>
      <c r="B4" s="182"/>
      <c r="C4" s="352" t="s">
        <v>0</v>
      </c>
      <c r="D4" s="352"/>
      <c r="E4" s="352"/>
      <c r="F4" s="352"/>
      <c r="G4" s="352" t="s">
        <v>1</v>
      </c>
      <c r="H4" s="352"/>
      <c r="I4" s="352"/>
    </row>
    <row r="5" spans="1:13" s="30" customFormat="1" ht="21.75" customHeight="1">
      <c r="A5" s="29"/>
      <c r="B5" s="182"/>
      <c r="C5" s="355" t="s">
        <v>200</v>
      </c>
      <c r="D5" s="355"/>
      <c r="E5" s="355"/>
      <c r="F5" s="146"/>
      <c r="G5" s="355" t="s">
        <v>200</v>
      </c>
      <c r="H5" s="355"/>
      <c r="I5" s="355"/>
    </row>
    <row r="6" spans="1:13" s="30" customFormat="1" ht="21.75" customHeight="1">
      <c r="A6" s="29"/>
      <c r="B6" s="182"/>
      <c r="C6" s="355" t="s">
        <v>282</v>
      </c>
      <c r="D6" s="355"/>
      <c r="E6" s="355"/>
      <c r="F6" s="196"/>
      <c r="G6" s="355" t="s">
        <v>282</v>
      </c>
      <c r="H6" s="355"/>
      <c r="I6" s="355"/>
    </row>
    <row r="7" spans="1:13" s="33" customFormat="1" ht="22">
      <c r="A7" s="31"/>
      <c r="B7" s="32" t="s">
        <v>3</v>
      </c>
      <c r="C7" s="161" t="s">
        <v>270</v>
      </c>
      <c r="D7" s="161"/>
      <c r="E7" s="161" t="s">
        <v>258</v>
      </c>
      <c r="F7" s="161"/>
      <c r="G7" s="161" t="s">
        <v>270</v>
      </c>
      <c r="H7" s="161"/>
      <c r="I7" s="161" t="s">
        <v>258</v>
      </c>
    </row>
    <row r="8" spans="1:13" s="30" customFormat="1" ht="21.5">
      <c r="C8" s="353" t="s">
        <v>5</v>
      </c>
      <c r="D8" s="354"/>
      <c r="E8" s="354"/>
      <c r="F8" s="354"/>
      <c r="G8" s="354"/>
      <c r="H8" s="354"/>
      <c r="I8" s="354"/>
    </row>
    <row r="9" spans="1:13" s="2" customFormat="1" ht="23.15" customHeight="1">
      <c r="A9" s="22" t="s">
        <v>55</v>
      </c>
      <c r="B9" s="11"/>
      <c r="C9" s="23"/>
      <c r="D9" s="23"/>
      <c r="E9" s="23"/>
      <c r="F9" s="23"/>
      <c r="G9" s="23"/>
      <c r="I9" s="23"/>
    </row>
    <row r="10" spans="1:13" s="2" customFormat="1" ht="23.15" customHeight="1">
      <c r="A10" s="12" t="s">
        <v>184</v>
      </c>
      <c r="B10" s="11"/>
      <c r="C10" s="23">
        <v>1980762</v>
      </c>
      <c r="D10" s="23"/>
      <c r="E10" s="333">
        <v>1733686</v>
      </c>
      <c r="F10" s="23"/>
      <c r="G10" s="23">
        <v>1891576</v>
      </c>
      <c r="H10" s="23"/>
      <c r="I10" s="333">
        <v>1658304</v>
      </c>
      <c r="J10" s="283"/>
      <c r="K10" s="283"/>
      <c r="L10" s="283"/>
    </row>
    <row r="11" spans="1:13" s="2" customFormat="1" ht="23.15" customHeight="1">
      <c r="A11" s="15" t="s">
        <v>56</v>
      </c>
      <c r="B11" s="11"/>
      <c r="C11" s="23">
        <v>30776</v>
      </c>
      <c r="D11" s="34"/>
      <c r="E11" s="23">
        <v>62382</v>
      </c>
      <c r="F11" s="34"/>
      <c r="G11" s="23">
        <v>31488</v>
      </c>
      <c r="H11" s="34"/>
      <c r="I11" s="23">
        <v>62695</v>
      </c>
      <c r="J11" s="283">
        <v>65569</v>
      </c>
      <c r="K11" s="283">
        <f>I11-J11</f>
        <v>-2874</v>
      </c>
      <c r="L11" s="283">
        <v>65254</v>
      </c>
      <c r="M11" s="2">
        <f>E11-L11</f>
        <v>-2872</v>
      </c>
    </row>
    <row r="12" spans="1:13" s="2" customFormat="1" ht="23.15" customHeight="1">
      <c r="A12" s="17" t="s">
        <v>57</v>
      </c>
      <c r="B12" s="11"/>
      <c r="C12" s="35">
        <f>SUM(C10:C11)</f>
        <v>2011538</v>
      </c>
      <c r="D12" s="36"/>
      <c r="E12" s="35">
        <f>SUM(E10:E11)</f>
        <v>1796068</v>
      </c>
      <c r="F12" s="36"/>
      <c r="G12" s="35">
        <f>SUM(G10:G11)</f>
        <v>1923064</v>
      </c>
      <c r="H12" s="36"/>
      <c r="I12" s="35">
        <f>SUM(I10:I11)</f>
        <v>1720999</v>
      </c>
    </row>
    <row r="13" spans="1:13" s="30" customFormat="1" ht="18.649999999999999" customHeight="1">
      <c r="A13" s="115"/>
      <c r="B13" s="181"/>
      <c r="C13" s="41"/>
      <c r="D13" s="42"/>
      <c r="E13" s="41"/>
      <c r="F13" s="41"/>
      <c r="G13" s="41"/>
      <c r="H13" s="42"/>
      <c r="I13" s="41"/>
    </row>
    <row r="14" spans="1:13" s="2" customFormat="1" ht="23.15" customHeight="1">
      <c r="A14" s="37" t="s">
        <v>177</v>
      </c>
      <c r="B14" s="11"/>
      <c r="C14" s="107"/>
      <c r="D14" s="23"/>
      <c r="E14" s="107"/>
      <c r="F14" s="23"/>
      <c r="G14" s="23"/>
      <c r="I14" s="23"/>
    </row>
    <row r="15" spans="1:13" s="2" customFormat="1" ht="23.15" customHeight="1">
      <c r="A15" s="15" t="s">
        <v>185</v>
      </c>
      <c r="B15" s="11"/>
      <c r="C15" s="23">
        <v>1731102</v>
      </c>
      <c r="D15" s="34"/>
      <c r="E15" s="23">
        <v>1519369</v>
      </c>
      <c r="F15" s="34"/>
      <c r="G15" s="23">
        <v>1693038</v>
      </c>
      <c r="H15" s="34"/>
      <c r="I15" s="23">
        <v>1485976</v>
      </c>
      <c r="J15" s="283"/>
      <c r="K15" s="283"/>
      <c r="L15" s="283"/>
    </row>
    <row r="16" spans="1:13" s="2" customFormat="1" ht="23.15" customHeight="1">
      <c r="A16" s="12" t="s">
        <v>194</v>
      </c>
      <c r="B16" s="11"/>
      <c r="C16" s="23">
        <v>181325</v>
      </c>
      <c r="D16" s="23"/>
      <c r="E16" s="333">
        <v>162623</v>
      </c>
      <c r="G16" s="23">
        <v>169279</v>
      </c>
      <c r="I16" s="23">
        <v>152276</v>
      </c>
      <c r="J16" s="283">
        <v>155150</v>
      </c>
      <c r="K16" s="283">
        <f>I16-J16</f>
        <v>-2874</v>
      </c>
      <c r="L16" s="283">
        <v>165495</v>
      </c>
      <c r="M16" s="2">
        <f>E16-L16</f>
        <v>-2872</v>
      </c>
    </row>
    <row r="17" spans="1:12" s="2" customFormat="1" ht="23.15" customHeight="1">
      <c r="A17" s="15" t="s">
        <v>58</v>
      </c>
      <c r="B17" s="11"/>
      <c r="C17" s="23">
        <v>63383</v>
      </c>
      <c r="D17" s="34"/>
      <c r="E17" s="333">
        <v>58574</v>
      </c>
      <c r="F17" s="23"/>
      <c r="G17" s="23">
        <v>40255</v>
      </c>
      <c r="I17" s="23">
        <v>36514</v>
      </c>
      <c r="J17" s="283"/>
      <c r="K17" s="283"/>
      <c r="L17" s="283"/>
    </row>
    <row r="18" spans="1:12" s="2" customFormat="1" ht="23.15" customHeight="1">
      <c r="A18" s="17" t="s">
        <v>60</v>
      </c>
      <c r="B18" s="192"/>
      <c r="C18" s="35">
        <f>SUM(C15:C17)</f>
        <v>1975810</v>
      </c>
      <c r="D18" s="36"/>
      <c r="E18" s="35">
        <f>SUM(E15:E17)</f>
        <v>1740566</v>
      </c>
      <c r="F18" s="6"/>
      <c r="G18" s="35">
        <f>SUM(G15:G17)</f>
        <v>1902572</v>
      </c>
      <c r="I18" s="35">
        <f>SUM(I15:I17)</f>
        <v>1674766</v>
      </c>
    </row>
    <row r="19" spans="1:12" s="30" customFormat="1" ht="18.649999999999999" customHeight="1">
      <c r="A19" s="115"/>
      <c r="B19" s="181"/>
      <c r="C19" s="41"/>
      <c r="D19" s="42"/>
      <c r="E19" s="41"/>
      <c r="F19" s="41"/>
      <c r="G19" s="41"/>
      <c r="H19" s="42"/>
      <c r="I19" s="41"/>
    </row>
    <row r="20" spans="1:12" s="30" customFormat="1" ht="23.25" customHeight="1">
      <c r="A20" s="17" t="s">
        <v>229</v>
      </c>
      <c r="B20" s="191"/>
      <c r="C20" s="36">
        <f>C12-C18</f>
        <v>35728</v>
      </c>
      <c r="D20" s="42"/>
      <c r="E20" s="36">
        <f>E12-E18</f>
        <v>55502</v>
      </c>
      <c r="F20" s="41"/>
      <c r="G20" s="36">
        <f>G12-G18</f>
        <v>20492</v>
      </c>
      <c r="H20" s="42"/>
      <c r="I20" s="36">
        <f>I12-I18</f>
        <v>46233</v>
      </c>
    </row>
    <row r="21" spans="1:12" s="30" customFormat="1" ht="23.25" customHeight="1">
      <c r="A21" s="12" t="s">
        <v>231</v>
      </c>
      <c r="B21" s="191"/>
      <c r="C21" s="36"/>
      <c r="D21" s="42"/>
      <c r="E21" s="36"/>
      <c r="F21" s="41"/>
      <c r="G21" s="36"/>
      <c r="H21" s="42"/>
      <c r="I21" s="36"/>
    </row>
    <row r="22" spans="1:12" s="30" customFormat="1" ht="23.25" customHeight="1">
      <c r="A22" s="105" t="s">
        <v>232</v>
      </c>
      <c r="B22" s="11"/>
      <c r="C22" s="334">
        <v>0</v>
      </c>
      <c r="D22" s="42"/>
      <c r="E22" s="334">
        <v>0</v>
      </c>
      <c r="F22" s="41"/>
      <c r="G22" s="23">
        <v>11653</v>
      </c>
      <c r="H22" s="42"/>
      <c r="I22" s="333">
        <v>7272</v>
      </c>
      <c r="J22" s="283"/>
      <c r="L22" s="283"/>
    </row>
    <row r="23" spans="1:12" s="2" customFormat="1" ht="23.25" customHeight="1">
      <c r="A23" s="15" t="s">
        <v>59</v>
      </c>
      <c r="B23" s="11"/>
      <c r="C23" s="143">
        <v>6633</v>
      </c>
      <c r="D23" s="34"/>
      <c r="E23" s="335">
        <v>-2075</v>
      </c>
      <c r="G23" s="143">
        <v>5996</v>
      </c>
      <c r="I23" s="335">
        <v>-2146</v>
      </c>
      <c r="J23" s="283"/>
      <c r="K23" s="30"/>
      <c r="L23" s="283"/>
    </row>
    <row r="24" spans="1:12" s="6" customFormat="1" ht="23.25" customHeight="1">
      <c r="A24" s="152" t="s">
        <v>176</v>
      </c>
      <c r="B24" s="193"/>
      <c r="C24" s="36">
        <f>C12-C18+C22-C23</f>
        <v>29095</v>
      </c>
      <c r="D24" s="38"/>
      <c r="E24" s="36">
        <f>E12-E18+E22-E23</f>
        <v>57577</v>
      </c>
      <c r="F24" s="38"/>
      <c r="G24" s="36">
        <f>G12-G18+G22-G23</f>
        <v>26149</v>
      </c>
      <c r="I24" s="36">
        <f>I12-I18+I22-I23</f>
        <v>55651</v>
      </c>
    </row>
    <row r="25" spans="1:12" s="2" customFormat="1" ht="23.25" customHeight="1">
      <c r="A25" s="300" t="s">
        <v>290</v>
      </c>
      <c r="B25" s="11"/>
      <c r="C25" s="143">
        <v>-5766</v>
      </c>
      <c r="D25" s="23"/>
      <c r="E25" s="334">
        <v>1528</v>
      </c>
      <c r="F25" s="23"/>
      <c r="G25" s="143">
        <v>-2820</v>
      </c>
      <c r="H25" s="23"/>
      <c r="I25" s="334">
        <v>3454</v>
      </c>
      <c r="J25" s="283"/>
      <c r="L25" s="283"/>
    </row>
    <row r="26" spans="1:12" s="2" customFormat="1" ht="23.25" customHeight="1" thickBot="1">
      <c r="A26" s="17" t="s">
        <v>61</v>
      </c>
      <c r="B26" s="11"/>
      <c r="C26" s="40">
        <f>SUM(C24:C25)</f>
        <v>23329</v>
      </c>
      <c r="D26" s="38"/>
      <c r="E26" s="40">
        <f>SUM(E24:E25)</f>
        <v>59105</v>
      </c>
      <c r="F26" s="38"/>
      <c r="G26" s="40">
        <f>SUM(G24:G25)</f>
        <v>23329</v>
      </c>
      <c r="H26" s="7"/>
      <c r="I26" s="40">
        <f>SUM(I24:I25)</f>
        <v>59105</v>
      </c>
    </row>
    <row r="27" spans="1:12" s="30" customFormat="1" ht="18.649999999999999" customHeight="1" thickTop="1">
      <c r="A27" s="115"/>
      <c r="B27" s="181"/>
      <c r="C27" s="41"/>
      <c r="D27" s="42"/>
      <c r="E27" s="41"/>
      <c r="F27" s="41"/>
      <c r="G27" s="41"/>
      <c r="H27" s="42"/>
      <c r="I27" s="41"/>
    </row>
    <row r="28" spans="1:12" s="30" customFormat="1" ht="23.25" customHeight="1">
      <c r="A28" s="17" t="s">
        <v>255</v>
      </c>
      <c r="B28" s="181"/>
      <c r="C28" s="41"/>
      <c r="D28" s="42"/>
      <c r="E28" s="41"/>
      <c r="F28" s="41"/>
      <c r="G28" s="41"/>
      <c r="H28" s="42"/>
      <c r="I28" s="41"/>
    </row>
    <row r="29" spans="1:12" s="30" customFormat="1" ht="22" hidden="1">
      <c r="A29" s="10" t="s">
        <v>211</v>
      </c>
      <c r="B29" s="11"/>
      <c r="C29" s="145"/>
      <c r="D29" s="42"/>
      <c r="E29" s="145"/>
      <c r="F29" s="41"/>
      <c r="G29" s="145"/>
      <c r="H29" s="42"/>
      <c r="I29" s="145"/>
    </row>
    <row r="30" spans="1:12" s="30" customFormat="1" ht="22" hidden="1">
      <c r="A30" s="10" t="s">
        <v>212</v>
      </c>
      <c r="B30" s="11"/>
      <c r="C30" s="145"/>
      <c r="D30" s="42"/>
      <c r="E30" s="145"/>
      <c r="F30" s="41"/>
      <c r="G30" s="145"/>
      <c r="H30" s="42"/>
      <c r="I30" s="145"/>
    </row>
    <row r="31" spans="1:12" s="30" customFormat="1" ht="21.5" hidden="1">
      <c r="A31" s="105" t="s">
        <v>233</v>
      </c>
      <c r="B31" s="181"/>
      <c r="C31" s="41"/>
      <c r="D31" s="42"/>
      <c r="E31" s="41"/>
      <c r="F31" s="41"/>
      <c r="G31" s="41"/>
      <c r="H31" s="42"/>
      <c r="I31" s="41"/>
    </row>
    <row r="32" spans="1:12" s="30" customFormat="1" ht="21.5" hidden="1">
      <c r="A32" s="105" t="s">
        <v>213</v>
      </c>
      <c r="B32" s="11"/>
      <c r="C32" s="23"/>
      <c r="D32" s="142"/>
      <c r="E32" s="23"/>
      <c r="F32" s="142"/>
      <c r="G32" s="149"/>
      <c r="H32" s="147"/>
      <c r="I32" s="149"/>
    </row>
    <row r="33" spans="1:9" s="30" customFormat="1" ht="21.5" hidden="1">
      <c r="A33" s="105" t="s">
        <v>227</v>
      </c>
      <c r="B33" s="11"/>
      <c r="C33" s="149"/>
      <c r="D33" s="142"/>
      <c r="E33" s="149"/>
      <c r="F33" s="142"/>
      <c r="G33" s="149"/>
      <c r="H33" s="147"/>
      <c r="I33" s="149"/>
    </row>
    <row r="34" spans="1:9" s="30" customFormat="1" ht="21.5" hidden="1">
      <c r="A34" s="105" t="s">
        <v>230</v>
      </c>
      <c r="B34" s="11"/>
      <c r="C34" s="23"/>
      <c r="D34" s="142"/>
      <c r="E34" s="23"/>
      <c r="F34" s="142"/>
      <c r="G34" s="149"/>
      <c r="H34" s="147"/>
      <c r="I34" s="149"/>
    </row>
    <row r="35" spans="1:9" s="30" customFormat="1" ht="21.5" hidden="1">
      <c r="A35" s="105" t="s">
        <v>214</v>
      </c>
      <c r="B35" s="11"/>
      <c r="C35" s="145"/>
      <c r="D35" s="42"/>
      <c r="E35" s="145"/>
      <c r="F35" s="41"/>
      <c r="G35" s="145"/>
      <c r="H35" s="147"/>
      <c r="I35" s="145"/>
    </row>
    <row r="36" spans="1:9" s="30" customFormat="1" ht="21.5" hidden="1">
      <c r="A36" s="105" t="s">
        <v>212</v>
      </c>
      <c r="B36" s="11"/>
      <c r="C36" s="150"/>
      <c r="D36" s="142"/>
      <c r="E36" s="150"/>
      <c r="F36" s="142"/>
      <c r="G36" s="150"/>
      <c r="H36" s="42"/>
      <c r="I36" s="150"/>
    </row>
    <row r="37" spans="1:9" s="30" customFormat="1" ht="23.25" customHeight="1">
      <c r="A37" s="17" t="s">
        <v>256</v>
      </c>
      <c r="B37" s="11"/>
      <c r="C37" s="149"/>
      <c r="D37" s="142"/>
      <c r="E37" s="149"/>
      <c r="F37" s="142"/>
      <c r="G37" s="149"/>
      <c r="H37" s="42"/>
      <c r="I37" s="149"/>
    </row>
    <row r="38" spans="1:9" s="30" customFormat="1" ht="23.25" customHeight="1">
      <c r="A38" s="17" t="s">
        <v>181</v>
      </c>
      <c r="B38" s="181"/>
      <c r="C38" s="148">
        <v>0</v>
      </c>
      <c r="D38" s="38"/>
      <c r="E38" s="148">
        <v>0</v>
      </c>
      <c r="F38" s="38"/>
      <c r="G38" s="148">
        <v>0</v>
      </c>
      <c r="H38" s="39"/>
      <c r="I38" s="148">
        <v>0</v>
      </c>
    </row>
    <row r="39" spans="1:9" s="30" customFormat="1" ht="23.25" customHeight="1" thickBot="1">
      <c r="A39" s="17" t="s">
        <v>199</v>
      </c>
      <c r="B39" s="181"/>
      <c r="C39" s="40">
        <f>C26+C38</f>
        <v>23329</v>
      </c>
      <c r="D39" s="38"/>
      <c r="E39" s="40">
        <f>E26+E38</f>
        <v>59105</v>
      </c>
      <c r="F39" s="38"/>
      <c r="G39" s="40">
        <f>G26+G38</f>
        <v>23329</v>
      </c>
      <c r="H39" s="7"/>
      <c r="I39" s="40">
        <f>I26+I38</f>
        <v>59105</v>
      </c>
    </row>
    <row r="40" spans="1:9" s="30" customFormat="1" ht="22" thickTop="1">
      <c r="A40" s="115"/>
      <c r="B40" s="181"/>
      <c r="C40" s="41"/>
      <c r="D40" s="42"/>
      <c r="E40" s="41"/>
      <c r="F40" s="41"/>
      <c r="G40" s="41"/>
      <c r="H40" s="42"/>
      <c r="I40" s="41"/>
    </row>
    <row r="41" spans="1:9" ht="24" customHeight="1">
      <c r="A41" s="1" t="s">
        <v>215</v>
      </c>
      <c r="C41" s="123"/>
      <c r="D41" s="123"/>
      <c r="E41" s="123"/>
      <c r="F41" s="123"/>
      <c r="G41" s="123"/>
      <c r="I41" s="123"/>
    </row>
    <row r="42" spans="1:9" s="126" customFormat="1" ht="24" customHeight="1">
      <c r="A42" s="28" t="s">
        <v>241</v>
      </c>
      <c r="B42" s="180"/>
      <c r="C42" s="124"/>
      <c r="D42" s="125"/>
      <c r="E42" s="124"/>
      <c r="F42" s="124"/>
      <c r="G42" s="124"/>
      <c r="H42" s="125"/>
      <c r="I42" s="124"/>
    </row>
    <row r="43" spans="1:9" s="30" customFormat="1" ht="21.5">
      <c r="A43" s="115"/>
      <c r="B43" s="181"/>
      <c r="C43" s="41"/>
      <c r="D43" s="42"/>
      <c r="E43" s="41"/>
      <c r="F43" s="41"/>
      <c r="G43" s="41"/>
      <c r="H43" s="42"/>
      <c r="I43" s="41"/>
    </row>
    <row r="44" spans="1:9" s="30" customFormat="1" ht="22">
      <c r="A44" s="29"/>
      <c r="B44" s="182"/>
      <c r="C44" s="352" t="s">
        <v>0</v>
      </c>
      <c r="D44" s="352"/>
      <c r="E44" s="352"/>
      <c r="F44" s="352"/>
      <c r="G44" s="352" t="s">
        <v>1</v>
      </c>
      <c r="H44" s="352"/>
      <c r="I44" s="352"/>
    </row>
    <row r="45" spans="1:9" s="30" customFormat="1" ht="22" customHeight="1">
      <c r="A45" s="29"/>
      <c r="B45" s="182"/>
      <c r="C45" s="355" t="s">
        <v>200</v>
      </c>
      <c r="D45" s="355"/>
      <c r="E45" s="355"/>
      <c r="F45" s="146"/>
      <c r="G45" s="355" t="s">
        <v>200</v>
      </c>
      <c r="H45" s="355"/>
      <c r="I45" s="355"/>
    </row>
    <row r="46" spans="1:9" s="30" customFormat="1" ht="21.75" customHeight="1">
      <c r="A46" s="29"/>
      <c r="B46" s="182"/>
      <c r="C46" s="355" t="s">
        <v>282</v>
      </c>
      <c r="D46" s="355"/>
      <c r="E46" s="355"/>
      <c r="F46" s="196"/>
      <c r="G46" s="355" t="s">
        <v>282</v>
      </c>
      <c r="H46" s="355"/>
      <c r="I46" s="355"/>
    </row>
    <row r="47" spans="1:9" s="33" customFormat="1" ht="22">
      <c r="A47" s="31"/>
      <c r="B47" s="32"/>
      <c r="C47" s="161" t="s">
        <v>270</v>
      </c>
      <c r="D47" s="161"/>
      <c r="E47" s="161" t="s">
        <v>258</v>
      </c>
      <c r="F47" s="161"/>
      <c r="G47" s="161" t="s">
        <v>270</v>
      </c>
      <c r="H47" s="161"/>
      <c r="I47" s="161" t="s">
        <v>258</v>
      </c>
    </row>
    <row r="48" spans="1:9" s="30" customFormat="1" ht="21.5">
      <c r="C48" s="353" t="s">
        <v>5</v>
      </c>
      <c r="D48" s="354"/>
      <c r="E48" s="354"/>
      <c r="F48" s="354"/>
      <c r="G48" s="354"/>
      <c r="H48" s="354"/>
      <c r="I48" s="354"/>
    </row>
    <row r="49" spans="1:9" s="2" customFormat="1" ht="23.25" customHeight="1">
      <c r="A49" s="17" t="s">
        <v>180</v>
      </c>
      <c r="B49" s="11"/>
      <c r="C49" s="38"/>
      <c r="D49" s="38"/>
      <c r="E49" s="38"/>
      <c r="F49" s="23"/>
      <c r="G49" s="38"/>
      <c r="I49" s="38"/>
    </row>
    <row r="50" spans="1:9" s="2" customFormat="1" ht="23.25" customHeight="1">
      <c r="A50" s="105" t="s">
        <v>189</v>
      </c>
      <c r="B50" s="11"/>
      <c r="C50" s="23">
        <f>C39</f>
        <v>23329</v>
      </c>
      <c r="D50" s="34"/>
      <c r="E50" s="23">
        <f>E39</f>
        <v>59105</v>
      </c>
      <c r="F50" s="110"/>
      <c r="G50" s="23">
        <f>G39</f>
        <v>23329</v>
      </c>
      <c r="H50" s="34"/>
      <c r="I50" s="23">
        <f>I39</f>
        <v>59105</v>
      </c>
    </row>
    <row r="51" spans="1:9" s="2" customFormat="1" ht="23.25" customHeight="1">
      <c r="A51" s="105" t="s">
        <v>190</v>
      </c>
      <c r="B51" s="11"/>
      <c r="C51" s="23">
        <v>0</v>
      </c>
      <c r="D51" s="34"/>
      <c r="E51" s="332">
        <v>0</v>
      </c>
      <c r="F51" s="110"/>
      <c r="G51" s="23">
        <v>0</v>
      </c>
      <c r="I51" s="332">
        <v>0</v>
      </c>
    </row>
    <row r="52" spans="1:9" s="2" customFormat="1" ht="23.25" customHeight="1" thickBot="1">
      <c r="A52" s="17" t="s">
        <v>61</v>
      </c>
      <c r="B52" s="11"/>
      <c r="C52" s="40">
        <f>C26</f>
        <v>23329</v>
      </c>
      <c r="D52" s="38"/>
      <c r="E52" s="40">
        <f>E26</f>
        <v>59105</v>
      </c>
      <c r="F52" s="38"/>
      <c r="G52" s="40">
        <f>SUM(G50:G51)</f>
        <v>23329</v>
      </c>
      <c r="I52" s="40">
        <f>SUM(I50:I51)</f>
        <v>59105</v>
      </c>
    </row>
    <row r="53" spans="1:9" s="2" customFormat="1" ht="23.15" customHeight="1" thickTop="1">
      <c r="A53" s="17"/>
      <c r="B53" s="11"/>
      <c r="C53" s="38"/>
      <c r="D53" s="38"/>
      <c r="E53" s="38"/>
      <c r="F53" s="38"/>
      <c r="G53" s="38"/>
      <c r="I53" s="38"/>
    </row>
    <row r="54" spans="1:9" s="2" customFormat="1" ht="23.25" customHeight="1">
      <c r="A54" s="17" t="s">
        <v>167</v>
      </c>
      <c r="B54" s="11"/>
      <c r="C54" s="38"/>
      <c r="D54" s="38"/>
      <c r="E54" s="38"/>
      <c r="F54" s="38"/>
      <c r="G54" s="38"/>
      <c r="I54" s="38"/>
    </row>
    <row r="55" spans="1:9" s="2" customFormat="1" ht="23.25" customHeight="1">
      <c r="A55" s="105" t="s">
        <v>191</v>
      </c>
      <c r="B55" s="11"/>
      <c r="C55" s="23">
        <f>C52</f>
        <v>23329</v>
      </c>
      <c r="D55" s="34"/>
      <c r="E55" s="23">
        <f>E52</f>
        <v>59105</v>
      </c>
      <c r="F55" s="34"/>
      <c r="G55" s="23">
        <f>G52</f>
        <v>23329</v>
      </c>
      <c r="I55" s="23">
        <f>I52</f>
        <v>59105</v>
      </c>
    </row>
    <row r="56" spans="1:9" s="2" customFormat="1" ht="23.25" customHeight="1">
      <c r="A56" s="105" t="s">
        <v>192</v>
      </c>
      <c r="B56" s="11"/>
      <c r="C56" s="23">
        <v>0</v>
      </c>
      <c r="D56" s="34"/>
      <c r="E56" s="332">
        <v>0</v>
      </c>
      <c r="F56" s="34"/>
      <c r="G56" s="23">
        <v>0</v>
      </c>
      <c r="I56" s="332">
        <v>0</v>
      </c>
    </row>
    <row r="57" spans="1:9" s="2" customFormat="1" ht="23.25" customHeight="1" thickBot="1">
      <c r="A57" s="17" t="s">
        <v>199</v>
      </c>
      <c r="B57" s="11"/>
      <c r="C57" s="40">
        <f>SUM(C55:C56)</f>
        <v>23329</v>
      </c>
      <c r="D57" s="38"/>
      <c r="E57" s="40">
        <f>SUM(E55:E56)</f>
        <v>59105</v>
      </c>
      <c r="F57" s="38"/>
      <c r="G57" s="40">
        <f>G39</f>
        <v>23329</v>
      </c>
      <c r="I57" s="40">
        <f>I39</f>
        <v>59105</v>
      </c>
    </row>
    <row r="58" spans="1:9" s="2" customFormat="1" ht="23.15" customHeight="1" thickTop="1">
      <c r="A58" s="17"/>
      <c r="B58" s="11"/>
      <c r="C58" s="38"/>
      <c r="D58" s="38"/>
      <c r="E58" s="38"/>
      <c r="F58" s="38"/>
      <c r="G58" s="38"/>
      <c r="I58" s="38"/>
    </row>
    <row r="59" spans="1:9" s="2" customFormat="1" ht="23.25" customHeight="1" thickBot="1">
      <c r="A59" s="17" t="s">
        <v>275</v>
      </c>
      <c r="B59" s="11"/>
      <c r="C59" s="295">
        <f>C52/600000</f>
        <v>3.8881666666666669E-2</v>
      </c>
      <c r="D59" s="114"/>
      <c r="E59" s="295">
        <f>E52/600000</f>
        <v>9.8508333333333337E-2</v>
      </c>
      <c r="F59" s="111"/>
      <c r="G59" s="295">
        <f>G52/600000</f>
        <v>3.8881666666666669E-2</v>
      </c>
      <c r="H59" s="111"/>
      <c r="I59" s="295">
        <f>I52/600000</f>
        <v>9.8508333333333337E-2</v>
      </c>
    </row>
    <row r="60" spans="1:9" s="2" customFormat="1" ht="23.15" customHeight="1" thickTop="1">
      <c r="A60" s="12"/>
      <c r="B60" s="11"/>
      <c r="C60" s="20"/>
      <c r="D60" s="23"/>
      <c r="E60" s="20"/>
      <c r="F60" s="23"/>
      <c r="G60" s="107"/>
      <c r="I60" s="107"/>
    </row>
    <row r="61" spans="1:9" ht="22.5" customHeight="1">
      <c r="C61" s="257"/>
      <c r="E61" s="257"/>
    </row>
    <row r="62" spans="1:9" ht="22.5" customHeight="1">
      <c r="C62" s="257"/>
    </row>
  </sheetData>
  <mergeCells count="14">
    <mergeCell ref="C44:F44"/>
    <mergeCell ref="G44:I44"/>
    <mergeCell ref="G45:I45"/>
    <mergeCell ref="C48:I48"/>
    <mergeCell ref="C45:E45"/>
    <mergeCell ref="C46:E46"/>
    <mergeCell ref="G46:I46"/>
    <mergeCell ref="C4:F4"/>
    <mergeCell ref="G4:I4"/>
    <mergeCell ref="C8:I8"/>
    <mergeCell ref="G5:I5"/>
    <mergeCell ref="C6:E6"/>
    <mergeCell ref="G6:I6"/>
    <mergeCell ref="C5:E5"/>
  </mergeCells>
  <pageMargins left="0.7" right="0.7" top="0.48" bottom="0.5" header="0.5" footer="0.5"/>
  <pageSetup paperSize="9" scale="95" firstPageNumber="5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70E6-9097-4BCE-8D9B-9F9DBC62A08B}">
  <sheetPr syncVertical="1" syncRef="A1" transitionEvaluation="1" transitionEntry="1"/>
  <dimension ref="A1:M62"/>
  <sheetViews>
    <sheetView view="pageBreakPreview" zoomScale="80" zoomScaleNormal="76" zoomScaleSheetLayoutView="80" workbookViewId="0">
      <selection activeCell="C4" sqref="C4:F4"/>
    </sheetView>
  </sheetViews>
  <sheetFormatPr defaultColWidth="9.09765625" defaultRowHeight="22.5" customHeight="1"/>
  <cols>
    <col min="1" max="1" width="37" style="43" customWidth="1"/>
    <col min="2" max="2" width="9" style="179" customWidth="1"/>
    <col min="3" max="3" width="13.296875" style="108" customWidth="1"/>
    <col min="4" max="4" width="1.3984375" style="44" customWidth="1"/>
    <col min="5" max="5" width="13.296875" style="108" customWidth="1"/>
    <col min="6" max="6" width="1.3984375" style="44" customWidth="1"/>
    <col min="7" max="7" width="13.296875" style="144" customWidth="1"/>
    <col min="8" max="8" width="1.3984375" style="45" customWidth="1"/>
    <col min="9" max="9" width="13.296875" style="144" customWidth="1"/>
    <col min="10" max="10" width="10.296875" style="45" hidden="1" customWidth="1"/>
    <col min="11" max="11" width="13.09765625" style="45" hidden="1" customWidth="1"/>
    <col min="12" max="12" width="13.19921875" style="45" hidden="1" customWidth="1"/>
    <col min="13" max="13" width="13.09765625" style="45" hidden="1" customWidth="1"/>
    <col min="14" max="15" width="13.19921875" style="45" customWidth="1"/>
    <col min="16" max="16384" width="9.09765625" style="45"/>
  </cols>
  <sheetData>
    <row r="1" spans="1:13" ht="24" customHeight="1">
      <c r="A1" s="1" t="s">
        <v>215</v>
      </c>
      <c r="C1" s="123"/>
      <c r="D1" s="123"/>
      <c r="E1" s="123"/>
      <c r="F1" s="123"/>
      <c r="G1" s="123"/>
      <c r="I1" s="123"/>
    </row>
    <row r="2" spans="1:13" s="126" customFormat="1" ht="24" customHeight="1">
      <c r="A2" s="28" t="s">
        <v>241</v>
      </c>
      <c r="B2" s="180"/>
      <c r="C2" s="124"/>
      <c r="D2" s="125"/>
      <c r="E2" s="124"/>
      <c r="F2" s="124"/>
      <c r="G2" s="124"/>
      <c r="H2" s="125"/>
      <c r="I2" s="124"/>
    </row>
    <row r="3" spans="1:13" s="30" customFormat="1" ht="21.5">
      <c r="A3" s="115"/>
      <c r="B3" s="181"/>
      <c r="C3" s="41"/>
      <c r="D3" s="42"/>
      <c r="E3" s="41"/>
      <c r="F3" s="41"/>
      <c r="G3" s="41"/>
      <c r="H3" s="42"/>
      <c r="I3" s="41"/>
    </row>
    <row r="4" spans="1:13" s="30" customFormat="1" ht="22">
      <c r="A4" s="29"/>
      <c r="B4" s="182"/>
      <c r="C4" s="352" t="s">
        <v>0</v>
      </c>
      <c r="D4" s="352"/>
      <c r="E4" s="352"/>
      <c r="F4" s="352"/>
      <c r="G4" s="352" t="s">
        <v>1</v>
      </c>
      <c r="H4" s="352"/>
      <c r="I4" s="352"/>
    </row>
    <row r="5" spans="1:13" s="30" customFormat="1" ht="21.75" customHeight="1">
      <c r="A5" s="29"/>
      <c r="B5" s="182"/>
      <c r="C5" s="355" t="s">
        <v>287</v>
      </c>
      <c r="D5" s="355"/>
      <c r="E5" s="355"/>
      <c r="F5" s="146"/>
      <c r="G5" s="355" t="s">
        <v>287</v>
      </c>
      <c r="H5" s="355"/>
      <c r="I5" s="355"/>
    </row>
    <row r="6" spans="1:13" s="30" customFormat="1" ht="21.75" customHeight="1">
      <c r="A6" s="29"/>
      <c r="B6" s="182"/>
      <c r="C6" s="355" t="s">
        <v>282</v>
      </c>
      <c r="D6" s="355"/>
      <c r="E6" s="355"/>
      <c r="F6" s="321"/>
      <c r="G6" s="355" t="s">
        <v>282</v>
      </c>
      <c r="H6" s="355"/>
      <c r="I6" s="355"/>
    </row>
    <row r="7" spans="1:13" s="33" customFormat="1" ht="22">
      <c r="A7" s="31"/>
      <c r="B7" s="32" t="s">
        <v>3</v>
      </c>
      <c r="C7" s="161" t="s">
        <v>270</v>
      </c>
      <c r="D7" s="161"/>
      <c r="E7" s="161" t="s">
        <v>258</v>
      </c>
      <c r="F7" s="161"/>
      <c r="G7" s="161" t="s">
        <v>270</v>
      </c>
      <c r="H7" s="161"/>
      <c r="I7" s="161" t="s">
        <v>258</v>
      </c>
    </row>
    <row r="8" spans="1:13" s="30" customFormat="1" ht="21.5">
      <c r="C8" s="353" t="s">
        <v>5</v>
      </c>
      <c r="D8" s="354"/>
      <c r="E8" s="354"/>
      <c r="F8" s="354"/>
      <c r="G8" s="354"/>
      <c r="H8" s="354"/>
      <c r="I8" s="354"/>
    </row>
    <row r="9" spans="1:13" s="2" customFormat="1" ht="23.15" customHeight="1">
      <c r="A9" s="22" t="s">
        <v>55</v>
      </c>
      <c r="B9" s="11"/>
      <c r="C9" s="23"/>
      <c r="D9" s="23"/>
      <c r="E9" s="23"/>
      <c r="F9" s="23"/>
      <c r="G9" s="23"/>
      <c r="I9" s="23"/>
    </row>
    <row r="10" spans="1:13" s="2" customFormat="1" ht="23.15" customHeight="1">
      <c r="A10" s="12" t="s">
        <v>184</v>
      </c>
      <c r="B10" s="11" t="s">
        <v>259</v>
      </c>
      <c r="C10" s="23">
        <v>6257028</v>
      </c>
      <c r="D10" s="23"/>
      <c r="E10" s="333">
        <v>5220065</v>
      </c>
      <c r="F10" s="23"/>
      <c r="G10" s="23">
        <v>6005713</v>
      </c>
      <c r="H10" s="23"/>
      <c r="I10" s="333">
        <v>5018901</v>
      </c>
      <c r="J10" s="283"/>
      <c r="K10" s="283"/>
      <c r="L10" s="283"/>
    </row>
    <row r="11" spans="1:13" s="2" customFormat="1" ht="23.15" customHeight="1">
      <c r="A11" s="15" t="s">
        <v>56</v>
      </c>
      <c r="B11" s="11"/>
      <c r="C11" s="23">
        <v>41452</v>
      </c>
      <c r="D11" s="34"/>
      <c r="E11" s="333">
        <v>80103</v>
      </c>
      <c r="F11" s="34"/>
      <c r="G11" s="23">
        <v>40761</v>
      </c>
      <c r="H11" s="34"/>
      <c r="I11" s="333">
        <v>79629</v>
      </c>
      <c r="J11" s="345">
        <v>88152</v>
      </c>
      <c r="K11" s="283">
        <f>I11-J11</f>
        <v>-8523</v>
      </c>
      <c r="L11" s="283">
        <v>88626</v>
      </c>
      <c r="M11" s="346">
        <f>E11-L11</f>
        <v>-8523</v>
      </c>
    </row>
    <row r="12" spans="1:13" s="2" customFormat="1" ht="23.15" customHeight="1">
      <c r="A12" s="17" t="s">
        <v>57</v>
      </c>
      <c r="B12" s="11"/>
      <c r="C12" s="35">
        <f>SUM(C10:C11)</f>
        <v>6298480</v>
      </c>
      <c r="D12" s="36"/>
      <c r="E12" s="35">
        <f>SUM(E10:E11)</f>
        <v>5300168</v>
      </c>
      <c r="F12" s="36"/>
      <c r="G12" s="35">
        <f>SUM(G10:G11)</f>
        <v>6046474</v>
      </c>
      <c r="H12" s="36"/>
      <c r="I12" s="35">
        <f>SUM(I10:I11)</f>
        <v>5098530</v>
      </c>
    </row>
    <row r="13" spans="1:13" s="30" customFormat="1" ht="18.649999999999999" customHeight="1">
      <c r="A13" s="115"/>
      <c r="B13" s="181"/>
      <c r="C13" s="41"/>
      <c r="D13" s="42"/>
      <c r="E13" s="41"/>
      <c r="F13" s="41"/>
      <c r="G13" s="41"/>
      <c r="H13" s="42"/>
      <c r="I13" s="41"/>
    </row>
    <row r="14" spans="1:13" s="2" customFormat="1" ht="23.15" customHeight="1">
      <c r="A14" s="37" t="s">
        <v>177</v>
      </c>
      <c r="B14" s="11"/>
      <c r="C14" s="107"/>
      <c r="D14" s="23"/>
      <c r="E14" s="107"/>
      <c r="F14" s="23"/>
      <c r="G14" s="23"/>
      <c r="I14" s="23"/>
    </row>
    <row r="15" spans="1:13" s="2" customFormat="1" ht="23.15" customHeight="1">
      <c r="A15" s="15" t="s">
        <v>185</v>
      </c>
      <c r="B15" s="11" t="s">
        <v>244</v>
      </c>
      <c r="C15" s="23">
        <v>5496166</v>
      </c>
      <c r="D15" s="23"/>
      <c r="E15" s="333">
        <v>4551457</v>
      </c>
      <c r="F15" s="23"/>
      <c r="G15" s="23">
        <v>5360825</v>
      </c>
      <c r="H15" s="23"/>
      <c r="I15" s="333">
        <v>4445312</v>
      </c>
      <c r="J15" s="337">
        <f>1684673-E15+'PL 5-6'!E15</f>
        <v>-1347415</v>
      </c>
      <c r="K15" s="283"/>
      <c r="L15" s="283"/>
      <c r="M15" s="338"/>
    </row>
    <row r="16" spans="1:13" s="2" customFormat="1" ht="23.15" customHeight="1">
      <c r="A16" s="12" t="s">
        <v>194</v>
      </c>
      <c r="B16" s="11"/>
      <c r="C16" s="23">
        <v>536420</v>
      </c>
      <c r="D16" s="23"/>
      <c r="E16" s="333">
        <v>490766</v>
      </c>
      <c r="G16" s="23">
        <v>501069</v>
      </c>
      <c r="I16" s="333">
        <v>465317</v>
      </c>
      <c r="J16" s="283">
        <v>473840</v>
      </c>
      <c r="K16" s="283">
        <f>I16-J16</f>
        <v>-8523</v>
      </c>
      <c r="L16" s="283">
        <v>499289</v>
      </c>
      <c r="M16" s="346">
        <f>E16-L16</f>
        <v>-8523</v>
      </c>
    </row>
    <row r="17" spans="1:12" s="2" customFormat="1" ht="23.15" customHeight="1">
      <c r="A17" s="15" t="s">
        <v>58</v>
      </c>
      <c r="B17" s="11"/>
      <c r="C17" s="23">
        <v>171381</v>
      </c>
      <c r="D17" s="34"/>
      <c r="E17" s="333">
        <v>150466</v>
      </c>
      <c r="F17" s="23"/>
      <c r="G17" s="23">
        <v>122275</v>
      </c>
      <c r="I17" s="333">
        <v>105649</v>
      </c>
      <c r="J17" s="283"/>
      <c r="K17" s="283"/>
      <c r="L17" s="283"/>
    </row>
    <row r="18" spans="1:12" s="2" customFormat="1" ht="23.15" customHeight="1">
      <c r="A18" s="17" t="s">
        <v>60</v>
      </c>
      <c r="B18" s="192"/>
      <c r="C18" s="35">
        <f>SUM(C15:C17)</f>
        <v>6203967</v>
      </c>
      <c r="D18" s="36"/>
      <c r="E18" s="35">
        <f>SUM(E15:E17)</f>
        <v>5192689</v>
      </c>
      <c r="F18" s="6"/>
      <c r="G18" s="35">
        <f>SUM(G15:G17)</f>
        <v>5984169</v>
      </c>
      <c r="I18" s="35">
        <f>SUM(I15:I17)</f>
        <v>5016278</v>
      </c>
    </row>
    <row r="19" spans="1:12" s="30" customFormat="1" ht="18.649999999999999" customHeight="1">
      <c r="A19" s="115"/>
      <c r="B19" s="181"/>
      <c r="C19" s="41"/>
      <c r="D19" s="42"/>
      <c r="E19" s="41"/>
      <c r="F19" s="41"/>
      <c r="G19" s="41"/>
      <c r="H19" s="42"/>
      <c r="I19" s="41"/>
    </row>
    <row r="20" spans="1:12" s="30" customFormat="1" ht="23.25" customHeight="1">
      <c r="A20" s="17" t="s">
        <v>229</v>
      </c>
      <c r="B20" s="191"/>
      <c r="C20" s="36">
        <f>C12-C18</f>
        <v>94513</v>
      </c>
      <c r="D20" s="42"/>
      <c r="E20" s="36">
        <f>E12-E18</f>
        <v>107479</v>
      </c>
      <c r="F20" s="41"/>
      <c r="G20" s="36">
        <f>G12-G18</f>
        <v>62305</v>
      </c>
      <c r="H20" s="42"/>
      <c r="I20" s="36">
        <f>I12-I18</f>
        <v>82252</v>
      </c>
    </row>
    <row r="21" spans="1:12" s="30" customFormat="1" ht="23.25" customHeight="1">
      <c r="A21" s="12" t="s">
        <v>231</v>
      </c>
      <c r="B21" s="191"/>
      <c r="C21" s="36"/>
      <c r="D21" s="42"/>
      <c r="E21" s="36"/>
      <c r="F21" s="41"/>
      <c r="G21" s="36"/>
      <c r="H21" s="42"/>
      <c r="I21" s="36"/>
    </row>
    <row r="22" spans="1:12" s="30" customFormat="1" ht="23.25" customHeight="1">
      <c r="A22" s="105" t="s">
        <v>232</v>
      </c>
      <c r="B22" s="11"/>
      <c r="C22" s="334">
        <v>0</v>
      </c>
      <c r="D22" s="42"/>
      <c r="E22" s="334">
        <v>0</v>
      </c>
      <c r="F22" s="41"/>
      <c r="G22" s="23">
        <v>25041</v>
      </c>
      <c r="H22" s="42"/>
      <c r="I22" s="333">
        <v>19994</v>
      </c>
      <c r="J22" s="283"/>
      <c r="L22" s="283"/>
    </row>
    <row r="23" spans="1:12" s="2" customFormat="1" ht="23.25" customHeight="1">
      <c r="A23" s="15" t="s">
        <v>59</v>
      </c>
      <c r="B23" s="11"/>
      <c r="C23" s="143">
        <v>20639</v>
      </c>
      <c r="D23" s="34"/>
      <c r="E23" s="335">
        <v>14255</v>
      </c>
      <c r="G23" s="143">
        <v>19904</v>
      </c>
      <c r="I23" s="335">
        <v>14193</v>
      </c>
      <c r="J23" s="283"/>
      <c r="K23" s="30"/>
      <c r="L23" s="283"/>
    </row>
    <row r="24" spans="1:12" s="6" customFormat="1" ht="23.25" customHeight="1">
      <c r="A24" s="152" t="s">
        <v>176</v>
      </c>
      <c r="B24" s="193"/>
      <c r="C24" s="36">
        <f>C12-C18+C22-C23</f>
        <v>73874</v>
      </c>
      <c r="D24" s="38"/>
      <c r="E24" s="36">
        <f>E12-E18+E22-E23</f>
        <v>93224</v>
      </c>
      <c r="F24" s="38"/>
      <c r="G24" s="36">
        <f>G12-G18+G22-G23</f>
        <v>67442</v>
      </c>
      <c r="I24" s="36">
        <f>I12-I18+I22-I23</f>
        <v>88053</v>
      </c>
    </row>
    <row r="25" spans="1:12" s="2" customFormat="1" ht="23.25" customHeight="1">
      <c r="A25" s="105" t="s">
        <v>273</v>
      </c>
      <c r="B25" s="11"/>
      <c r="C25" s="143">
        <v>-14875</v>
      </c>
      <c r="D25" s="23"/>
      <c r="E25" s="334">
        <v>-5233</v>
      </c>
      <c r="F25" s="23"/>
      <c r="G25" s="143">
        <v>-8443</v>
      </c>
      <c r="H25" s="23"/>
      <c r="I25" s="334">
        <v>-62</v>
      </c>
      <c r="J25" s="283"/>
      <c r="L25" s="283"/>
    </row>
    <row r="26" spans="1:12" s="2" customFormat="1" ht="23.25" customHeight="1" thickBot="1">
      <c r="A26" s="17" t="s">
        <v>61</v>
      </c>
      <c r="B26" s="11"/>
      <c r="C26" s="40">
        <f>SUM(C24:C25)</f>
        <v>58999</v>
      </c>
      <c r="D26" s="38"/>
      <c r="E26" s="40">
        <f>SUM(E24:E25)</f>
        <v>87991</v>
      </c>
      <c r="F26" s="38"/>
      <c r="G26" s="40">
        <f>SUM(G24:G25)</f>
        <v>58999</v>
      </c>
      <c r="H26" s="7"/>
      <c r="I26" s="40">
        <f>SUM(I24:I25)</f>
        <v>87991</v>
      </c>
    </row>
    <row r="27" spans="1:12" s="30" customFormat="1" ht="18.649999999999999" customHeight="1" thickTop="1">
      <c r="A27" s="115"/>
      <c r="B27" s="181"/>
      <c r="C27" s="41"/>
      <c r="D27" s="42"/>
      <c r="E27" s="41"/>
      <c r="F27" s="41"/>
      <c r="G27" s="41"/>
      <c r="H27" s="42"/>
      <c r="I27" s="41"/>
    </row>
    <row r="28" spans="1:12" s="30" customFormat="1" ht="23.25" customHeight="1">
      <c r="A28" s="17" t="s">
        <v>255</v>
      </c>
      <c r="B28" s="181"/>
      <c r="C28" s="41"/>
      <c r="D28" s="42"/>
      <c r="E28" s="41"/>
      <c r="F28" s="41"/>
      <c r="G28" s="41"/>
      <c r="H28" s="42"/>
      <c r="I28" s="41"/>
    </row>
    <row r="29" spans="1:12" s="30" customFormat="1" ht="22" hidden="1">
      <c r="A29" s="10" t="s">
        <v>211</v>
      </c>
      <c r="B29" s="11"/>
      <c r="C29" s="145"/>
      <c r="D29" s="42"/>
      <c r="E29" s="145"/>
      <c r="F29" s="41"/>
      <c r="G29" s="145"/>
      <c r="H29" s="42"/>
      <c r="I29" s="145"/>
    </row>
    <row r="30" spans="1:12" s="30" customFormat="1" ht="22" hidden="1">
      <c r="A30" s="10" t="s">
        <v>212</v>
      </c>
      <c r="B30" s="11"/>
      <c r="C30" s="145"/>
      <c r="D30" s="42"/>
      <c r="E30" s="145"/>
      <c r="F30" s="41"/>
      <c r="G30" s="145"/>
      <c r="H30" s="42"/>
      <c r="I30" s="145"/>
    </row>
    <row r="31" spans="1:12" s="30" customFormat="1" ht="21.5" hidden="1">
      <c r="A31" s="105" t="s">
        <v>233</v>
      </c>
      <c r="B31" s="181"/>
      <c r="C31" s="41"/>
      <c r="D31" s="42"/>
      <c r="E31" s="41"/>
      <c r="F31" s="41"/>
      <c r="G31" s="41"/>
      <c r="H31" s="42"/>
      <c r="I31" s="41"/>
    </row>
    <row r="32" spans="1:12" s="30" customFormat="1" ht="21.5" hidden="1">
      <c r="A32" s="105" t="s">
        <v>213</v>
      </c>
      <c r="B32" s="11"/>
      <c r="C32" s="23"/>
      <c r="D32" s="142"/>
      <c r="E32" s="23"/>
      <c r="F32" s="142"/>
      <c r="G32" s="149"/>
      <c r="H32" s="147"/>
      <c r="I32" s="149"/>
    </row>
    <row r="33" spans="1:9" s="30" customFormat="1" ht="21.5" hidden="1">
      <c r="A33" s="105" t="s">
        <v>227</v>
      </c>
      <c r="B33" s="11"/>
      <c r="C33" s="149"/>
      <c r="D33" s="142"/>
      <c r="E33" s="149"/>
      <c r="F33" s="142"/>
      <c r="G33" s="149"/>
      <c r="H33" s="147"/>
      <c r="I33" s="149"/>
    </row>
    <row r="34" spans="1:9" s="30" customFormat="1" ht="21.5" hidden="1">
      <c r="A34" s="105" t="s">
        <v>230</v>
      </c>
      <c r="B34" s="11"/>
      <c r="C34" s="23"/>
      <c r="D34" s="142"/>
      <c r="E34" s="23"/>
      <c r="F34" s="142"/>
      <c r="G34" s="149"/>
      <c r="H34" s="147"/>
      <c r="I34" s="149"/>
    </row>
    <row r="35" spans="1:9" s="30" customFormat="1" ht="21.5" hidden="1">
      <c r="A35" s="105" t="s">
        <v>214</v>
      </c>
      <c r="B35" s="11"/>
      <c r="C35" s="145"/>
      <c r="D35" s="42"/>
      <c r="E35" s="145"/>
      <c r="F35" s="41"/>
      <c r="G35" s="145"/>
      <c r="H35" s="147"/>
      <c r="I35" s="145"/>
    </row>
    <row r="36" spans="1:9" s="30" customFormat="1" ht="21.5" hidden="1">
      <c r="A36" s="105" t="s">
        <v>212</v>
      </c>
      <c r="B36" s="11"/>
      <c r="C36" s="150"/>
      <c r="D36" s="142"/>
      <c r="E36" s="150"/>
      <c r="F36" s="142"/>
      <c r="G36" s="150"/>
      <c r="H36" s="42"/>
      <c r="I36" s="150"/>
    </row>
    <row r="37" spans="1:9" s="30" customFormat="1" ht="23.25" customHeight="1">
      <c r="A37" s="17" t="s">
        <v>256</v>
      </c>
      <c r="B37" s="11"/>
      <c r="C37" s="149"/>
      <c r="D37" s="142"/>
      <c r="E37" s="149"/>
      <c r="F37" s="142"/>
      <c r="G37" s="149"/>
      <c r="H37" s="42"/>
      <c r="I37" s="149"/>
    </row>
    <row r="38" spans="1:9" s="30" customFormat="1" ht="23.25" customHeight="1">
      <c r="A38" s="17" t="s">
        <v>181</v>
      </c>
      <c r="B38" s="181"/>
      <c r="C38" s="148">
        <v>0</v>
      </c>
      <c r="D38" s="38"/>
      <c r="E38" s="148">
        <v>0</v>
      </c>
      <c r="F38" s="38"/>
      <c r="G38" s="148">
        <v>0</v>
      </c>
      <c r="H38" s="39"/>
      <c r="I38" s="148">
        <v>0</v>
      </c>
    </row>
    <row r="39" spans="1:9" s="30" customFormat="1" ht="23.25" customHeight="1" thickBot="1">
      <c r="A39" s="17" t="s">
        <v>199</v>
      </c>
      <c r="B39" s="181"/>
      <c r="C39" s="40">
        <f>C26+C38</f>
        <v>58999</v>
      </c>
      <c r="D39" s="38"/>
      <c r="E39" s="40">
        <f>E26+E38</f>
        <v>87991</v>
      </c>
      <c r="F39" s="38"/>
      <c r="G39" s="40">
        <f>G26+G38</f>
        <v>58999</v>
      </c>
      <c r="H39" s="7"/>
      <c r="I39" s="40">
        <f>I26+I38</f>
        <v>87991</v>
      </c>
    </row>
    <row r="40" spans="1:9" s="30" customFormat="1" ht="22" thickTop="1">
      <c r="A40" s="115"/>
      <c r="B40" s="181"/>
      <c r="C40" s="41"/>
      <c r="D40" s="42"/>
      <c r="E40" s="41"/>
      <c r="F40" s="41"/>
      <c r="G40" s="41"/>
      <c r="H40" s="42"/>
      <c r="I40" s="41"/>
    </row>
    <row r="41" spans="1:9" ht="24" customHeight="1">
      <c r="A41" s="1" t="s">
        <v>215</v>
      </c>
      <c r="C41" s="123"/>
      <c r="D41" s="123"/>
      <c r="E41" s="123"/>
      <c r="F41" s="123"/>
      <c r="G41" s="123"/>
      <c r="I41" s="123"/>
    </row>
    <row r="42" spans="1:9" s="126" customFormat="1" ht="24" customHeight="1">
      <c r="A42" s="28" t="s">
        <v>241</v>
      </c>
      <c r="B42" s="180"/>
      <c r="C42" s="124"/>
      <c r="D42" s="125"/>
      <c r="E42" s="124"/>
      <c r="F42" s="124"/>
      <c r="G42" s="124"/>
      <c r="H42" s="125"/>
      <c r="I42" s="124"/>
    </row>
    <row r="43" spans="1:9" s="30" customFormat="1" ht="21.5">
      <c r="A43" s="115"/>
      <c r="B43" s="181"/>
      <c r="C43" s="41"/>
      <c r="D43" s="42"/>
      <c r="E43" s="41"/>
      <c r="F43" s="41"/>
      <c r="G43" s="41"/>
      <c r="H43" s="42"/>
      <c r="I43" s="41"/>
    </row>
    <row r="44" spans="1:9" s="30" customFormat="1" ht="22">
      <c r="A44" s="29"/>
      <c r="B44" s="182"/>
      <c r="C44" s="352" t="s">
        <v>0</v>
      </c>
      <c r="D44" s="352"/>
      <c r="E44" s="352"/>
      <c r="F44" s="352"/>
      <c r="G44" s="352" t="s">
        <v>1</v>
      </c>
      <c r="H44" s="352"/>
      <c r="I44" s="352"/>
    </row>
    <row r="45" spans="1:9" s="30" customFormat="1" ht="22" customHeight="1">
      <c r="A45" s="29"/>
      <c r="B45" s="182"/>
      <c r="C45" s="355" t="s">
        <v>287</v>
      </c>
      <c r="D45" s="355"/>
      <c r="E45" s="355"/>
      <c r="F45" s="146"/>
      <c r="G45" s="355" t="s">
        <v>287</v>
      </c>
      <c r="H45" s="355"/>
      <c r="I45" s="355"/>
    </row>
    <row r="46" spans="1:9" s="30" customFormat="1" ht="21.75" customHeight="1">
      <c r="A46" s="29"/>
      <c r="B46" s="182"/>
      <c r="C46" s="355" t="s">
        <v>282</v>
      </c>
      <c r="D46" s="355"/>
      <c r="E46" s="355"/>
      <c r="F46" s="321"/>
      <c r="G46" s="355" t="s">
        <v>282</v>
      </c>
      <c r="H46" s="355"/>
      <c r="I46" s="355"/>
    </row>
    <row r="47" spans="1:9" s="33" customFormat="1" ht="22">
      <c r="A47" s="31"/>
      <c r="B47" s="32"/>
      <c r="C47" s="161" t="s">
        <v>270</v>
      </c>
      <c r="D47" s="161"/>
      <c r="E47" s="161" t="s">
        <v>258</v>
      </c>
      <c r="F47" s="161"/>
      <c r="G47" s="161" t="s">
        <v>270</v>
      </c>
      <c r="H47" s="161"/>
      <c r="I47" s="161" t="s">
        <v>258</v>
      </c>
    </row>
    <row r="48" spans="1:9" s="30" customFormat="1" ht="21.5">
      <c r="C48" s="353" t="s">
        <v>5</v>
      </c>
      <c r="D48" s="354"/>
      <c r="E48" s="354"/>
      <c r="F48" s="354"/>
      <c r="G48" s="354"/>
      <c r="H48" s="354"/>
      <c r="I48" s="354"/>
    </row>
    <row r="49" spans="1:9" s="2" customFormat="1" ht="23.25" customHeight="1">
      <c r="A49" s="17" t="s">
        <v>180</v>
      </c>
      <c r="B49" s="11"/>
      <c r="C49" s="38"/>
      <c r="D49" s="38"/>
      <c r="E49" s="38"/>
      <c r="F49" s="23"/>
      <c r="G49" s="38"/>
      <c r="I49" s="38"/>
    </row>
    <row r="50" spans="1:9" s="2" customFormat="1" ht="23.25" customHeight="1">
      <c r="A50" s="105" t="s">
        <v>189</v>
      </c>
      <c r="B50" s="11"/>
      <c r="C50" s="23">
        <f>C26</f>
        <v>58999</v>
      </c>
      <c r="D50" s="34"/>
      <c r="E50" s="23">
        <f>E26</f>
        <v>87991</v>
      </c>
      <c r="F50" s="110"/>
      <c r="G50" s="23">
        <f>G26</f>
        <v>58999</v>
      </c>
      <c r="H50" s="34"/>
      <c r="I50" s="23">
        <f>I26</f>
        <v>87991</v>
      </c>
    </row>
    <row r="51" spans="1:9" s="2" customFormat="1" ht="23.25" customHeight="1">
      <c r="A51" s="105" t="s">
        <v>190</v>
      </c>
      <c r="B51" s="11"/>
      <c r="C51" s="23">
        <v>0</v>
      </c>
      <c r="D51" s="34"/>
      <c r="E51" s="332">
        <v>0</v>
      </c>
      <c r="F51" s="110"/>
      <c r="G51" s="23">
        <v>0</v>
      </c>
      <c r="I51" s="332">
        <v>0</v>
      </c>
    </row>
    <row r="52" spans="1:9" s="2" customFormat="1" ht="23.25" customHeight="1" thickBot="1">
      <c r="A52" s="17" t="s">
        <v>61</v>
      </c>
      <c r="B52" s="11"/>
      <c r="C52" s="40">
        <f>C26</f>
        <v>58999</v>
      </c>
      <c r="D52" s="38"/>
      <c r="E52" s="40">
        <f>E26</f>
        <v>87991</v>
      </c>
      <c r="F52" s="38"/>
      <c r="G52" s="40">
        <f>SUM(G50:G51)</f>
        <v>58999</v>
      </c>
      <c r="I52" s="40">
        <f>SUM(I50:I51)</f>
        <v>87991</v>
      </c>
    </row>
    <row r="53" spans="1:9" s="2" customFormat="1" ht="23.15" customHeight="1" thickTop="1">
      <c r="A53" s="17"/>
      <c r="B53" s="11"/>
      <c r="C53" s="38"/>
      <c r="D53" s="38"/>
      <c r="E53" s="38"/>
      <c r="F53" s="38"/>
      <c r="G53" s="38"/>
      <c r="I53" s="38"/>
    </row>
    <row r="54" spans="1:9" s="2" customFormat="1" ht="23.25" customHeight="1">
      <c r="A54" s="17" t="s">
        <v>167</v>
      </c>
      <c r="B54" s="11"/>
      <c r="C54" s="38"/>
      <c r="D54" s="38"/>
      <c r="E54" s="38"/>
      <c r="F54" s="38"/>
      <c r="G54" s="38"/>
      <c r="I54" s="38"/>
    </row>
    <row r="55" spans="1:9" s="2" customFormat="1" ht="23.25" customHeight="1">
      <c r="A55" s="105" t="s">
        <v>191</v>
      </c>
      <c r="B55" s="11"/>
      <c r="C55" s="23">
        <f>C52</f>
        <v>58999</v>
      </c>
      <c r="D55" s="34"/>
      <c r="E55" s="23">
        <f>E52</f>
        <v>87991</v>
      </c>
      <c r="F55" s="34"/>
      <c r="G55" s="23">
        <f>G52</f>
        <v>58999</v>
      </c>
      <c r="I55" s="23">
        <f>I52</f>
        <v>87991</v>
      </c>
    </row>
    <row r="56" spans="1:9" s="2" customFormat="1" ht="23.25" customHeight="1">
      <c r="A56" s="105" t="s">
        <v>192</v>
      </c>
      <c r="B56" s="11"/>
      <c r="C56" s="23">
        <v>0</v>
      </c>
      <c r="D56" s="34"/>
      <c r="E56" s="332">
        <v>0</v>
      </c>
      <c r="F56" s="34"/>
      <c r="G56" s="23">
        <v>0</v>
      </c>
      <c r="I56" s="332">
        <v>0</v>
      </c>
    </row>
    <row r="57" spans="1:9" s="2" customFormat="1" ht="23.25" customHeight="1" thickBot="1">
      <c r="A57" s="17" t="s">
        <v>199</v>
      </c>
      <c r="B57" s="11"/>
      <c r="C57" s="40">
        <f>SUM(C55:C56)</f>
        <v>58999</v>
      </c>
      <c r="D57" s="38"/>
      <c r="E57" s="40">
        <f>SUM(E55:E56)</f>
        <v>87991</v>
      </c>
      <c r="F57" s="38"/>
      <c r="G57" s="40">
        <f>G39</f>
        <v>58999</v>
      </c>
      <c r="I57" s="40">
        <f>I39</f>
        <v>87991</v>
      </c>
    </row>
    <row r="58" spans="1:9" s="2" customFormat="1" ht="23.15" customHeight="1" thickTop="1">
      <c r="A58" s="17"/>
      <c r="B58" s="11"/>
      <c r="C58" s="38"/>
      <c r="D58" s="38"/>
      <c r="E58" s="38"/>
      <c r="F58" s="38"/>
      <c r="G58" s="38"/>
      <c r="I58" s="38"/>
    </row>
    <row r="59" spans="1:9" s="2" customFormat="1" ht="23.25" customHeight="1" thickBot="1">
      <c r="A59" s="17" t="s">
        <v>275</v>
      </c>
      <c r="B59" s="11"/>
      <c r="C59" s="295">
        <f>C52/600000</f>
        <v>9.8331666666666664E-2</v>
      </c>
      <c r="D59" s="114"/>
      <c r="E59" s="295">
        <f>E52/600000</f>
        <v>0.14665166666666668</v>
      </c>
      <c r="F59" s="111"/>
      <c r="G59" s="295">
        <f>G52/600000</f>
        <v>9.8331666666666664E-2</v>
      </c>
      <c r="H59" s="111"/>
      <c r="I59" s="295">
        <f>I52/600000</f>
        <v>0.14665166666666668</v>
      </c>
    </row>
    <row r="60" spans="1:9" s="2" customFormat="1" ht="23.15" customHeight="1" thickTop="1">
      <c r="A60" s="12"/>
      <c r="B60" s="11"/>
      <c r="C60" s="20"/>
      <c r="D60" s="23"/>
      <c r="E60" s="20"/>
      <c r="F60" s="23"/>
      <c r="G60" s="107"/>
      <c r="I60" s="107"/>
    </row>
    <row r="61" spans="1:9" ht="22.5" customHeight="1">
      <c r="C61" s="257"/>
      <c r="E61" s="257"/>
    </row>
    <row r="62" spans="1:9" ht="22.5" customHeight="1">
      <c r="C62" s="257"/>
    </row>
  </sheetData>
  <mergeCells count="14">
    <mergeCell ref="C48:I48"/>
    <mergeCell ref="C8:I8"/>
    <mergeCell ref="C44:F44"/>
    <mergeCell ref="G44:I44"/>
    <mergeCell ref="C45:E45"/>
    <mergeCell ref="G45:I45"/>
    <mergeCell ref="C46:E46"/>
    <mergeCell ref="G46:I46"/>
    <mergeCell ref="C4:F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95" firstPageNumber="7" fitToHeight="0" orientation="portrait" useFirstPageNumber="1" r:id="rId1"/>
  <headerFooter>
    <oddHeader>&amp;R</oddHeader>
    <oddFooter>&amp;Lหมายเหตุประกอบงบการเงินเป็นส่วนหนึ่งของงบการเงินระหว่างกาลนี้&amp;14
&amp;C&amp;P</oddFooter>
  </headerFooter>
  <rowBreaks count="1" manualBreakCount="1">
    <brk id="4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0CFE4-66B3-480C-917A-5ED880CC55B8}">
  <dimension ref="A1:P41"/>
  <sheetViews>
    <sheetView view="pageBreakPreview" zoomScale="80" zoomScaleNormal="76" zoomScaleSheetLayoutView="80" workbookViewId="0">
      <selection activeCell="D4" sqref="D4:P4"/>
    </sheetView>
  </sheetViews>
  <sheetFormatPr defaultColWidth="9.09765625" defaultRowHeight="21.5"/>
  <cols>
    <col min="1" max="1" width="47.296875" style="203" customWidth="1"/>
    <col min="2" max="2" width="9" style="339" customWidth="1"/>
    <col min="3" max="3" width="1.296875" style="29" customWidth="1"/>
    <col min="4" max="4" width="12.8984375" style="202" customWidth="1"/>
    <col min="5" max="5" width="1" style="29" customWidth="1"/>
    <col min="6" max="6" width="12.8984375" style="202" customWidth="1"/>
    <col min="7" max="7" width="1" style="202" customWidth="1"/>
    <col min="8" max="8" width="15.3984375" style="202" customWidth="1"/>
    <col min="9" max="9" width="1" style="29" customWidth="1"/>
    <col min="10" max="10" width="15.3984375" style="202" customWidth="1"/>
    <col min="11" max="11" width="1" style="29" customWidth="1"/>
    <col min="12" max="12" width="12.8984375" style="29" customWidth="1"/>
    <col min="13" max="13" width="1" style="29" customWidth="1"/>
    <col min="14" max="14" width="12.8984375" style="202" customWidth="1"/>
    <col min="15" max="15" width="1" style="29" customWidth="1"/>
    <col min="16" max="16" width="12.8984375" style="202" customWidth="1"/>
    <col min="17" max="17" width="16.59765625" style="2" bestFit="1" customWidth="1"/>
    <col min="18" max="16384" width="9.09765625" style="2"/>
  </cols>
  <sheetData>
    <row r="1" spans="1:16" s="45" customFormat="1" ht="22.5" customHeight="1">
      <c r="A1" s="1" t="s">
        <v>215</v>
      </c>
      <c r="B1" s="341"/>
      <c r="C1" s="119"/>
      <c r="D1" s="120"/>
      <c r="E1" s="121"/>
      <c r="F1" s="120"/>
      <c r="G1" s="120"/>
      <c r="H1" s="120"/>
      <c r="I1" s="119"/>
      <c r="J1" s="122"/>
      <c r="K1" s="119"/>
      <c r="L1" s="119"/>
      <c r="M1" s="119"/>
      <c r="N1" s="122"/>
      <c r="O1" s="119"/>
      <c r="P1" s="122"/>
    </row>
    <row r="2" spans="1:16" s="45" customFormat="1" ht="22.5" customHeight="1">
      <c r="A2" s="118" t="s">
        <v>269</v>
      </c>
      <c r="B2" s="342"/>
      <c r="C2" s="119"/>
      <c r="D2" s="122"/>
      <c r="E2" s="119"/>
      <c r="F2" s="122"/>
      <c r="G2" s="122"/>
      <c r="H2" s="122"/>
      <c r="I2" s="119"/>
      <c r="J2" s="122"/>
      <c r="K2" s="119"/>
      <c r="L2" s="119"/>
      <c r="M2" s="119"/>
      <c r="N2" s="122"/>
      <c r="O2" s="119"/>
      <c r="P2" s="122"/>
    </row>
    <row r="3" spans="1:16" ht="22.5" customHeight="1">
      <c r="A3" s="199"/>
      <c r="B3" s="340"/>
    </row>
    <row r="4" spans="1:16" ht="22.5" customHeight="1">
      <c r="D4" s="356" t="s">
        <v>0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</row>
    <row r="5" spans="1:16" ht="22.5" customHeight="1">
      <c r="C5" s="141"/>
      <c r="D5" s="204"/>
      <c r="E5" s="204"/>
      <c r="F5" s="204"/>
      <c r="G5" s="204"/>
      <c r="H5" s="204"/>
      <c r="I5" s="204"/>
      <c r="J5" s="204"/>
      <c r="K5" s="204"/>
      <c r="L5" s="357" t="s">
        <v>45</v>
      </c>
      <c r="M5" s="357"/>
      <c r="N5" s="357"/>
      <c r="O5" s="197"/>
      <c r="P5" s="197"/>
    </row>
    <row r="6" spans="1:16" ht="22.5" customHeight="1">
      <c r="D6" s="197"/>
      <c r="F6" s="197"/>
      <c r="G6" s="197"/>
      <c r="H6" s="197"/>
      <c r="I6" s="205"/>
      <c r="J6" s="197" t="s">
        <v>174</v>
      </c>
      <c r="K6" s="205"/>
      <c r="L6" s="205"/>
      <c r="M6" s="205"/>
      <c r="N6" s="197"/>
      <c r="P6" s="197"/>
    </row>
    <row r="7" spans="1:16" ht="22.5" customHeight="1">
      <c r="D7" s="197" t="s">
        <v>41</v>
      </c>
      <c r="F7" s="197"/>
      <c r="G7" s="197"/>
      <c r="H7" s="206" t="s">
        <v>208</v>
      </c>
      <c r="I7" s="205"/>
      <c r="J7" s="197" t="s">
        <v>175</v>
      </c>
      <c r="K7" s="205"/>
      <c r="L7" s="205"/>
      <c r="M7" s="205"/>
      <c r="N7" s="2"/>
      <c r="P7" s="197"/>
    </row>
    <row r="8" spans="1:16" ht="22.5" customHeight="1">
      <c r="D8" s="197" t="s">
        <v>64</v>
      </c>
      <c r="F8" s="197" t="s">
        <v>65</v>
      </c>
      <c r="G8" s="197"/>
      <c r="H8" s="206" t="s">
        <v>209</v>
      </c>
      <c r="I8" s="205"/>
      <c r="J8" s="197" t="s">
        <v>67</v>
      </c>
      <c r="K8" s="205"/>
      <c r="L8" s="205" t="s">
        <v>220</v>
      </c>
      <c r="M8" s="205"/>
      <c r="N8" s="197" t="s">
        <v>66</v>
      </c>
      <c r="P8" s="197" t="s">
        <v>63</v>
      </c>
    </row>
    <row r="9" spans="1:16" ht="22.5" customHeight="1">
      <c r="B9" s="339" t="s">
        <v>3</v>
      </c>
      <c r="D9" s="197" t="s">
        <v>69</v>
      </c>
      <c r="F9" s="197" t="s">
        <v>249</v>
      </c>
      <c r="G9" s="197"/>
      <c r="H9" s="206" t="s">
        <v>210</v>
      </c>
      <c r="I9" s="205"/>
      <c r="J9" s="197" t="s">
        <v>71</v>
      </c>
      <c r="K9" s="205"/>
      <c r="L9" s="205" t="s">
        <v>221</v>
      </c>
      <c r="M9" s="205"/>
      <c r="N9" s="197" t="s">
        <v>70</v>
      </c>
      <c r="P9" s="197" t="s">
        <v>68</v>
      </c>
    </row>
    <row r="10" spans="1:16" ht="22.5" customHeight="1">
      <c r="C10" s="320"/>
      <c r="D10" s="358" t="s">
        <v>5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</row>
    <row r="11" spans="1:16" ht="22.5" customHeight="1">
      <c r="A11" s="199" t="s">
        <v>286</v>
      </c>
      <c r="B11" s="340"/>
      <c r="C11" s="239"/>
      <c r="D11" s="4"/>
      <c r="E11" s="201"/>
      <c r="F11" s="4"/>
      <c r="G11" s="4"/>
      <c r="H11" s="4"/>
      <c r="I11" s="201"/>
      <c r="J11" s="200"/>
      <c r="K11" s="201"/>
      <c r="L11" s="201"/>
      <c r="M11" s="201"/>
      <c r="N11" s="200"/>
      <c r="O11" s="201"/>
      <c r="P11" s="207"/>
    </row>
    <row r="12" spans="1:16" ht="22.5" customHeight="1">
      <c r="A12" s="199" t="s">
        <v>263</v>
      </c>
      <c r="B12" s="340"/>
      <c r="C12" s="49"/>
      <c r="D12" s="208">
        <v>300000</v>
      </c>
      <c r="E12" s="209"/>
      <c r="F12" s="208">
        <v>331763</v>
      </c>
      <c r="G12" s="209"/>
      <c r="H12" s="210">
        <v>2433</v>
      </c>
      <c r="I12" s="209"/>
      <c r="J12" s="208">
        <v>-160</v>
      </c>
      <c r="K12" s="209"/>
      <c r="L12" s="209">
        <v>15600</v>
      </c>
      <c r="M12" s="209"/>
      <c r="N12" s="208">
        <v>125668</v>
      </c>
      <c r="O12" s="211"/>
      <c r="P12" s="211">
        <f>SUM(D12:N12)</f>
        <v>775304</v>
      </c>
    </row>
    <row r="13" spans="1:16" ht="13" customHeight="1">
      <c r="A13" s="199"/>
      <c r="B13" s="340"/>
      <c r="C13" s="245"/>
      <c r="D13" s="212"/>
      <c r="E13" s="213"/>
      <c r="F13" s="212"/>
      <c r="G13" s="212"/>
      <c r="H13" s="212"/>
      <c r="I13" s="211"/>
      <c r="J13" s="214"/>
      <c r="K13" s="211"/>
      <c r="L13" s="211"/>
      <c r="M13" s="211"/>
      <c r="N13" s="215"/>
      <c r="O13" s="211"/>
      <c r="P13" s="216"/>
    </row>
    <row r="14" spans="1:16" ht="22.5" customHeight="1">
      <c r="A14" s="199" t="s">
        <v>178</v>
      </c>
      <c r="B14" s="340"/>
      <c r="C14" s="245"/>
      <c r="D14" s="212"/>
      <c r="E14" s="213"/>
      <c r="F14" s="212"/>
      <c r="G14" s="212"/>
      <c r="H14" s="212"/>
      <c r="I14" s="211"/>
      <c r="J14" s="214"/>
      <c r="K14" s="211"/>
      <c r="L14" s="211"/>
      <c r="M14" s="211"/>
      <c r="N14" s="215"/>
      <c r="O14" s="211"/>
      <c r="P14" s="216"/>
    </row>
    <row r="15" spans="1:16" ht="22.5" hidden="1" customHeight="1">
      <c r="A15" s="102" t="s">
        <v>218</v>
      </c>
      <c r="B15" s="340"/>
      <c r="C15" s="245"/>
      <c r="D15" s="212"/>
      <c r="E15" s="213"/>
      <c r="F15" s="212"/>
      <c r="G15" s="212"/>
      <c r="H15" s="212"/>
      <c r="I15" s="211"/>
      <c r="J15" s="217"/>
      <c r="K15" s="211"/>
      <c r="L15" s="211"/>
      <c r="M15" s="211"/>
      <c r="N15" s="215"/>
      <c r="O15" s="211"/>
      <c r="P15" s="216"/>
    </row>
    <row r="16" spans="1:16" ht="22.5" hidden="1" customHeight="1">
      <c r="A16" s="203" t="s">
        <v>217</v>
      </c>
      <c r="C16" s="245"/>
      <c r="D16" s="218">
        <v>0</v>
      </c>
      <c r="E16" s="219"/>
      <c r="F16" s="218">
        <v>0</v>
      </c>
      <c r="G16" s="220"/>
      <c r="H16" s="218">
        <v>0</v>
      </c>
      <c r="I16" s="221"/>
      <c r="J16" s="218">
        <v>0</v>
      </c>
      <c r="K16" s="201"/>
      <c r="L16" s="218">
        <v>0</v>
      </c>
      <c r="M16" s="201"/>
      <c r="N16" s="218">
        <v>0</v>
      </c>
      <c r="O16" s="221"/>
      <c r="P16" s="218">
        <f t="shared" ref="P16" si="0">SUM(D16:N16)</f>
        <v>0</v>
      </c>
    </row>
    <row r="17" spans="1:16" ht="22.5" customHeight="1">
      <c r="A17" s="203" t="s">
        <v>216</v>
      </c>
      <c r="B17" s="339">
        <v>7</v>
      </c>
      <c r="C17" s="213"/>
      <c r="D17" s="220">
        <v>0</v>
      </c>
      <c r="E17" s="219"/>
      <c r="F17" s="220">
        <v>0</v>
      </c>
      <c r="G17" s="220"/>
      <c r="H17" s="218">
        <v>0</v>
      </c>
      <c r="I17" s="221"/>
      <c r="J17" s="220">
        <v>0</v>
      </c>
      <c r="K17" s="211"/>
      <c r="L17" s="220">
        <v>0</v>
      </c>
      <c r="M17" s="211"/>
      <c r="N17" s="218">
        <v>-48000</v>
      </c>
      <c r="O17" s="221"/>
      <c r="P17" s="201">
        <f>SUM(D17:N17)</f>
        <v>-48000</v>
      </c>
    </row>
    <row r="18" spans="1:16" ht="22.5" customHeight="1">
      <c r="A18" s="199" t="s">
        <v>240</v>
      </c>
      <c r="B18" s="340"/>
      <c r="C18" s="245"/>
      <c r="D18" s="222">
        <f>SUM(D16:D17)</f>
        <v>0</v>
      </c>
      <c r="E18" s="215"/>
      <c r="F18" s="222">
        <f>SUM(F16:F17)</f>
        <v>0</v>
      </c>
      <c r="G18" s="215"/>
      <c r="H18" s="222">
        <f>SUM(H16:H17)</f>
        <v>0</v>
      </c>
      <c r="I18" s="215"/>
      <c r="J18" s="222">
        <f>SUM(J16:J17)</f>
        <v>0</v>
      </c>
      <c r="K18" s="215"/>
      <c r="L18" s="222">
        <f>SUM(L16:L17)</f>
        <v>0</v>
      </c>
      <c r="M18" s="215"/>
      <c r="N18" s="222">
        <f>SUM(N16:N17)</f>
        <v>-48000</v>
      </c>
      <c r="O18" s="215"/>
      <c r="P18" s="222">
        <f>SUM(P16:P17)</f>
        <v>-48000</v>
      </c>
    </row>
    <row r="19" spans="1:16" ht="13" customHeight="1">
      <c r="A19" s="199"/>
      <c r="B19" s="340"/>
      <c r="C19" s="245"/>
      <c r="D19" s="223"/>
      <c r="E19" s="224"/>
      <c r="F19" s="223"/>
      <c r="G19" s="223"/>
      <c r="H19" s="223"/>
      <c r="I19" s="225"/>
      <c r="J19" s="226"/>
      <c r="K19" s="211"/>
      <c r="L19" s="211"/>
      <c r="M19" s="211"/>
      <c r="N19" s="215"/>
      <c r="O19" s="225"/>
      <c r="P19" s="223"/>
    </row>
    <row r="20" spans="1:16" ht="22.5" customHeight="1">
      <c r="A20" s="199" t="s">
        <v>201</v>
      </c>
      <c r="B20" s="340"/>
      <c r="C20" s="245"/>
      <c r="D20" s="227"/>
      <c r="E20" s="219"/>
      <c r="F20" s="227"/>
      <c r="G20" s="227"/>
      <c r="H20" s="227"/>
      <c r="I20" s="221"/>
      <c r="J20" s="227"/>
      <c r="K20" s="211"/>
      <c r="L20" s="211"/>
      <c r="M20" s="211"/>
      <c r="N20" s="218"/>
      <c r="O20" s="221"/>
      <c r="P20" s="228"/>
    </row>
    <row r="21" spans="1:16" ht="22.5" customHeight="1">
      <c r="A21" s="203" t="s">
        <v>193</v>
      </c>
      <c r="C21" s="245"/>
      <c r="D21" s="220">
        <v>0</v>
      </c>
      <c r="E21" s="219"/>
      <c r="F21" s="220">
        <v>0</v>
      </c>
      <c r="G21" s="220"/>
      <c r="H21" s="220">
        <v>0</v>
      </c>
      <c r="I21" s="221"/>
      <c r="J21" s="220">
        <v>0</v>
      </c>
      <c r="K21" s="201"/>
      <c r="L21" s="220">
        <v>0</v>
      </c>
      <c r="M21" s="220"/>
      <c r="N21" s="218">
        <f>'PL 7-8'!E52</f>
        <v>87991</v>
      </c>
      <c r="O21" s="221"/>
      <c r="P21" s="228">
        <f>SUM(D21:N21)</f>
        <v>87991</v>
      </c>
    </row>
    <row r="22" spans="1:16" ht="22.5" customHeight="1">
      <c r="A22" s="229" t="s">
        <v>207</v>
      </c>
      <c r="B22" s="241"/>
      <c r="C22" s="213"/>
      <c r="D22" s="230">
        <v>0</v>
      </c>
      <c r="E22" s="231"/>
      <c r="F22" s="230">
        <v>0</v>
      </c>
      <c r="G22" s="230"/>
      <c r="H22" s="230">
        <v>0</v>
      </c>
      <c r="I22" s="232"/>
      <c r="J22" s="230">
        <v>0</v>
      </c>
      <c r="K22" s="209"/>
      <c r="L22" s="220">
        <v>0</v>
      </c>
      <c r="M22" s="209"/>
      <c r="N22" s="233">
        <v>0</v>
      </c>
      <c r="O22" s="232"/>
      <c r="P22" s="234">
        <f>SUM(D22:N22)</f>
        <v>0</v>
      </c>
    </row>
    <row r="23" spans="1:16" ht="22.5" customHeight="1">
      <c r="A23" s="199" t="s">
        <v>202</v>
      </c>
      <c r="B23" s="340"/>
      <c r="C23" s="245"/>
      <c r="D23" s="222">
        <f>SUM(D21:D21)</f>
        <v>0</v>
      </c>
      <c r="E23" s="215"/>
      <c r="F23" s="222">
        <f>SUM(F21:F21)</f>
        <v>0</v>
      </c>
      <c r="G23" s="215"/>
      <c r="H23" s="222">
        <f>SUM(H21:H21)</f>
        <v>0</v>
      </c>
      <c r="I23" s="215"/>
      <c r="J23" s="222">
        <f>SUM(J21:J21)</f>
        <v>0</v>
      </c>
      <c r="K23" s="215"/>
      <c r="L23" s="222">
        <f>SUM(L21:L21)</f>
        <v>0</v>
      </c>
      <c r="M23" s="215"/>
      <c r="N23" s="222">
        <f>SUM(N21:N22)</f>
        <v>87991</v>
      </c>
      <c r="O23" s="215"/>
      <c r="P23" s="222">
        <f>SUM(P21:P22)</f>
        <v>87991</v>
      </c>
    </row>
    <row r="24" spans="1:16" ht="22.5" hidden="1" customHeight="1">
      <c r="A24" s="203" t="s">
        <v>222</v>
      </c>
      <c r="C24" s="245"/>
      <c r="D24" s="235">
        <v>0</v>
      </c>
      <c r="E24" s="236"/>
      <c r="F24" s="235">
        <v>0</v>
      </c>
      <c r="G24" s="236"/>
      <c r="H24" s="235">
        <v>0</v>
      </c>
      <c r="I24" s="236"/>
      <c r="J24" s="235">
        <v>0</v>
      </c>
      <c r="K24" s="236"/>
      <c r="L24" s="235">
        <v>0</v>
      </c>
      <c r="M24" s="236"/>
      <c r="N24" s="235">
        <v>0</v>
      </c>
      <c r="O24" s="236"/>
      <c r="P24" s="235">
        <f>SUM(D24:N24)</f>
        <v>0</v>
      </c>
    </row>
    <row r="25" spans="1:16" ht="13" customHeight="1">
      <c r="C25" s="142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</row>
    <row r="26" spans="1:16" ht="22.5" customHeight="1" thickBot="1">
      <c r="A26" s="199" t="s">
        <v>283</v>
      </c>
      <c r="B26" s="340"/>
      <c r="D26" s="237">
        <f>D12+D18+D23+D24</f>
        <v>300000</v>
      </c>
      <c r="E26" s="201"/>
      <c r="F26" s="237">
        <f>F12+F18+F23+F24</f>
        <v>331763</v>
      </c>
      <c r="G26" s="215"/>
      <c r="H26" s="237">
        <f>H12+H18+H23+H24</f>
        <v>2433</v>
      </c>
      <c r="I26" s="131"/>
      <c r="J26" s="237">
        <f>J12+J18+J23+J24</f>
        <v>-160</v>
      </c>
      <c r="K26" s="131"/>
      <c r="L26" s="237">
        <f>L12+L18+L23+L24</f>
        <v>15600</v>
      </c>
      <c r="M26" s="215"/>
      <c r="N26" s="237">
        <f>N12+N18+N23+N24</f>
        <v>165659</v>
      </c>
      <c r="O26" s="131"/>
      <c r="P26" s="237">
        <f>P12+P18+P23+P24</f>
        <v>815295</v>
      </c>
    </row>
    <row r="27" spans="1:16" ht="22.5" customHeight="1" thickTop="1">
      <c r="A27" s="199"/>
      <c r="B27" s="340"/>
      <c r="D27" s="211"/>
      <c r="E27" s="201"/>
      <c r="F27" s="211"/>
      <c r="G27" s="211"/>
      <c r="H27" s="211"/>
      <c r="I27" s="131"/>
      <c r="J27" s="215"/>
      <c r="K27" s="131"/>
      <c r="L27" s="131"/>
      <c r="M27" s="131"/>
      <c r="N27" s="215"/>
      <c r="O27" s="131"/>
    </row>
    <row r="28" spans="1:16" ht="22.5" customHeight="1">
      <c r="J28" s="29"/>
      <c r="P28" s="212"/>
    </row>
    <row r="29" spans="1:16" ht="22.5" customHeight="1">
      <c r="J29" s="29"/>
    </row>
    <row r="30" spans="1:16" ht="22.5" customHeight="1">
      <c r="J30" s="29"/>
    </row>
    <row r="31" spans="1:16" ht="22.5" customHeight="1">
      <c r="J31" s="29"/>
    </row>
    <row r="32" spans="1:16" ht="22.5" customHeight="1">
      <c r="J32" s="29"/>
    </row>
    <row r="33" spans="10:10" ht="22.5" customHeight="1">
      <c r="J33" s="29"/>
    </row>
    <row r="34" spans="10:10" ht="22.5" customHeight="1">
      <c r="J34" s="29"/>
    </row>
    <row r="35" spans="10:10" ht="22.5" customHeight="1">
      <c r="J35" s="29"/>
    </row>
    <row r="36" spans="10:10" ht="22.5" customHeight="1">
      <c r="J36" s="29"/>
    </row>
    <row r="37" spans="10:10" ht="22.5" customHeight="1">
      <c r="J37" s="29"/>
    </row>
    <row r="38" spans="10:10" ht="22.5" customHeight="1">
      <c r="J38" s="29"/>
    </row>
    <row r="39" spans="10:10" ht="22.5" customHeight="1">
      <c r="J39" s="29"/>
    </row>
    <row r="40" spans="10:10" ht="22.5" customHeight="1">
      <c r="J40" s="29"/>
    </row>
    <row r="41" spans="10:10" ht="22.5" customHeight="1">
      <c r="J41" s="29"/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3" firstPageNumber="9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71F94-13A7-4901-A278-E8689281AF5F}">
  <dimension ref="A1:P41"/>
  <sheetViews>
    <sheetView view="pageBreakPreview" zoomScale="80" zoomScaleNormal="83" zoomScaleSheetLayoutView="80" workbookViewId="0">
      <selection activeCell="D4" sqref="D4:P4"/>
    </sheetView>
  </sheetViews>
  <sheetFormatPr defaultColWidth="9.09765625" defaultRowHeight="21.5"/>
  <cols>
    <col min="1" max="1" width="47.296875" style="203" customWidth="1"/>
    <col min="2" max="2" width="9" style="339" customWidth="1"/>
    <col min="3" max="3" width="1" style="29" customWidth="1"/>
    <col min="4" max="4" width="12.8984375" style="202" customWidth="1"/>
    <col min="5" max="5" width="1" style="29" customWidth="1"/>
    <col min="6" max="6" width="12.8984375" style="202" customWidth="1"/>
    <col min="7" max="7" width="1" style="202" customWidth="1"/>
    <col min="8" max="8" width="15.3984375" style="202" customWidth="1"/>
    <col min="9" max="9" width="1" style="29" customWidth="1"/>
    <col min="10" max="10" width="15.3984375" style="202" customWidth="1"/>
    <col min="11" max="11" width="1" style="29" customWidth="1"/>
    <col min="12" max="12" width="12.8984375" style="29" customWidth="1"/>
    <col min="13" max="13" width="1" style="29" customWidth="1"/>
    <col min="14" max="14" width="12.8984375" style="202" customWidth="1"/>
    <col min="15" max="15" width="1" style="29" customWidth="1"/>
    <col min="16" max="16" width="12.8984375" style="202" customWidth="1"/>
    <col min="17" max="17" width="16.59765625" style="2" bestFit="1" customWidth="1"/>
    <col min="18" max="16384" width="9.09765625" style="2"/>
  </cols>
  <sheetData>
    <row r="1" spans="1:16" s="45" customFormat="1" ht="22.5" customHeight="1">
      <c r="A1" s="1" t="s">
        <v>215</v>
      </c>
      <c r="B1" s="341"/>
      <c r="C1" s="121"/>
      <c r="D1" s="120"/>
      <c r="E1" s="121"/>
      <c r="F1" s="120"/>
      <c r="G1" s="120"/>
      <c r="H1" s="120"/>
      <c r="I1" s="119"/>
      <c r="J1" s="122"/>
      <c r="K1" s="119"/>
      <c r="L1" s="119"/>
      <c r="M1" s="119"/>
      <c r="N1" s="122"/>
      <c r="O1" s="119"/>
      <c r="P1" s="122"/>
    </row>
    <row r="2" spans="1:16" s="45" customFormat="1" ht="22.5" customHeight="1">
      <c r="A2" s="118" t="s">
        <v>269</v>
      </c>
      <c r="B2" s="342"/>
      <c r="C2" s="119"/>
      <c r="D2" s="122"/>
      <c r="E2" s="119"/>
      <c r="F2" s="122"/>
      <c r="G2" s="122"/>
      <c r="H2" s="122"/>
      <c r="I2" s="119"/>
      <c r="J2" s="122"/>
      <c r="K2" s="119"/>
      <c r="L2" s="119"/>
      <c r="M2" s="119"/>
      <c r="N2" s="122"/>
      <c r="O2" s="119"/>
      <c r="P2" s="122"/>
    </row>
    <row r="3" spans="1:16" ht="22.5" customHeight="1">
      <c r="A3" s="199"/>
      <c r="B3" s="340"/>
    </row>
    <row r="4" spans="1:16" ht="22.5" customHeight="1">
      <c r="C4" s="203"/>
      <c r="D4" s="356" t="s">
        <v>0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  <c r="P4" s="356"/>
    </row>
    <row r="5" spans="1:16" ht="22.5" customHeight="1">
      <c r="C5" s="318"/>
      <c r="D5" s="260"/>
      <c r="E5" s="260"/>
      <c r="F5" s="260"/>
      <c r="G5" s="260"/>
      <c r="H5" s="260"/>
      <c r="I5" s="260"/>
      <c r="J5" s="260"/>
      <c r="K5" s="260"/>
      <c r="L5" s="357" t="s">
        <v>45</v>
      </c>
      <c r="M5" s="357"/>
      <c r="N5" s="357"/>
      <c r="O5" s="261"/>
      <c r="P5" s="261"/>
    </row>
    <row r="6" spans="1:16" ht="22.5" customHeight="1">
      <c r="D6" s="261"/>
      <c r="F6" s="261"/>
      <c r="G6" s="261"/>
      <c r="H6" s="261"/>
      <c r="I6" s="205"/>
      <c r="J6" s="261" t="s">
        <v>174</v>
      </c>
      <c r="K6" s="205"/>
      <c r="L6" s="205"/>
      <c r="M6" s="205"/>
      <c r="N6" s="261"/>
      <c r="P6" s="261"/>
    </row>
    <row r="7" spans="1:16" ht="22.5" customHeight="1">
      <c r="D7" s="261" t="s">
        <v>41</v>
      </c>
      <c r="F7" s="261"/>
      <c r="G7" s="261"/>
      <c r="H7" s="206" t="s">
        <v>208</v>
      </c>
      <c r="I7" s="205"/>
      <c r="J7" s="261" t="s">
        <v>175</v>
      </c>
      <c r="K7" s="205"/>
      <c r="L7" s="205"/>
      <c r="M7" s="205"/>
      <c r="N7" s="2"/>
      <c r="P7" s="261"/>
    </row>
    <row r="8" spans="1:16" ht="22.5" customHeight="1">
      <c r="D8" s="261" t="s">
        <v>64</v>
      </c>
      <c r="F8" s="261" t="s">
        <v>65</v>
      </c>
      <c r="G8" s="261"/>
      <c r="H8" s="206" t="s">
        <v>209</v>
      </c>
      <c r="I8" s="205"/>
      <c r="J8" s="261" t="s">
        <v>67</v>
      </c>
      <c r="K8" s="205"/>
      <c r="L8" s="205" t="s">
        <v>220</v>
      </c>
      <c r="M8" s="205"/>
      <c r="N8" s="261" t="s">
        <v>66</v>
      </c>
      <c r="P8" s="261" t="s">
        <v>63</v>
      </c>
    </row>
    <row r="9" spans="1:16" ht="22.5" customHeight="1">
      <c r="B9" s="339" t="s">
        <v>3</v>
      </c>
      <c r="D9" s="261" t="s">
        <v>69</v>
      </c>
      <c r="F9" s="261" t="s">
        <v>249</v>
      </c>
      <c r="G9" s="261"/>
      <c r="H9" s="206" t="s">
        <v>210</v>
      </c>
      <c r="I9" s="205"/>
      <c r="J9" s="261" t="s">
        <v>71</v>
      </c>
      <c r="K9" s="205"/>
      <c r="L9" s="205" t="s">
        <v>221</v>
      </c>
      <c r="M9" s="205"/>
      <c r="N9" s="261" t="s">
        <v>70</v>
      </c>
      <c r="P9" s="261" t="s">
        <v>68</v>
      </c>
    </row>
    <row r="10" spans="1:16" ht="22.5" customHeight="1">
      <c r="C10" s="203"/>
      <c r="D10" s="358" t="s">
        <v>5</v>
      </c>
      <c r="E10" s="358"/>
      <c r="F10" s="358"/>
      <c r="G10" s="358"/>
      <c r="H10" s="358"/>
      <c r="I10" s="358"/>
      <c r="J10" s="358"/>
      <c r="K10" s="358"/>
      <c r="L10" s="358"/>
      <c r="M10" s="358"/>
      <c r="N10" s="358"/>
      <c r="O10" s="358"/>
      <c r="P10" s="358"/>
    </row>
    <row r="11" spans="1:16" ht="22.5" customHeight="1">
      <c r="A11" s="199" t="s">
        <v>288</v>
      </c>
      <c r="B11" s="340"/>
      <c r="C11" s="201"/>
      <c r="D11" s="4"/>
      <c r="E11" s="201"/>
      <c r="F11" s="4"/>
      <c r="G11" s="4"/>
      <c r="H11" s="4"/>
      <c r="I11" s="201"/>
      <c r="J11" s="200"/>
      <c r="K11" s="201"/>
      <c r="L11" s="201"/>
      <c r="M11" s="201"/>
      <c r="N11" s="200"/>
      <c r="O11" s="201"/>
      <c r="P11" s="207"/>
    </row>
    <row r="12" spans="1:16" ht="22.5" customHeight="1">
      <c r="A12" s="199" t="s">
        <v>271</v>
      </c>
      <c r="B12" s="340"/>
      <c r="C12" s="209"/>
      <c r="D12" s="208">
        <v>300000</v>
      </c>
      <c r="E12" s="209"/>
      <c r="F12" s="208">
        <v>331763</v>
      </c>
      <c r="G12" s="209"/>
      <c r="H12" s="210">
        <v>2433</v>
      </c>
      <c r="I12" s="209"/>
      <c r="J12" s="208">
        <v>-160</v>
      </c>
      <c r="K12" s="209"/>
      <c r="L12" s="209">
        <v>22100</v>
      </c>
      <c r="M12" s="209"/>
      <c r="N12" s="208">
        <v>200422</v>
      </c>
      <c r="O12" s="211"/>
      <c r="P12" s="211">
        <f>SUM(D12:N12)</f>
        <v>856558</v>
      </c>
    </row>
    <row r="13" spans="1:16" ht="13" customHeight="1">
      <c r="A13" s="199"/>
      <c r="B13" s="340"/>
      <c r="C13" s="213"/>
      <c r="D13" s="212"/>
      <c r="E13" s="213"/>
      <c r="F13" s="212"/>
      <c r="G13" s="212"/>
      <c r="H13" s="212"/>
      <c r="I13" s="211"/>
      <c r="J13" s="214"/>
      <c r="K13" s="211"/>
      <c r="L13" s="211"/>
      <c r="M13" s="211"/>
      <c r="N13" s="215"/>
      <c r="O13" s="211"/>
      <c r="P13" s="216"/>
    </row>
    <row r="14" spans="1:16" ht="22.5" customHeight="1">
      <c r="A14" s="199" t="s">
        <v>178</v>
      </c>
      <c r="B14" s="340"/>
      <c r="C14" s="213"/>
      <c r="D14" s="212"/>
      <c r="E14" s="213"/>
      <c r="F14" s="212"/>
      <c r="G14" s="212"/>
      <c r="H14" s="212"/>
      <c r="I14" s="211"/>
      <c r="J14" s="214"/>
      <c r="K14" s="211"/>
      <c r="L14" s="211"/>
      <c r="M14" s="211"/>
      <c r="N14" s="215"/>
      <c r="O14" s="211"/>
      <c r="P14" s="216"/>
    </row>
    <row r="15" spans="1:16" ht="22.5" hidden="1" customHeight="1">
      <c r="A15" s="102" t="s">
        <v>218</v>
      </c>
      <c r="B15" s="340"/>
      <c r="C15" s="213"/>
      <c r="D15" s="212"/>
      <c r="E15" s="213"/>
      <c r="F15" s="212"/>
      <c r="G15" s="212"/>
      <c r="H15" s="212"/>
      <c r="I15" s="211"/>
      <c r="J15" s="217"/>
      <c r="K15" s="211"/>
      <c r="L15" s="211"/>
      <c r="M15" s="211"/>
      <c r="N15" s="215"/>
      <c r="O15" s="211"/>
      <c r="P15" s="216"/>
    </row>
    <row r="16" spans="1:16" ht="22.5" hidden="1" customHeight="1">
      <c r="A16" s="203" t="s">
        <v>217</v>
      </c>
      <c r="C16" s="219"/>
      <c r="D16" s="218"/>
      <c r="E16" s="219"/>
      <c r="F16" s="218"/>
      <c r="G16" s="220"/>
      <c r="H16" s="218"/>
      <c r="I16" s="221"/>
      <c r="J16" s="218"/>
      <c r="K16" s="201"/>
      <c r="L16" s="218"/>
      <c r="M16" s="201"/>
      <c r="N16" s="218"/>
      <c r="O16" s="221"/>
      <c r="P16" s="218">
        <f t="shared" ref="P16" si="0">SUM(D16:N16)</f>
        <v>0</v>
      </c>
    </row>
    <row r="17" spans="1:16" ht="22.5" customHeight="1">
      <c r="A17" s="203" t="s">
        <v>216</v>
      </c>
      <c r="B17" s="339">
        <v>7</v>
      </c>
      <c r="C17" s="219"/>
      <c r="D17" s="220">
        <v>0</v>
      </c>
      <c r="E17" s="219"/>
      <c r="F17" s="220">
        <v>0</v>
      </c>
      <c r="G17" s="220"/>
      <c r="H17" s="218">
        <v>0</v>
      </c>
      <c r="I17" s="221"/>
      <c r="J17" s="220">
        <v>0</v>
      </c>
      <c r="K17" s="211"/>
      <c r="L17" s="220">
        <v>0</v>
      </c>
      <c r="M17" s="211"/>
      <c r="N17" s="218">
        <v>-108000</v>
      </c>
      <c r="O17" s="221"/>
      <c r="P17" s="228">
        <f>SUM(D17:N17)</f>
        <v>-108000</v>
      </c>
    </row>
    <row r="18" spans="1:16" ht="22.5" customHeight="1">
      <c r="A18" s="199" t="s">
        <v>240</v>
      </c>
      <c r="B18" s="340"/>
      <c r="C18" s="215"/>
      <c r="D18" s="222">
        <f>SUM(D16:D17)</f>
        <v>0</v>
      </c>
      <c r="E18" s="215"/>
      <c r="F18" s="222">
        <f>SUM(F16:F17)</f>
        <v>0</v>
      </c>
      <c r="G18" s="215"/>
      <c r="H18" s="222">
        <f>SUM(H16:H17)</f>
        <v>0</v>
      </c>
      <c r="I18" s="215"/>
      <c r="J18" s="222">
        <f>SUM(J16:J17)</f>
        <v>0</v>
      </c>
      <c r="K18" s="215"/>
      <c r="L18" s="222">
        <f>SUM(L16:L17)</f>
        <v>0</v>
      </c>
      <c r="M18" s="215"/>
      <c r="N18" s="222">
        <f>SUM(N16:N17)</f>
        <v>-108000</v>
      </c>
      <c r="O18" s="215"/>
      <c r="P18" s="222">
        <f>SUM(P16:P17)</f>
        <v>-108000</v>
      </c>
    </row>
    <row r="19" spans="1:16" ht="13" customHeight="1">
      <c r="A19" s="199"/>
      <c r="B19" s="340"/>
      <c r="C19" s="224"/>
      <c r="D19" s="223"/>
      <c r="E19" s="224"/>
      <c r="F19" s="223"/>
      <c r="G19" s="223"/>
      <c r="H19" s="223"/>
      <c r="I19" s="225"/>
      <c r="J19" s="226"/>
      <c r="K19" s="211"/>
      <c r="L19" s="211"/>
      <c r="M19" s="211"/>
      <c r="N19" s="215"/>
      <c r="O19" s="225"/>
      <c r="P19" s="223"/>
    </row>
    <row r="20" spans="1:16" ht="22.5" customHeight="1">
      <c r="A20" s="199" t="s">
        <v>201</v>
      </c>
      <c r="B20" s="340"/>
      <c r="C20" s="219"/>
      <c r="D20" s="227"/>
      <c r="E20" s="219"/>
      <c r="F20" s="227"/>
      <c r="G20" s="227"/>
      <c r="H20" s="227"/>
      <c r="I20" s="221"/>
      <c r="J20" s="227"/>
      <c r="K20" s="211"/>
      <c r="L20" s="211"/>
      <c r="M20" s="211"/>
      <c r="N20" s="218"/>
      <c r="O20" s="221"/>
      <c r="P20" s="228"/>
    </row>
    <row r="21" spans="1:16" ht="22.5" customHeight="1">
      <c r="A21" s="203" t="s">
        <v>193</v>
      </c>
      <c r="C21" s="219"/>
      <c r="D21" s="220">
        <v>0</v>
      </c>
      <c r="E21" s="219"/>
      <c r="F21" s="220">
        <v>0</v>
      </c>
      <c r="G21" s="220"/>
      <c r="H21" s="220">
        <v>0</v>
      </c>
      <c r="I21" s="221"/>
      <c r="J21" s="220">
        <v>0</v>
      </c>
      <c r="K21" s="201"/>
      <c r="L21" s="220">
        <v>0</v>
      </c>
      <c r="M21" s="220"/>
      <c r="N21" s="218">
        <f>'PL 7-8'!C26</f>
        <v>58999</v>
      </c>
      <c r="O21" s="221"/>
      <c r="P21" s="228">
        <f>SUM(D21:N21)</f>
        <v>58999</v>
      </c>
    </row>
    <row r="22" spans="1:16" ht="22.5" hidden="1" customHeight="1">
      <c r="A22" s="229" t="s">
        <v>207</v>
      </c>
      <c r="B22" s="241"/>
      <c r="C22" s="231"/>
      <c r="D22" s="230"/>
      <c r="E22" s="231"/>
      <c r="F22" s="230"/>
      <c r="G22" s="230"/>
      <c r="H22" s="230"/>
      <c r="I22" s="232"/>
      <c r="J22" s="230"/>
      <c r="K22" s="209"/>
      <c r="L22" s="233"/>
      <c r="M22" s="209"/>
      <c r="N22" s="233"/>
      <c r="O22" s="232"/>
      <c r="P22" s="234">
        <f>SUM(D22:N22)</f>
        <v>0</v>
      </c>
    </row>
    <row r="23" spans="1:16" ht="22.5" customHeight="1">
      <c r="A23" s="199" t="s">
        <v>202</v>
      </c>
      <c r="B23" s="340"/>
      <c r="C23" s="215"/>
      <c r="D23" s="222">
        <f>SUM(D21:D21)</f>
        <v>0</v>
      </c>
      <c r="E23" s="215"/>
      <c r="F23" s="222">
        <f>SUM(F21:F21)</f>
        <v>0</v>
      </c>
      <c r="G23" s="215"/>
      <c r="H23" s="222">
        <f>SUM(H21:H21)</f>
        <v>0</v>
      </c>
      <c r="I23" s="215"/>
      <c r="J23" s="222">
        <f>SUM(J21:J21)</f>
        <v>0</v>
      </c>
      <c r="K23" s="215"/>
      <c r="L23" s="222">
        <f>SUM(L21:L21)</f>
        <v>0</v>
      </c>
      <c r="M23" s="215"/>
      <c r="N23" s="222">
        <f>SUM(N21:N22)</f>
        <v>58999</v>
      </c>
      <c r="O23" s="215"/>
      <c r="P23" s="222">
        <f>SUM(P21:P22)</f>
        <v>58999</v>
      </c>
    </row>
    <row r="24" spans="1:16" ht="22.5" hidden="1" customHeight="1">
      <c r="A24" s="203" t="s">
        <v>222</v>
      </c>
      <c r="C24" s="236"/>
      <c r="D24" s="235"/>
      <c r="E24" s="236"/>
      <c r="F24" s="235"/>
      <c r="G24" s="236"/>
      <c r="H24" s="235"/>
      <c r="I24" s="236"/>
      <c r="J24" s="235"/>
      <c r="K24" s="236"/>
      <c r="L24" s="235"/>
      <c r="M24" s="236"/>
      <c r="N24" s="235"/>
      <c r="O24" s="236"/>
      <c r="P24" s="235">
        <f>SUM(D24:N24)</f>
        <v>0</v>
      </c>
    </row>
    <row r="25" spans="1:16" ht="13" customHeight="1">
      <c r="C25" s="236"/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</row>
    <row r="26" spans="1:16" ht="22.5" customHeight="1" thickBot="1">
      <c r="A26" s="199" t="s">
        <v>284</v>
      </c>
      <c r="B26" s="340"/>
      <c r="C26" s="201"/>
      <c r="D26" s="237">
        <f>D12+D18+D23+D24</f>
        <v>300000</v>
      </c>
      <c r="E26" s="201"/>
      <c r="F26" s="237">
        <f>F12+F18+F23+F24</f>
        <v>331763</v>
      </c>
      <c r="G26" s="215"/>
      <c r="H26" s="237">
        <f>H12+H18+H23+H24</f>
        <v>2433</v>
      </c>
      <c r="I26" s="131"/>
      <c r="J26" s="237">
        <f>J12+J18+J23+J24</f>
        <v>-160</v>
      </c>
      <c r="K26" s="131"/>
      <c r="L26" s="237">
        <f>L12+L18+L23+L24</f>
        <v>22100</v>
      </c>
      <c r="M26" s="215"/>
      <c r="N26" s="237">
        <f>N12+N18+N23+N24</f>
        <v>151421</v>
      </c>
      <c r="O26" s="131"/>
      <c r="P26" s="237">
        <f>P12+P18+P23+P24</f>
        <v>807557</v>
      </c>
    </row>
    <row r="27" spans="1:16" ht="22.5" customHeight="1" thickTop="1">
      <c r="A27" s="199"/>
      <c r="B27" s="340"/>
      <c r="C27" s="201"/>
      <c r="D27" s="211"/>
      <c r="E27" s="201"/>
      <c r="F27" s="211"/>
      <c r="G27" s="211"/>
      <c r="H27" s="211"/>
      <c r="I27" s="131"/>
      <c r="J27" s="215"/>
      <c r="K27" s="131"/>
      <c r="L27" s="131"/>
      <c r="M27" s="131"/>
      <c r="N27" s="215"/>
      <c r="O27" s="131"/>
    </row>
    <row r="28" spans="1:16" ht="22.5" customHeight="1">
      <c r="J28" s="29"/>
      <c r="P28" s="212">
        <f>P26-'BS 3-4'!C74</f>
        <v>0</v>
      </c>
    </row>
    <row r="29" spans="1:16" ht="22.5" customHeight="1">
      <c r="J29" s="29"/>
    </row>
    <row r="30" spans="1:16" ht="22.5" customHeight="1">
      <c r="J30" s="29"/>
    </row>
    <row r="31" spans="1:16" ht="22.5" customHeight="1">
      <c r="J31" s="29"/>
    </row>
    <row r="32" spans="1:16" ht="22.5" customHeight="1">
      <c r="J32" s="29"/>
    </row>
    <row r="33" spans="10:10" ht="22.5" customHeight="1">
      <c r="J33" s="29"/>
    </row>
    <row r="34" spans="10:10" ht="22.5" customHeight="1">
      <c r="J34" s="29"/>
    </row>
    <row r="35" spans="10:10" ht="22.5" customHeight="1">
      <c r="J35" s="29"/>
    </row>
    <row r="36" spans="10:10" ht="22.5" customHeight="1">
      <c r="J36" s="29"/>
    </row>
    <row r="37" spans="10:10" ht="22.5" customHeight="1">
      <c r="J37" s="29"/>
    </row>
    <row r="38" spans="10:10" ht="22.5" customHeight="1">
      <c r="J38" s="29"/>
    </row>
    <row r="39" spans="10:10" ht="22.5" customHeight="1">
      <c r="J39" s="29"/>
    </row>
    <row r="40" spans="10:10" ht="22.5" customHeight="1">
      <c r="J40" s="29"/>
    </row>
    <row r="41" spans="10:10" ht="22.5" customHeight="1">
      <c r="J41" s="29"/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3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1D7EE-BEA0-4DAD-9198-835DE3FDEBCD}">
  <dimension ref="A1:Q27"/>
  <sheetViews>
    <sheetView view="pageBreakPreview" zoomScale="80" zoomScaleNormal="83" zoomScaleSheetLayoutView="80" workbookViewId="0">
      <selection activeCell="D4" sqref="D4:N4"/>
    </sheetView>
  </sheetViews>
  <sheetFormatPr defaultColWidth="9.09765625" defaultRowHeight="21.5"/>
  <cols>
    <col min="1" max="1" width="49.8984375" style="203" customWidth="1"/>
    <col min="2" max="2" width="9" style="339" customWidth="1"/>
    <col min="3" max="3" width="1.796875" style="29" customWidth="1"/>
    <col min="4" max="4" width="13.8984375" style="202" customWidth="1"/>
    <col min="5" max="5" width="1.796875" style="29" customWidth="1"/>
    <col min="6" max="6" width="13.8984375" style="202" customWidth="1"/>
    <col min="7" max="7" width="1.796875" style="202" customWidth="1"/>
    <col min="8" max="8" width="15.09765625" style="202" customWidth="1"/>
    <col min="9" max="9" width="1.796875" style="29" customWidth="1"/>
    <col min="10" max="10" width="13.8984375" style="29" customWidth="1"/>
    <col min="11" max="11" width="1.796875" style="29" customWidth="1"/>
    <col min="12" max="12" width="13.8984375" style="202" customWidth="1"/>
    <col min="13" max="13" width="1.796875" style="29" customWidth="1"/>
    <col min="14" max="14" width="13.8984375" style="202" customWidth="1"/>
    <col min="15" max="15" width="2.09765625" style="29" customWidth="1"/>
    <col min="16" max="16" width="16.09765625" style="2" customWidth="1"/>
    <col min="17" max="17" width="9.09765625" style="2"/>
    <col min="18" max="18" width="10.8984375" style="2" bestFit="1" customWidth="1"/>
    <col min="19" max="16384" width="9.09765625" style="2"/>
  </cols>
  <sheetData>
    <row r="1" spans="1:17" s="45" customFormat="1" ht="22.5" customHeight="1">
      <c r="A1" s="1" t="s">
        <v>215</v>
      </c>
      <c r="B1" s="341"/>
      <c r="C1" s="119"/>
      <c r="D1" s="122"/>
      <c r="E1" s="119"/>
      <c r="F1" s="122"/>
      <c r="G1" s="122"/>
      <c r="H1" s="122"/>
      <c r="I1" s="119"/>
      <c r="J1" s="119"/>
      <c r="K1" s="119"/>
      <c r="L1" s="119"/>
      <c r="M1" s="119"/>
      <c r="N1" s="122"/>
      <c r="O1" s="122"/>
      <c r="P1" s="119"/>
      <c r="Q1" s="122"/>
    </row>
    <row r="2" spans="1:17" s="45" customFormat="1" ht="22.5" customHeight="1">
      <c r="A2" s="118" t="s">
        <v>269</v>
      </c>
      <c r="B2" s="342"/>
      <c r="C2" s="119"/>
      <c r="D2" s="122"/>
      <c r="E2" s="119"/>
      <c r="F2" s="122"/>
      <c r="G2" s="122"/>
      <c r="H2" s="122"/>
      <c r="I2" s="119"/>
      <c r="J2" s="119"/>
      <c r="K2" s="119"/>
      <c r="L2" s="119"/>
      <c r="M2" s="119"/>
      <c r="N2" s="122"/>
      <c r="O2" s="122"/>
      <c r="P2" s="119"/>
      <c r="Q2" s="122"/>
    </row>
    <row r="3" spans="1:17" ht="22.5" customHeight="1">
      <c r="A3" s="199"/>
      <c r="B3" s="340"/>
      <c r="L3" s="29"/>
      <c r="O3" s="202"/>
      <c r="P3" s="29"/>
      <c r="Q3" s="202"/>
    </row>
    <row r="4" spans="1:17" ht="22.5" customHeight="1">
      <c r="A4" s="199"/>
      <c r="D4" s="356" t="s">
        <v>1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141"/>
      <c r="P4" s="141"/>
      <c r="Q4" s="202"/>
    </row>
    <row r="5" spans="1:17" ht="21.75" customHeight="1">
      <c r="C5" s="141"/>
      <c r="D5" s="2"/>
      <c r="E5" s="141"/>
      <c r="F5" s="141"/>
      <c r="G5" s="141"/>
      <c r="H5" s="141"/>
      <c r="I5" s="141"/>
      <c r="J5" s="357" t="s">
        <v>45</v>
      </c>
      <c r="K5" s="357"/>
      <c r="L5" s="357"/>
      <c r="M5" s="141"/>
      <c r="N5" s="141"/>
      <c r="O5" s="141"/>
      <c r="P5" s="141"/>
    </row>
    <row r="6" spans="1:17" ht="21.75" customHeight="1">
      <c r="D6" s="197" t="s">
        <v>41</v>
      </c>
      <c r="F6" s="197"/>
      <c r="G6" s="197"/>
      <c r="H6" s="9" t="s">
        <v>208</v>
      </c>
      <c r="I6" s="205"/>
      <c r="J6" s="205"/>
      <c r="K6" s="205"/>
      <c r="L6" s="2"/>
      <c r="M6" s="205"/>
      <c r="O6" s="2"/>
    </row>
    <row r="7" spans="1:17" ht="21.75" customHeight="1">
      <c r="D7" s="197" t="s">
        <v>64</v>
      </c>
      <c r="F7" s="197" t="s">
        <v>65</v>
      </c>
      <c r="G7" s="197"/>
      <c r="H7" s="9" t="s">
        <v>209</v>
      </c>
      <c r="I7" s="205"/>
      <c r="J7" s="205" t="s">
        <v>220</v>
      </c>
      <c r="K7" s="205"/>
      <c r="L7" s="197" t="s">
        <v>66</v>
      </c>
      <c r="M7" s="197"/>
      <c r="N7" s="197" t="s">
        <v>63</v>
      </c>
      <c r="O7" s="2"/>
    </row>
    <row r="8" spans="1:17" ht="21.75" customHeight="1">
      <c r="D8" s="197" t="s">
        <v>69</v>
      </c>
      <c r="F8" s="197" t="s">
        <v>249</v>
      </c>
      <c r="G8" s="238"/>
      <c r="H8" s="9" t="s">
        <v>210</v>
      </c>
      <c r="I8" s="205"/>
      <c r="J8" s="205" t="s">
        <v>221</v>
      </c>
      <c r="K8" s="205"/>
      <c r="L8" s="197" t="s">
        <v>70</v>
      </c>
      <c r="M8" s="197"/>
      <c r="N8" s="197" t="s">
        <v>68</v>
      </c>
      <c r="O8" s="2"/>
    </row>
    <row r="9" spans="1:17" ht="21.75" customHeight="1">
      <c r="A9" s="2"/>
      <c r="B9" s="339" t="s">
        <v>3</v>
      </c>
      <c r="D9" s="358" t="s">
        <v>5</v>
      </c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2"/>
    </row>
    <row r="10" spans="1:17" ht="21.75" customHeight="1">
      <c r="A10" s="199" t="s">
        <v>286</v>
      </c>
      <c r="C10" s="319"/>
      <c r="D10" s="183"/>
      <c r="E10" s="183"/>
      <c r="F10" s="183"/>
      <c r="G10" s="183"/>
      <c r="H10" s="183"/>
      <c r="I10" s="183"/>
      <c r="J10" s="183"/>
      <c r="K10" s="32"/>
      <c r="L10" s="183"/>
      <c r="M10" s="183"/>
      <c r="N10" s="183"/>
      <c r="O10" s="2"/>
    </row>
    <row r="11" spans="1:17" ht="21.75" customHeight="1">
      <c r="A11" s="151" t="s">
        <v>263</v>
      </c>
      <c r="B11" s="340"/>
      <c r="C11" s="239"/>
      <c r="D11" s="239">
        <v>300000</v>
      </c>
      <c r="E11" s="239"/>
      <c r="F11" s="239">
        <v>331763</v>
      </c>
      <c r="G11" s="239"/>
      <c r="H11" s="240">
        <v>2433</v>
      </c>
      <c r="I11" s="241"/>
      <c r="J11" s="240">
        <v>15600</v>
      </c>
      <c r="K11" s="239"/>
      <c r="L11" s="242">
        <v>126590</v>
      </c>
      <c r="M11" s="242"/>
      <c r="N11" s="242">
        <f>SUM(D11:L11)</f>
        <v>776386</v>
      </c>
      <c r="O11" s="242"/>
      <c r="P11" s="242"/>
    </row>
    <row r="12" spans="1:17" ht="16.5" customHeight="1">
      <c r="A12" s="199"/>
      <c r="B12" s="340"/>
      <c r="C12" s="49"/>
      <c r="D12" s="242"/>
      <c r="E12" s="49"/>
      <c r="F12" s="242"/>
      <c r="G12" s="242"/>
      <c r="H12" s="242"/>
      <c r="I12" s="49"/>
      <c r="J12" s="243"/>
      <c r="K12" s="49"/>
      <c r="L12" s="242"/>
      <c r="M12" s="242"/>
      <c r="N12" s="242"/>
      <c r="O12" s="242"/>
      <c r="P12" s="242"/>
    </row>
    <row r="13" spans="1:17" ht="21.75" customHeight="1">
      <c r="A13" s="199" t="s">
        <v>178</v>
      </c>
      <c r="B13" s="340"/>
      <c r="C13" s="245"/>
      <c r="D13" s="244"/>
      <c r="E13" s="245"/>
      <c r="F13" s="244"/>
      <c r="G13" s="244"/>
      <c r="H13" s="244"/>
      <c r="I13" s="245"/>
      <c r="J13" s="245"/>
      <c r="K13" s="245"/>
      <c r="L13" s="4"/>
      <c r="M13" s="4"/>
      <c r="N13" s="4"/>
      <c r="O13" s="2"/>
    </row>
    <row r="14" spans="1:17" ht="21.75" hidden="1" customHeight="1">
      <c r="A14" s="102" t="s">
        <v>218</v>
      </c>
      <c r="B14" s="340"/>
      <c r="C14" s="245"/>
      <c r="D14" s="244"/>
      <c r="E14" s="245"/>
      <c r="F14" s="244"/>
      <c r="G14" s="244"/>
      <c r="H14" s="244"/>
      <c r="I14" s="245"/>
      <c r="J14" s="245"/>
      <c r="K14" s="245"/>
      <c r="L14" s="4"/>
      <c r="M14" s="4"/>
      <c r="N14" s="4"/>
      <c r="O14" s="2"/>
    </row>
    <row r="15" spans="1:17" ht="21.75" hidden="1" customHeight="1">
      <c r="A15" s="203" t="s">
        <v>217</v>
      </c>
      <c r="B15" s="340"/>
      <c r="C15" s="245"/>
      <c r="D15" s="246"/>
      <c r="E15" s="245"/>
      <c r="F15" s="145">
        <v>0</v>
      </c>
      <c r="G15" s="245"/>
      <c r="H15" s="145">
        <v>0</v>
      </c>
      <c r="I15" s="201"/>
      <c r="J15" s="145">
        <v>0</v>
      </c>
      <c r="K15" s="201"/>
      <c r="L15" s="145">
        <v>0</v>
      </c>
      <c r="M15" s="4"/>
      <c r="N15" s="4">
        <f>SUM(D15:L15)</f>
        <v>0</v>
      </c>
      <c r="O15" s="2"/>
    </row>
    <row r="16" spans="1:17" ht="21.75" customHeight="1">
      <c r="A16" s="203" t="s">
        <v>216</v>
      </c>
      <c r="B16" s="339">
        <v>7</v>
      </c>
      <c r="C16" s="245"/>
      <c r="D16" s="247">
        <v>0</v>
      </c>
      <c r="E16" s="245"/>
      <c r="F16" s="247">
        <v>0</v>
      </c>
      <c r="G16" s="245"/>
      <c r="H16" s="247">
        <v>0</v>
      </c>
      <c r="I16" s="201"/>
      <c r="J16" s="247">
        <v>0</v>
      </c>
      <c r="K16" s="201"/>
      <c r="L16" s="80">
        <v>-48000</v>
      </c>
      <c r="M16" s="51"/>
      <c r="N16" s="248">
        <f>SUM(D16:L16)</f>
        <v>-48000</v>
      </c>
      <c r="O16" s="2"/>
    </row>
    <row r="17" spans="1:15" ht="21.75" customHeight="1">
      <c r="A17" s="199" t="s">
        <v>240</v>
      </c>
      <c r="C17" s="213"/>
      <c r="D17" s="249">
        <f>SUM(D15:D16)</f>
        <v>0</v>
      </c>
      <c r="E17" s="213"/>
      <c r="F17" s="249">
        <f>SUM(F15:F16)</f>
        <v>0</v>
      </c>
      <c r="G17" s="131"/>
      <c r="H17" s="249">
        <f>SUM(H15:H16)</f>
        <v>0</v>
      </c>
      <c r="I17" s="213"/>
      <c r="J17" s="249">
        <f>SUM(J15:J16)</f>
        <v>0</v>
      </c>
      <c r="K17" s="131"/>
      <c r="L17" s="249">
        <f>SUM(L15:L16)</f>
        <v>-48000</v>
      </c>
      <c r="M17" s="211"/>
      <c r="N17" s="249">
        <f>SUM(N15:N16)</f>
        <v>-48000</v>
      </c>
      <c r="O17" s="2"/>
    </row>
    <row r="18" spans="1:15" ht="16.5" customHeight="1">
      <c r="A18" s="199"/>
      <c r="B18" s="340"/>
      <c r="C18" s="245"/>
      <c r="D18" s="244"/>
      <c r="E18" s="245"/>
      <c r="F18" s="244"/>
      <c r="G18" s="244"/>
      <c r="H18" s="244"/>
      <c r="I18" s="245"/>
      <c r="J18" s="245"/>
      <c r="K18" s="245"/>
      <c r="L18" s="4"/>
      <c r="M18" s="4"/>
      <c r="N18" s="4"/>
      <c r="O18" s="2"/>
    </row>
    <row r="19" spans="1:15" ht="21.75" customHeight="1">
      <c r="A19" s="199" t="s">
        <v>201</v>
      </c>
      <c r="B19" s="340"/>
      <c r="C19" s="245"/>
      <c r="D19" s="244"/>
      <c r="E19" s="245"/>
      <c r="F19" s="244"/>
      <c r="G19" s="244"/>
      <c r="H19" s="244"/>
      <c r="I19" s="245"/>
      <c r="J19" s="245"/>
      <c r="K19" s="245"/>
      <c r="L19" s="4"/>
      <c r="M19" s="4"/>
      <c r="N19" s="246"/>
      <c r="O19" s="2"/>
    </row>
    <row r="20" spans="1:15" ht="21.75" customHeight="1">
      <c r="A20" s="203" t="s">
        <v>193</v>
      </c>
      <c r="B20" s="340"/>
      <c r="C20" s="245"/>
      <c r="D20" s="145">
        <v>0</v>
      </c>
      <c r="E20" s="245"/>
      <c r="F20" s="145">
        <v>0</v>
      </c>
      <c r="G20" s="145"/>
      <c r="H20" s="145">
        <v>0</v>
      </c>
      <c r="I20" s="245"/>
      <c r="J20" s="145">
        <v>0</v>
      </c>
      <c r="K20" s="145"/>
      <c r="L20" s="246">
        <f>'PL 7-8'!I26</f>
        <v>87991</v>
      </c>
      <c r="M20" s="246"/>
      <c r="N20" s="246">
        <f>SUM(D20:L20)</f>
        <v>87991</v>
      </c>
      <c r="O20" s="2"/>
    </row>
    <row r="21" spans="1:15" ht="21.75" customHeight="1">
      <c r="A21" s="203" t="s">
        <v>207</v>
      </c>
      <c r="C21" s="245"/>
      <c r="D21" s="145">
        <v>0</v>
      </c>
      <c r="E21" s="245"/>
      <c r="F21" s="145">
        <v>0</v>
      </c>
      <c r="G21" s="145"/>
      <c r="H21" s="145">
        <v>0</v>
      </c>
      <c r="I21" s="245"/>
      <c r="J21" s="145">
        <v>0</v>
      </c>
      <c r="K21" s="245"/>
      <c r="L21" s="246">
        <v>0</v>
      </c>
      <c r="M21" s="246"/>
      <c r="N21" s="246">
        <f>SUM(D21:L21)</f>
        <v>0</v>
      </c>
      <c r="O21" s="2"/>
    </row>
    <row r="22" spans="1:15" ht="21.75" customHeight="1">
      <c r="A22" s="199" t="s">
        <v>202</v>
      </c>
      <c r="B22" s="241"/>
      <c r="C22" s="213"/>
      <c r="D22" s="250">
        <f>SUM(D20:D21)</f>
        <v>0</v>
      </c>
      <c r="E22" s="213"/>
      <c r="F22" s="250">
        <f>SUM(F20:F21)</f>
        <v>0</v>
      </c>
      <c r="G22" s="243"/>
      <c r="H22" s="250">
        <f>SUM(H20:H21)</f>
        <v>0</v>
      </c>
      <c r="I22" s="213"/>
      <c r="J22" s="250">
        <f>SUM(J20:J21)</f>
        <v>0</v>
      </c>
      <c r="K22" s="243"/>
      <c r="L22" s="250">
        <f>SUM(L20:L21)</f>
        <v>87991</v>
      </c>
      <c r="M22" s="251"/>
      <c r="N22" s="250">
        <f>SUM(N20:N21)</f>
        <v>87991</v>
      </c>
      <c r="O22" s="2"/>
    </row>
    <row r="23" spans="1:15" ht="21.75" hidden="1" customHeight="1">
      <c r="A23" s="203" t="s">
        <v>222</v>
      </c>
      <c r="B23" s="340"/>
      <c r="C23" s="245"/>
      <c r="D23" s="252"/>
      <c r="E23" s="245"/>
      <c r="F23" s="252"/>
      <c r="G23" s="244"/>
      <c r="H23" s="252"/>
      <c r="I23" s="245"/>
      <c r="J23" s="253"/>
      <c r="K23" s="244"/>
      <c r="L23" s="253"/>
      <c r="M23" s="246"/>
      <c r="N23" s="253">
        <f>SUM(D23:L23)</f>
        <v>0</v>
      </c>
      <c r="O23" s="2"/>
    </row>
    <row r="24" spans="1:15" ht="16.5" customHeight="1">
      <c r="C24" s="245"/>
      <c r="D24" s="244"/>
      <c r="E24" s="245"/>
      <c r="F24" s="244"/>
      <c r="G24" s="244"/>
      <c r="H24" s="244"/>
      <c r="I24" s="245"/>
      <c r="J24" s="254"/>
      <c r="K24" s="244"/>
      <c r="L24" s="254"/>
      <c r="M24" s="246"/>
      <c r="N24" s="254"/>
      <c r="O24" s="2"/>
    </row>
    <row r="25" spans="1:15" ht="21.75" customHeight="1" thickBot="1">
      <c r="A25" s="199" t="s">
        <v>283</v>
      </c>
      <c r="C25" s="142"/>
      <c r="D25" s="255">
        <f>SUM(D17,D22)+D11</f>
        <v>300000</v>
      </c>
      <c r="E25" s="142"/>
      <c r="F25" s="255">
        <f>SUM(F17,F22)+F11</f>
        <v>331763</v>
      </c>
      <c r="G25" s="131"/>
      <c r="H25" s="255">
        <f>SUM(H17,H22)+H11</f>
        <v>2433</v>
      </c>
      <c r="I25" s="142"/>
      <c r="J25" s="255">
        <f>SUM(J17,J22)+J11</f>
        <v>15600</v>
      </c>
      <c r="K25" s="131"/>
      <c r="L25" s="255">
        <f>SUM(L17,L22)+L11</f>
        <v>166581</v>
      </c>
      <c r="M25" s="131"/>
      <c r="N25" s="255">
        <f>SUM(N17,N22)+N11</f>
        <v>816377</v>
      </c>
      <c r="O25" s="112"/>
    </row>
    <row r="26" spans="1:15" ht="22.5" customHeight="1" thickTop="1">
      <c r="B26" s="340"/>
      <c r="O26" s="202"/>
    </row>
    <row r="27" spans="1:15" ht="22">
      <c r="B27" s="340"/>
      <c r="L27" s="256"/>
      <c r="N27" s="256"/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C202A-7462-4F31-8448-D85AE45FE704}">
  <dimension ref="A1:Q27"/>
  <sheetViews>
    <sheetView view="pageBreakPreview" zoomScale="80" zoomScaleNormal="100" zoomScaleSheetLayoutView="80" workbookViewId="0">
      <selection activeCell="D4" sqref="D4:N4"/>
    </sheetView>
  </sheetViews>
  <sheetFormatPr defaultColWidth="9.09765625" defaultRowHeight="21.5"/>
  <cols>
    <col min="1" max="1" width="49.8984375" style="203" customWidth="1"/>
    <col min="2" max="2" width="9" style="339" customWidth="1"/>
    <col min="3" max="3" width="1.796875" style="29" customWidth="1"/>
    <col min="4" max="4" width="13.8984375" style="202" customWidth="1"/>
    <col min="5" max="5" width="1.796875" style="29" customWidth="1"/>
    <col min="6" max="6" width="13.8984375" style="202" customWidth="1"/>
    <col min="7" max="7" width="1.796875" style="202" customWidth="1"/>
    <col min="8" max="8" width="15.09765625" style="202" customWidth="1"/>
    <col min="9" max="9" width="1.796875" style="29" customWidth="1"/>
    <col min="10" max="10" width="13.8984375" style="29" customWidth="1"/>
    <col min="11" max="11" width="1.796875" style="29" customWidth="1"/>
    <col min="12" max="12" width="13.8984375" style="202" customWidth="1"/>
    <col min="13" max="13" width="1.796875" style="29" customWidth="1"/>
    <col min="14" max="14" width="13.8984375" style="202" customWidth="1"/>
    <col min="15" max="15" width="2.09765625" style="29" customWidth="1"/>
    <col min="16" max="16" width="16.09765625" style="2" customWidth="1"/>
    <col min="17" max="17" width="9.09765625" style="2"/>
    <col min="18" max="18" width="10.8984375" style="2" bestFit="1" customWidth="1"/>
    <col min="19" max="16384" width="9.09765625" style="2"/>
  </cols>
  <sheetData>
    <row r="1" spans="1:17" s="45" customFormat="1" ht="22.5" customHeight="1">
      <c r="A1" s="1" t="s">
        <v>215</v>
      </c>
      <c r="B1" s="341"/>
      <c r="C1" s="119"/>
      <c r="D1" s="122"/>
      <c r="E1" s="119"/>
      <c r="F1" s="122"/>
      <c r="G1" s="122"/>
      <c r="H1" s="122"/>
      <c r="I1" s="119"/>
      <c r="J1" s="119"/>
      <c r="K1" s="119"/>
      <c r="L1" s="119"/>
      <c r="M1" s="119"/>
      <c r="N1" s="122"/>
      <c r="O1" s="122"/>
      <c r="P1" s="119"/>
      <c r="Q1" s="122"/>
    </row>
    <row r="2" spans="1:17" s="45" customFormat="1" ht="22.5" customHeight="1">
      <c r="A2" s="118" t="s">
        <v>269</v>
      </c>
      <c r="B2" s="342"/>
      <c r="C2" s="119"/>
      <c r="D2" s="122"/>
      <c r="E2" s="119"/>
      <c r="F2" s="122"/>
      <c r="G2" s="122"/>
      <c r="H2" s="122"/>
      <c r="I2" s="119"/>
      <c r="J2" s="119"/>
      <c r="K2" s="119"/>
      <c r="L2" s="119"/>
      <c r="M2" s="119"/>
      <c r="N2" s="122"/>
      <c r="O2" s="122"/>
      <c r="P2" s="119"/>
      <c r="Q2" s="122"/>
    </row>
    <row r="3" spans="1:17" ht="22.5" customHeight="1">
      <c r="A3" s="199"/>
      <c r="B3" s="340"/>
      <c r="L3" s="29"/>
      <c r="O3" s="202"/>
      <c r="P3" s="29"/>
      <c r="Q3" s="202"/>
    </row>
    <row r="4" spans="1:17" ht="22.5" customHeight="1">
      <c r="A4" s="199"/>
      <c r="D4" s="356" t="s">
        <v>1</v>
      </c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141"/>
      <c r="P4" s="141"/>
      <c r="Q4" s="202"/>
    </row>
    <row r="5" spans="1:17" ht="21.75" customHeight="1">
      <c r="C5" s="141"/>
      <c r="D5" s="2"/>
      <c r="E5" s="141"/>
      <c r="F5" s="141"/>
      <c r="G5" s="141"/>
      <c r="H5" s="141"/>
      <c r="I5" s="141"/>
      <c r="J5" s="357" t="s">
        <v>45</v>
      </c>
      <c r="K5" s="357"/>
      <c r="L5" s="357"/>
      <c r="M5" s="141"/>
      <c r="N5" s="141"/>
      <c r="O5" s="141"/>
      <c r="P5" s="141"/>
    </row>
    <row r="6" spans="1:17" ht="21.75" customHeight="1">
      <c r="D6" s="261" t="s">
        <v>41</v>
      </c>
      <c r="F6" s="261"/>
      <c r="G6" s="261"/>
      <c r="H6" s="9" t="s">
        <v>208</v>
      </c>
      <c r="I6" s="205"/>
      <c r="J6" s="205"/>
      <c r="K6" s="205"/>
      <c r="L6" s="2"/>
      <c r="M6" s="205"/>
      <c r="O6" s="2"/>
    </row>
    <row r="7" spans="1:17" ht="21.75" customHeight="1">
      <c r="D7" s="261" t="s">
        <v>64</v>
      </c>
      <c r="F7" s="261" t="s">
        <v>65</v>
      </c>
      <c r="G7" s="261"/>
      <c r="H7" s="9" t="s">
        <v>209</v>
      </c>
      <c r="I7" s="205"/>
      <c r="J7" s="205" t="s">
        <v>220</v>
      </c>
      <c r="K7" s="205"/>
      <c r="L7" s="261" t="s">
        <v>66</v>
      </c>
      <c r="M7" s="261"/>
      <c r="N7" s="261" t="s">
        <v>63</v>
      </c>
      <c r="O7" s="2"/>
    </row>
    <row r="8" spans="1:17" ht="21.75" customHeight="1">
      <c r="D8" s="261" t="s">
        <v>69</v>
      </c>
      <c r="F8" s="261" t="s">
        <v>249</v>
      </c>
      <c r="G8" s="238"/>
      <c r="H8" s="9" t="s">
        <v>210</v>
      </c>
      <c r="I8" s="205"/>
      <c r="J8" s="205" t="s">
        <v>221</v>
      </c>
      <c r="K8" s="205"/>
      <c r="L8" s="261" t="s">
        <v>70</v>
      </c>
      <c r="M8" s="261"/>
      <c r="N8" s="261" t="s">
        <v>68</v>
      </c>
      <c r="O8" s="2"/>
    </row>
    <row r="9" spans="1:17" ht="21.75" customHeight="1">
      <c r="A9" s="2"/>
      <c r="B9" s="339" t="s">
        <v>3</v>
      </c>
      <c r="D9" s="358" t="s">
        <v>5</v>
      </c>
      <c r="E9" s="358"/>
      <c r="F9" s="358"/>
      <c r="G9" s="358"/>
      <c r="H9" s="358"/>
      <c r="I9" s="358"/>
      <c r="J9" s="358"/>
      <c r="K9" s="358"/>
      <c r="L9" s="358"/>
      <c r="M9" s="358"/>
      <c r="N9" s="358"/>
      <c r="O9" s="2"/>
    </row>
    <row r="10" spans="1:17" ht="21.75" customHeight="1">
      <c r="A10" s="199" t="s">
        <v>288</v>
      </c>
      <c r="C10" s="320"/>
      <c r="D10" s="259"/>
      <c r="E10" s="259"/>
      <c r="F10" s="259"/>
      <c r="G10" s="259"/>
      <c r="H10" s="259"/>
      <c r="I10" s="259"/>
      <c r="J10" s="259"/>
      <c r="K10" s="32"/>
      <c r="L10" s="259"/>
      <c r="M10" s="259"/>
      <c r="N10" s="259"/>
      <c r="O10" s="2"/>
    </row>
    <row r="11" spans="1:17" ht="21.75" customHeight="1">
      <c r="A11" s="151" t="s">
        <v>271</v>
      </c>
      <c r="B11" s="340"/>
      <c r="C11" s="239"/>
      <c r="D11" s="239">
        <v>300000</v>
      </c>
      <c r="E11" s="239"/>
      <c r="F11" s="239">
        <v>331763</v>
      </c>
      <c r="G11" s="239"/>
      <c r="H11" s="240">
        <v>2433</v>
      </c>
      <c r="I11" s="241"/>
      <c r="J11" s="240">
        <v>22100</v>
      </c>
      <c r="K11" s="239"/>
      <c r="L11" s="242">
        <v>201344</v>
      </c>
      <c r="M11" s="242"/>
      <c r="N11" s="304">
        <f>SUM(D11:L11)</f>
        <v>857640</v>
      </c>
      <c r="O11" s="242"/>
      <c r="P11" s="242"/>
    </row>
    <row r="12" spans="1:17" ht="16.5" customHeight="1">
      <c r="A12" s="199"/>
      <c r="B12" s="340"/>
      <c r="C12" s="49"/>
      <c r="D12" s="242"/>
      <c r="E12" s="49"/>
      <c r="F12" s="242"/>
      <c r="G12" s="242"/>
      <c r="H12" s="242"/>
      <c r="I12" s="49"/>
      <c r="J12" s="243"/>
      <c r="K12" s="49"/>
      <c r="L12" s="242"/>
      <c r="M12" s="242"/>
      <c r="N12" s="242"/>
      <c r="O12" s="242"/>
      <c r="P12" s="242"/>
    </row>
    <row r="13" spans="1:17" ht="21.75" customHeight="1">
      <c r="A13" s="199" t="s">
        <v>178</v>
      </c>
      <c r="B13" s="340"/>
      <c r="C13" s="245"/>
      <c r="D13" s="244"/>
      <c r="E13" s="245"/>
      <c r="F13" s="244"/>
      <c r="G13" s="244"/>
      <c r="H13" s="244"/>
      <c r="I13" s="245"/>
      <c r="J13" s="245"/>
      <c r="K13" s="245"/>
      <c r="L13" s="4"/>
      <c r="M13" s="4"/>
      <c r="N13" s="4"/>
      <c r="O13" s="2"/>
    </row>
    <row r="14" spans="1:17" ht="21.75" hidden="1" customHeight="1">
      <c r="A14" s="102" t="s">
        <v>218</v>
      </c>
      <c r="B14" s="340"/>
      <c r="C14" s="245"/>
      <c r="D14" s="244"/>
      <c r="E14" s="245"/>
      <c r="F14" s="244"/>
      <c r="G14" s="244"/>
      <c r="H14" s="244"/>
      <c r="I14" s="245"/>
      <c r="J14" s="245"/>
      <c r="K14" s="245"/>
      <c r="L14" s="4"/>
      <c r="M14" s="4"/>
      <c r="N14" s="4"/>
      <c r="O14" s="2"/>
    </row>
    <row r="15" spans="1:17" ht="21.75" hidden="1" customHeight="1">
      <c r="A15" s="203" t="s">
        <v>217</v>
      </c>
      <c r="B15" s="340"/>
      <c r="C15" s="245"/>
      <c r="D15" s="246"/>
      <c r="E15" s="245"/>
      <c r="F15" s="145"/>
      <c r="G15" s="245"/>
      <c r="H15" s="145"/>
      <c r="I15" s="201"/>
      <c r="J15" s="145"/>
      <c r="K15" s="201"/>
      <c r="L15" s="145"/>
      <c r="M15" s="4"/>
      <c r="N15" s="322">
        <f>SUM(D15:L15)</f>
        <v>0</v>
      </c>
      <c r="O15" s="2"/>
    </row>
    <row r="16" spans="1:17" ht="21.75" customHeight="1">
      <c r="A16" s="203" t="s">
        <v>216</v>
      </c>
      <c r="B16" s="339">
        <v>7</v>
      </c>
      <c r="C16" s="245"/>
      <c r="D16" s="247">
        <v>0</v>
      </c>
      <c r="E16" s="245"/>
      <c r="F16" s="247">
        <v>0</v>
      </c>
      <c r="G16" s="245"/>
      <c r="H16" s="247">
        <v>0</v>
      </c>
      <c r="I16" s="201"/>
      <c r="J16" s="247">
        <v>0</v>
      </c>
      <c r="K16" s="201"/>
      <c r="L16" s="80">
        <v>-108000</v>
      </c>
      <c r="M16" s="51"/>
      <c r="N16" s="248">
        <f>SUM(D16:L16)</f>
        <v>-108000</v>
      </c>
      <c r="O16" s="2"/>
    </row>
    <row r="17" spans="1:15" ht="21.75" customHeight="1">
      <c r="A17" s="199" t="s">
        <v>240</v>
      </c>
      <c r="C17" s="213"/>
      <c r="D17" s="249">
        <f>SUM(D15:D16)</f>
        <v>0</v>
      </c>
      <c r="E17" s="213"/>
      <c r="F17" s="249">
        <f>SUM(F15:F16)</f>
        <v>0</v>
      </c>
      <c r="G17" s="131"/>
      <c r="H17" s="249">
        <f>SUM(H15:H16)</f>
        <v>0</v>
      </c>
      <c r="I17" s="213"/>
      <c r="J17" s="249">
        <f>SUM(J15:J16)</f>
        <v>0</v>
      </c>
      <c r="K17" s="131"/>
      <c r="L17" s="249">
        <f>SUM(L15:L16)</f>
        <v>-108000</v>
      </c>
      <c r="M17" s="211"/>
      <c r="N17" s="249">
        <f>SUM(N15:N16)</f>
        <v>-108000</v>
      </c>
      <c r="O17" s="2"/>
    </row>
    <row r="18" spans="1:15" ht="16.5" customHeight="1">
      <c r="A18" s="199"/>
      <c r="B18" s="340"/>
      <c r="C18" s="245"/>
      <c r="D18" s="244"/>
      <c r="E18" s="245"/>
      <c r="F18" s="244"/>
      <c r="G18" s="244"/>
      <c r="H18" s="244"/>
      <c r="I18" s="245"/>
      <c r="J18" s="245"/>
      <c r="K18" s="245"/>
      <c r="L18" s="4"/>
      <c r="M18" s="4"/>
      <c r="N18" s="4"/>
      <c r="O18" s="2"/>
    </row>
    <row r="19" spans="1:15" ht="21.75" customHeight="1">
      <c r="A19" s="199" t="s">
        <v>201</v>
      </c>
      <c r="B19" s="340"/>
      <c r="C19" s="245"/>
      <c r="D19" s="244"/>
      <c r="E19" s="245"/>
      <c r="F19" s="244"/>
      <c r="G19" s="244"/>
      <c r="H19" s="244"/>
      <c r="I19" s="245"/>
      <c r="J19" s="245"/>
      <c r="K19" s="245"/>
      <c r="L19" s="4"/>
      <c r="M19" s="4"/>
      <c r="N19" s="246"/>
      <c r="O19" s="2"/>
    </row>
    <row r="20" spans="1:15" ht="21.75" customHeight="1">
      <c r="A20" s="203" t="s">
        <v>193</v>
      </c>
      <c r="B20" s="340"/>
      <c r="C20" s="245"/>
      <c r="D20" s="145">
        <v>0</v>
      </c>
      <c r="E20" s="245"/>
      <c r="F20" s="145">
        <v>0</v>
      </c>
      <c r="G20" s="145"/>
      <c r="H20" s="145">
        <v>0</v>
      </c>
      <c r="I20" s="245"/>
      <c r="J20" s="145">
        <v>0</v>
      </c>
      <c r="K20" s="145"/>
      <c r="L20" s="246">
        <f>'PL 7-8'!G26</f>
        <v>58999</v>
      </c>
      <c r="M20" s="246"/>
      <c r="N20" s="246">
        <f>SUM(D20:L20)</f>
        <v>58999</v>
      </c>
      <c r="O20" s="2"/>
    </row>
    <row r="21" spans="1:15" ht="21.75" hidden="1" customHeight="1">
      <c r="A21" s="203" t="s">
        <v>207</v>
      </c>
      <c r="C21" s="245"/>
      <c r="D21" s="145"/>
      <c r="E21" s="245"/>
      <c r="F21" s="145"/>
      <c r="G21" s="145"/>
      <c r="H21" s="145"/>
      <c r="I21" s="245"/>
      <c r="J21" s="145"/>
      <c r="K21" s="245"/>
      <c r="L21" s="246"/>
      <c r="M21" s="246"/>
      <c r="N21" s="246">
        <f>SUM(D21:L21)</f>
        <v>0</v>
      </c>
      <c r="O21" s="2"/>
    </row>
    <row r="22" spans="1:15" ht="21.75" customHeight="1">
      <c r="A22" s="199" t="s">
        <v>202</v>
      </c>
      <c r="B22" s="241"/>
      <c r="C22" s="213"/>
      <c r="D22" s="250">
        <f>SUM(D20:D21)</f>
        <v>0</v>
      </c>
      <c r="E22" s="213"/>
      <c r="F22" s="250">
        <f>SUM(F20:F21)</f>
        <v>0</v>
      </c>
      <c r="G22" s="243"/>
      <c r="H22" s="250">
        <f>SUM(H20:H21)</f>
        <v>0</v>
      </c>
      <c r="I22" s="213"/>
      <c r="J22" s="250">
        <f>SUM(J20:J21)</f>
        <v>0</v>
      </c>
      <c r="K22" s="243"/>
      <c r="L22" s="250">
        <f>SUM(L20:L21)</f>
        <v>58999</v>
      </c>
      <c r="M22" s="251"/>
      <c r="N22" s="250">
        <f>SUM(N20:N21)</f>
        <v>58999</v>
      </c>
      <c r="O22" s="2"/>
    </row>
    <row r="23" spans="1:15" ht="21.75" hidden="1" customHeight="1">
      <c r="A23" s="203" t="s">
        <v>222</v>
      </c>
      <c r="B23" s="340"/>
      <c r="C23" s="245"/>
      <c r="D23" s="252"/>
      <c r="E23" s="245"/>
      <c r="F23" s="252"/>
      <c r="G23" s="244"/>
      <c r="H23" s="252"/>
      <c r="I23" s="245"/>
      <c r="J23" s="253"/>
      <c r="K23" s="244"/>
      <c r="L23" s="253"/>
      <c r="M23" s="246"/>
      <c r="N23" s="253">
        <f>SUM(D23:L23)</f>
        <v>0</v>
      </c>
      <c r="O23" s="2"/>
    </row>
    <row r="24" spans="1:15" ht="16.5" customHeight="1">
      <c r="C24" s="245"/>
      <c r="D24" s="244"/>
      <c r="E24" s="245"/>
      <c r="F24" s="244"/>
      <c r="G24" s="244"/>
      <c r="H24" s="244"/>
      <c r="I24" s="245"/>
      <c r="J24" s="254"/>
      <c r="K24" s="244"/>
      <c r="L24" s="254"/>
      <c r="M24" s="246"/>
      <c r="N24" s="254"/>
      <c r="O24" s="2"/>
    </row>
    <row r="25" spans="1:15" ht="21.75" customHeight="1" thickBot="1">
      <c r="A25" s="199" t="s">
        <v>284</v>
      </c>
      <c r="C25" s="142"/>
      <c r="D25" s="255">
        <f>SUM(D17,D22)+D11</f>
        <v>300000</v>
      </c>
      <c r="E25" s="142"/>
      <c r="F25" s="255">
        <f>SUM(F17,F22)+F11</f>
        <v>331763</v>
      </c>
      <c r="G25" s="131"/>
      <c r="H25" s="255">
        <f>SUM(H17,H22)+H11</f>
        <v>2433</v>
      </c>
      <c r="I25" s="142"/>
      <c r="J25" s="255">
        <f>SUM(J17,J22)+J11</f>
        <v>22100</v>
      </c>
      <c r="K25" s="131"/>
      <c r="L25" s="255">
        <f>SUM(L17,L22)+L11</f>
        <v>152343</v>
      </c>
      <c r="M25" s="131"/>
      <c r="N25" s="255">
        <f>SUM(N17,N22)+N11</f>
        <v>808639</v>
      </c>
      <c r="O25" s="112"/>
    </row>
    <row r="26" spans="1:15" ht="22.5" customHeight="1" thickTop="1">
      <c r="B26" s="340"/>
      <c r="O26" s="202"/>
    </row>
    <row r="27" spans="1:15" ht="22">
      <c r="B27" s="340"/>
      <c r="L27" s="256"/>
      <c r="N27" s="256">
        <f>N25-'BS 3-4'!I74</f>
        <v>0</v>
      </c>
    </row>
  </sheetData>
  <mergeCells count="3">
    <mergeCell ref="D4:N4"/>
    <mergeCell ref="J5:L5"/>
    <mergeCell ref="D9:N9"/>
  </mergeCells>
  <pageMargins left="0.7" right="0.7" top="0.48" bottom="0.5" header="0.5" footer="0.5"/>
  <pageSetup paperSize="9" scale="95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 
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13"/>
  <sheetViews>
    <sheetView view="pageBreakPreview" zoomScale="80" zoomScaleNormal="68" zoomScaleSheetLayoutView="80" workbookViewId="0">
      <selection activeCell="C4" sqref="C4:E4"/>
    </sheetView>
  </sheetViews>
  <sheetFormatPr defaultColWidth="9.09765625" defaultRowHeight="21.5"/>
  <cols>
    <col min="1" max="1" width="57.5" style="12" customWidth="1"/>
    <col min="2" max="2" width="1.796875" style="2" customWidth="1"/>
    <col min="3" max="3" width="13.8984375" style="9" customWidth="1"/>
    <col min="4" max="4" width="1.796875" style="2" customWidth="1"/>
    <col min="5" max="5" width="13.8984375" style="9" customWidth="1"/>
    <col min="6" max="6" width="1.796875" style="2" customWidth="1"/>
    <col min="7" max="7" width="13.8984375" style="2" customWidth="1"/>
    <col min="8" max="8" width="1.796875" style="2" customWidth="1"/>
    <col min="9" max="9" width="13.8984375" style="2" customWidth="1"/>
    <col min="10" max="152" width="9.09765625" style="2"/>
    <col min="153" max="153" width="39.296875" style="2" customWidth="1"/>
    <col min="154" max="154" width="12.09765625" style="2" customWidth="1"/>
    <col min="155" max="155" width="1" style="2" customWidth="1"/>
    <col min="156" max="156" width="17.69921875" style="2" customWidth="1"/>
    <col min="157" max="157" width="1.09765625" style="2" customWidth="1"/>
    <col min="158" max="158" width="17.69921875" style="2" customWidth="1"/>
    <col min="159" max="159" width="1" style="2" customWidth="1"/>
    <col min="160" max="160" width="17.69921875" style="2" customWidth="1"/>
    <col min="161" max="161" width="1.09765625" style="2" customWidth="1"/>
    <col min="162" max="162" width="17.69921875" style="2" customWidth="1"/>
    <col min="163" max="163" width="1.3984375" style="2" customWidth="1"/>
    <col min="164" max="172" width="0" style="2" hidden="1" customWidth="1"/>
    <col min="173" max="16384" width="9.09765625" style="2"/>
  </cols>
  <sheetData>
    <row r="1" spans="1:9" s="128" customFormat="1" ht="22.5" customHeight="1">
      <c r="A1" s="1" t="s">
        <v>215</v>
      </c>
      <c r="B1" s="127"/>
      <c r="C1" s="127"/>
      <c r="D1" s="127"/>
      <c r="E1" s="127"/>
      <c r="F1" s="127"/>
      <c r="G1" s="127"/>
      <c r="H1" s="127"/>
      <c r="I1" s="127"/>
    </row>
    <row r="2" spans="1:9" s="128" customFormat="1" ht="22.5" customHeight="1">
      <c r="A2" s="28" t="s">
        <v>205</v>
      </c>
      <c r="B2" s="129"/>
      <c r="C2" s="129"/>
      <c r="D2" s="129"/>
      <c r="E2" s="129"/>
      <c r="F2" s="129"/>
      <c r="G2" s="129"/>
      <c r="H2" s="129"/>
      <c r="I2" s="129"/>
    </row>
    <row r="3" spans="1:9" s="103" customFormat="1" ht="20.5" customHeight="1">
      <c r="A3" s="141"/>
      <c r="B3" s="51"/>
      <c r="C3" s="51"/>
      <c r="D3" s="51"/>
      <c r="E3" s="51"/>
      <c r="F3" s="51"/>
      <c r="G3" s="51"/>
      <c r="H3" s="51"/>
      <c r="I3" s="51"/>
    </row>
    <row r="4" spans="1:9" s="46" customFormat="1" ht="22.5" customHeight="1">
      <c r="A4" s="29"/>
      <c r="B4" s="29"/>
      <c r="C4" s="348" t="s">
        <v>0</v>
      </c>
      <c r="D4" s="348"/>
      <c r="E4" s="348"/>
      <c r="F4" s="48"/>
      <c r="G4" s="348" t="s">
        <v>1</v>
      </c>
      <c r="H4" s="348"/>
      <c r="I4" s="348"/>
    </row>
    <row r="5" spans="1:9" s="46" customFormat="1" ht="22.5" customHeight="1">
      <c r="A5" s="29"/>
      <c r="B5" s="29"/>
      <c r="C5" s="359" t="s">
        <v>287</v>
      </c>
      <c r="D5" s="359"/>
      <c r="E5" s="359"/>
      <c r="F5" s="113"/>
      <c r="G5" s="359" t="s">
        <v>287</v>
      </c>
      <c r="H5" s="359"/>
      <c r="I5" s="359"/>
    </row>
    <row r="6" spans="1:9" s="46" customFormat="1" ht="22.5" customHeight="1">
      <c r="A6" s="29"/>
      <c r="B6" s="29"/>
      <c r="C6" s="359" t="s">
        <v>282</v>
      </c>
      <c r="D6" s="359"/>
      <c r="E6" s="359"/>
      <c r="F6" s="113"/>
      <c r="G6" s="359" t="s">
        <v>282</v>
      </c>
      <c r="H6" s="359"/>
      <c r="I6" s="359"/>
    </row>
    <row r="7" spans="1:9" s="46" customFormat="1" ht="22.5" customHeight="1">
      <c r="A7" s="29"/>
      <c r="B7" s="8"/>
      <c r="C7" s="8" t="s">
        <v>270</v>
      </c>
      <c r="D7" s="8"/>
      <c r="E7" s="8" t="s">
        <v>258</v>
      </c>
      <c r="F7" s="104"/>
      <c r="G7" s="8" t="s">
        <v>270</v>
      </c>
      <c r="H7" s="8"/>
      <c r="I7" s="8" t="s">
        <v>258</v>
      </c>
    </row>
    <row r="8" spans="1:9" s="46" customFormat="1" ht="21.75" customHeight="1">
      <c r="A8" s="29"/>
      <c r="B8" s="29"/>
      <c r="C8" s="347" t="s">
        <v>5</v>
      </c>
      <c r="D8" s="347"/>
      <c r="E8" s="347"/>
      <c r="F8" s="347"/>
      <c r="G8" s="347"/>
      <c r="H8" s="347"/>
      <c r="I8" s="347"/>
    </row>
    <row r="9" spans="1:9" s="103" customFormat="1" ht="21.75" customHeight="1">
      <c r="A9" s="68" t="s">
        <v>73</v>
      </c>
      <c r="B9" s="48"/>
      <c r="C9" s="56"/>
      <c r="D9" s="48"/>
      <c r="E9" s="56"/>
      <c r="F9" s="48"/>
      <c r="G9" s="56"/>
      <c r="H9" s="48"/>
      <c r="I9" s="56"/>
    </row>
    <row r="10" spans="1:9" ht="21.75" customHeight="1">
      <c r="A10" s="12" t="s">
        <v>61</v>
      </c>
      <c r="B10" s="70"/>
      <c r="C10" s="315">
        <f>'PL 7-8'!C26</f>
        <v>58999</v>
      </c>
      <c r="D10" s="70"/>
      <c r="E10" s="315">
        <f>'PL 7-8'!E26</f>
        <v>87991</v>
      </c>
      <c r="F10" s="70"/>
      <c r="G10" s="315">
        <f>'PL 7-8'!G26</f>
        <v>58999</v>
      </c>
      <c r="H10" s="70"/>
      <c r="I10" s="315">
        <f>'PL 7-8'!I26</f>
        <v>87991</v>
      </c>
    </row>
    <row r="11" spans="1:9" ht="21.75" customHeight="1">
      <c r="A11" s="73" t="s">
        <v>182</v>
      </c>
      <c r="B11" s="70"/>
      <c r="C11" s="23"/>
      <c r="D11" s="70"/>
      <c r="E11" s="16"/>
      <c r="F11" s="16"/>
      <c r="G11" s="23"/>
      <c r="H11" s="16"/>
      <c r="I11" s="16"/>
    </row>
    <row r="12" spans="1:9" ht="21.75" customHeight="1">
      <c r="A12" s="15" t="s">
        <v>273</v>
      </c>
      <c r="B12" s="70"/>
      <c r="C12" s="308">
        <f>-'PL 7-8'!C25</f>
        <v>14875</v>
      </c>
      <c r="D12" s="70"/>
      <c r="E12" s="308">
        <f>-'PL 7-8'!E25</f>
        <v>5233</v>
      </c>
      <c r="F12" s="81"/>
      <c r="G12" s="308">
        <f>-'PL 7-8'!G25</f>
        <v>8443</v>
      </c>
      <c r="H12" s="81"/>
      <c r="I12" s="308">
        <f>-'PL 7-8'!I25</f>
        <v>62</v>
      </c>
    </row>
    <row r="13" spans="1:9" ht="21.75" customHeight="1">
      <c r="A13" s="15" t="s">
        <v>59</v>
      </c>
      <c r="B13" s="70"/>
      <c r="C13" s="315">
        <f>'PL 7-8'!C23</f>
        <v>20639</v>
      </c>
      <c r="D13" s="70"/>
      <c r="E13" s="315">
        <f>'PL 7-8'!E23</f>
        <v>14255</v>
      </c>
      <c r="F13" s="70"/>
      <c r="G13" s="315">
        <f>'PL 7-8'!G23</f>
        <v>19904</v>
      </c>
      <c r="H13" s="70"/>
      <c r="I13" s="315">
        <f>'PL 7-8'!I23</f>
        <v>14193</v>
      </c>
    </row>
    <row r="14" spans="1:9" ht="21.75" customHeight="1">
      <c r="A14" s="15" t="s">
        <v>250</v>
      </c>
      <c r="B14" s="70"/>
      <c r="C14" s="107">
        <v>238426</v>
      </c>
      <c r="D14" s="70"/>
      <c r="E14" s="77">
        <v>239950</v>
      </c>
      <c r="F14" s="16"/>
      <c r="G14" s="107">
        <v>233641</v>
      </c>
      <c r="H14" s="16"/>
      <c r="I14" s="77">
        <v>235334</v>
      </c>
    </row>
    <row r="15" spans="1:9" ht="21.75" hidden="1" customHeight="1">
      <c r="A15" s="15" t="s">
        <v>237</v>
      </c>
      <c r="B15" s="70"/>
      <c r="C15" s="107"/>
      <c r="D15" s="70"/>
      <c r="E15" s="70"/>
      <c r="F15" s="16"/>
      <c r="G15" s="20"/>
      <c r="H15" s="16"/>
      <c r="I15" s="322"/>
    </row>
    <row r="16" spans="1:9" ht="21.75" customHeight="1">
      <c r="A16" s="305" t="s">
        <v>291</v>
      </c>
      <c r="B16" s="51"/>
      <c r="C16" s="20">
        <v>1436</v>
      </c>
      <c r="D16" s="51"/>
      <c r="E16" s="77">
        <v>-1074</v>
      </c>
      <c r="F16" s="70"/>
      <c r="G16" s="20">
        <v>1436</v>
      </c>
      <c r="H16" s="70"/>
      <c r="I16" s="20">
        <v>-1073</v>
      </c>
    </row>
    <row r="17" spans="1:9" ht="21.75" hidden="1" customHeight="1">
      <c r="A17" s="185" t="s">
        <v>235</v>
      </c>
      <c r="B17" s="51"/>
      <c r="C17" s="20"/>
      <c r="D17" s="51"/>
      <c r="E17" s="322"/>
      <c r="F17" s="70"/>
      <c r="G17" s="20"/>
      <c r="H17" s="70"/>
      <c r="I17" s="322"/>
    </row>
    <row r="18" spans="1:9" ht="21.75" customHeight="1">
      <c r="A18" s="296" t="s">
        <v>274</v>
      </c>
      <c r="B18" s="70"/>
      <c r="C18" s="107">
        <v>-567</v>
      </c>
      <c r="D18" s="70"/>
      <c r="E18" s="77">
        <v>-637</v>
      </c>
      <c r="F18" s="16"/>
      <c r="G18" s="14">
        <v>0</v>
      </c>
      <c r="H18" s="16"/>
      <c r="I18" s="14">
        <v>0</v>
      </c>
    </row>
    <row r="19" spans="1:9" ht="21.75" customHeight="1">
      <c r="A19" s="15" t="s">
        <v>251</v>
      </c>
      <c r="B19" s="70"/>
      <c r="C19" s="14">
        <f>-'PL 7-8'!C22</f>
        <v>0</v>
      </c>
      <c r="D19" s="70"/>
      <c r="E19" s="14">
        <f>-'PL 7-8'!E22</f>
        <v>0</v>
      </c>
      <c r="F19" s="16"/>
      <c r="G19" s="107">
        <f>-'PL 7-8'!G22</f>
        <v>-25041</v>
      </c>
      <c r="H19" s="16"/>
      <c r="I19" s="107">
        <f>-'PL 7-8'!I22</f>
        <v>-19994</v>
      </c>
    </row>
    <row r="20" spans="1:9" ht="21.75" hidden="1" customHeight="1">
      <c r="A20" s="15" t="s">
        <v>77</v>
      </c>
      <c r="B20" s="70"/>
      <c r="C20" s="107"/>
      <c r="D20" s="70"/>
      <c r="E20" s="322">
        <v>0</v>
      </c>
      <c r="F20" s="16"/>
      <c r="G20" s="107"/>
      <c r="H20" s="16"/>
      <c r="I20" s="322">
        <v>0</v>
      </c>
    </row>
    <row r="21" spans="1:9" ht="21.75" hidden="1" customHeight="1">
      <c r="A21" s="185" t="s">
        <v>206</v>
      </c>
      <c r="B21" s="70"/>
      <c r="C21" s="20"/>
      <c r="D21" s="70"/>
      <c r="E21" s="322">
        <v>0</v>
      </c>
      <c r="F21" s="16"/>
      <c r="G21" s="20"/>
      <c r="H21" s="16"/>
      <c r="I21" s="322">
        <v>0</v>
      </c>
    </row>
    <row r="22" spans="1:9" ht="21.75" customHeight="1">
      <c r="A22" s="15" t="s">
        <v>292</v>
      </c>
      <c r="B22" s="70"/>
      <c r="C22" s="107">
        <v>4535</v>
      </c>
      <c r="D22" s="70"/>
      <c r="E22" s="77">
        <v>12636</v>
      </c>
      <c r="F22" s="16"/>
      <c r="G22" s="107">
        <v>1359</v>
      </c>
      <c r="H22" s="16"/>
      <c r="I22" s="77">
        <v>6752</v>
      </c>
    </row>
    <row r="23" spans="1:9" ht="21.75" customHeight="1">
      <c r="A23" s="15" t="s">
        <v>151</v>
      </c>
      <c r="B23" s="70"/>
      <c r="C23" s="107">
        <v>0</v>
      </c>
      <c r="D23" s="70"/>
      <c r="E23" s="77">
        <v>500</v>
      </c>
      <c r="F23" s="70"/>
      <c r="G23" s="107">
        <v>0</v>
      </c>
      <c r="H23" s="70"/>
      <c r="I23" s="329">
        <v>0</v>
      </c>
    </row>
    <row r="24" spans="1:9" ht="21.75" customHeight="1">
      <c r="A24" s="15" t="s">
        <v>289</v>
      </c>
      <c r="B24" s="70"/>
      <c r="C24" s="107">
        <v>-137</v>
      </c>
      <c r="D24" s="70"/>
      <c r="E24" s="77">
        <v>219</v>
      </c>
      <c r="F24" s="70"/>
      <c r="G24" s="107">
        <v>-112</v>
      </c>
      <c r="H24" s="70"/>
      <c r="I24" s="330">
        <v>219</v>
      </c>
    </row>
    <row r="25" spans="1:9" ht="21.75" customHeight="1">
      <c r="A25" s="106" t="s">
        <v>294</v>
      </c>
      <c r="B25" s="70"/>
      <c r="C25" s="107">
        <v>1167</v>
      </c>
      <c r="D25" s="70"/>
      <c r="E25" s="77">
        <v>933</v>
      </c>
      <c r="F25" s="70"/>
      <c r="G25" s="107">
        <v>1167</v>
      </c>
      <c r="H25" s="70"/>
      <c r="I25" s="77">
        <v>933</v>
      </c>
    </row>
    <row r="26" spans="1:9" ht="21.75" customHeight="1">
      <c r="A26" s="15" t="s">
        <v>279</v>
      </c>
      <c r="B26" s="70"/>
      <c r="C26" s="107">
        <v>1027</v>
      </c>
      <c r="D26" s="70"/>
      <c r="E26" s="77">
        <v>-528</v>
      </c>
      <c r="F26" s="16"/>
      <c r="G26" s="107">
        <v>1027</v>
      </c>
      <c r="H26" s="16"/>
      <c r="I26" s="77">
        <v>-528</v>
      </c>
    </row>
    <row r="27" spans="1:9" ht="21.75" customHeight="1">
      <c r="A27" s="15" t="s">
        <v>293</v>
      </c>
      <c r="B27" s="70"/>
      <c r="C27" s="107">
        <v>1340</v>
      </c>
      <c r="D27" s="70"/>
      <c r="E27" s="77">
        <v>712</v>
      </c>
      <c r="F27" s="16"/>
      <c r="G27" s="107">
        <v>1340</v>
      </c>
      <c r="H27" s="16"/>
      <c r="I27" s="77">
        <v>712</v>
      </c>
    </row>
    <row r="28" spans="1:9" ht="21.75" customHeight="1">
      <c r="A28" s="12" t="s">
        <v>87</v>
      </c>
      <c r="B28" s="51"/>
      <c r="C28" s="107">
        <v>2026</v>
      </c>
      <c r="D28" s="51"/>
      <c r="E28" s="77">
        <v>1930</v>
      </c>
      <c r="F28" s="70"/>
      <c r="G28" s="107">
        <v>1726</v>
      </c>
      <c r="H28" s="70"/>
      <c r="I28" s="77">
        <v>1662</v>
      </c>
    </row>
    <row r="29" spans="1:9" ht="21.75" customHeight="1">
      <c r="A29" s="15" t="s">
        <v>83</v>
      </c>
      <c r="B29" s="51"/>
      <c r="C29" s="142">
        <v>-217</v>
      </c>
      <c r="D29" s="51"/>
      <c r="E29" s="77">
        <v>-118</v>
      </c>
      <c r="F29" s="51"/>
      <c r="G29" s="142">
        <v>-673</v>
      </c>
      <c r="H29" s="51"/>
      <c r="I29" s="315">
        <v>-116</v>
      </c>
    </row>
    <row r="30" spans="1:9" ht="21.75" hidden="1" customHeight="1">
      <c r="A30" s="15" t="s">
        <v>81</v>
      </c>
      <c r="B30" s="51"/>
      <c r="C30" s="298"/>
      <c r="D30" s="51"/>
      <c r="E30" s="323"/>
      <c r="F30" s="70"/>
      <c r="G30" s="298"/>
      <c r="H30" s="70"/>
      <c r="I30" s="80"/>
    </row>
    <row r="31" spans="1:9" ht="21.75" hidden="1" customHeight="1">
      <c r="A31" s="296" t="s">
        <v>266</v>
      </c>
      <c r="B31" s="51"/>
      <c r="C31" s="142"/>
      <c r="D31" s="51"/>
      <c r="E31" s="329">
        <v>0</v>
      </c>
      <c r="F31" s="70"/>
      <c r="G31" s="107"/>
      <c r="H31" s="70"/>
      <c r="I31" s="329">
        <v>0</v>
      </c>
    </row>
    <row r="32" spans="1:9" ht="21.75" customHeight="1">
      <c r="A32" s="296" t="s">
        <v>267</v>
      </c>
      <c r="B32" s="51"/>
      <c r="C32" s="298">
        <v>0</v>
      </c>
      <c r="D32" s="51"/>
      <c r="E32" s="324">
        <v>-62630</v>
      </c>
      <c r="F32" s="70"/>
      <c r="G32" s="298">
        <v>0</v>
      </c>
      <c r="H32" s="70"/>
      <c r="I32" s="324">
        <v>-62630</v>
      </c>
    </row>
    <row r="33" spans="1:9" ht="20.5" customHeight="1">
      <c r="A33" s="3"/>
      <c r="B33" s="70"/>
      <c r="C33" s="316">
        <f>SUM(C10:C32)</f>
        <v>343549</v>
      </c>
      <c r="D33" s="70"/>
      <c r="E33" s="325">
        <f>SUM(E10:E32)</f>
        <v>299372</v>
      </c>
      <c r="F33" s="70"/>
      <c r="G33" s="316">
        <f>SUM(G10:G32)</f>
        <v>303216</v>
      </c>
      <c r="H33" s="70"/>
      <c r="I33" s="325">
        <f>SUM(I10:I32)</f>
        <v>263517</v>
      </c>
    </row>
    <row r="34" spans="1:9" ht="21.75" customHeight="1">
      <c r="A34" s="73" t="s">
        <v>131</v>
      </c>
      <c r="B34" s="70"/>
      <c r="C34" s="107"/>
      <c r="D34" s="70"/>
      <c r="E34" s="70"/>
      <c r="F34" s="70"/>
      <c r="G34" s="107"/>
      <c r="H34" s="70"/>
      <c r="I34" s="70"/>
    </row>
    <row r="35" spans="1:9" ht="21.75" customHeight="1">
      <c r="A35" s="12" t="s">
        <v>8</v>
      </c>
      <c r="B35" s="70"/>
      <c r="C35" s="107">
        <v>-22853</v>
      </c>
      <c r="D35" s="70"/>
      <c r="E35" s="77">
        <v>-23147</v>
      </c>
      <c r="F35" s="70"/>
      <c r="G35" s="107">
        <v>-23503</v>
      </c>
      <c r="H35" s="70"/>
      <c r="I35" s="77">
        <v>-31642</v>
      </c>
    </row>
    <row r="36" spans="1:9" ht="21.75" customHeight="1">
      <c r="A36" s="12" t="s">
        <v>242</v>
      </c>
      <c r="B36" s="70"/>
      <c r="C36" s="107">
        <v>1489</v>
      </c>
      <c r="D36" s="70"/>
      <c r="E36" s="77">
        <v>38841</v>
      </c>
      <c r="F36" s="70"/>
      <c r="G36" s="107">
        <v>8875</v>
      </c>
      <c r="H36" s="70"/>
      <c r="I36" s="77">
        <v>42789</v>
      </c>
    </row>
    <row r="37" spans="1:9" ht="21.75" customHeight="1">
      <c r="A37" s="12" t="s">
        <v>11</v>
      </c>
      <c r="B37" s="70"/>
      <c r="C37" s="107">
        <v>-25404</v>
      </c>
      <c r="D37" s="70"/>
      <c r="E37" s="77">
        <v>-115212</v>
      </c>
      <c r="F37" s="70"/>
      <c r="G37" s="107">
        <v>-17566</v>
      </c>
      <c r="H37" s="70"/>
      <c r="I37" s="77">
        <v>-84023</v>
      </c>
    </row>
    <row r="38" spans="1:9" ht="21.75" customHeight="1">
      <c r="A38" s="12" t="s">
        <v>96</v>
      </c>
      <c r="B38" s="70"/>
      <c r="C38" s="107">
        <v>9959</v>
      </c>
      <c r="D38" s="70"/>
      <c r="E38" s="77">
        <v>-14182</v>
      </c>
      <c r="F38" s="70"/>
      <c r="G38" s="107">
        <v>10905</v>
      </c>
      <c r="H38" s="70"/>
      <c r="I38" s="77">
        <v>-13847</v>
      </c>
    </row>
    <row r="39" spans="1:9" ht="21.75" customHeight="1">
      <c r="A39" s="12" t="s">
        <v>165</v>
      </c>
      <c r="B39" s="70"/>
      <c r="C39" s="107">
        <v>-24421</v>
      </c>
      <c r="D39" s="70"/>
      <c r="E39" s="77">
        <v>-10524</v>
      </c>
      <c r="F39" s="70"/>
      <c r="G39" s="107">
        <v>-24420</v>
      </c>
      <c r="H39" s="70"/>
      <c r="I39" s="77">
        <v>-10392</v>
      </c>
    </row>
    <row r="40" spans="1:9" ht="21.75" customHeight="1">
      <c r="A40" s="2" t="s">
        <v>25</v>
      </c>
      <c r="B40" s="70"/>
      <c r="C40" s="107">
        <v>-22493</v>
      </c>
      <c r="D40" s="70"/>
      <c r="E40" s="77">
        <v>-58050</v>
      </c>
      <c r="F40" s="70"/>
      <c r="G40" s="107">
        <v>7341</v>
      </c>
      <c r="H40" s="70"/>
      <c r="I40" s="77">
        <v>-72044</v>
      </c>
    </row>
    <row r="41" spans="1:9" ht="21.75" customHeight="1">
      <c r="A41" s="12" t="s">
        <v>245</v>
      </c>
      <c r="B41" s="51"/>
      <c r="C41" s="107">
        <v>11481</v>
      </c>
      <c r="D41" s="51"/>
      <c r="E41" s="77">
        <v>-19231</v>
      </c>
      <c r="F41" s="70"/>
      <c r="G41" s="107">
        <v>13110</v>
      </c>
      <c r="H41" s="70"/>
      <c r="I41" s="77">
        <v>-14184</v>
      </c>
    </row>
    <row r="42" spans="1:9" ht="21.75" customHeight="1">
      <c r="A42" s="12" t="s">
        <v>97</v>
      </c>
      <c r="B42" s="51"/>
      <c r="C42" s="107">
        <v>2804</v>
      </c>
      <c r="D42" s="51"/>
      <c r="E42" s="77">
        <v>-756</v>
      </c>
      <c r="F42" s="70"/>
      <c r="G42" s="107">
        <v>838</v>
      </c>
      <c r="H42" s="70"/>
      <c r="I42" s="77">
        <v>-213</v>
      </c>
    </row>
    <row r="43" spans="1:9" ht="21.75" hidden="1" customHeight="1">
      <c r="A43" s="300" t="s">
        <v>247</v>
      </c>
      <c r="B43" s="51"/>
      <c r="C43" s="107"/>
      <c r="D43" s="51"/>
      <c r="E43" s="344">
        <v>0</v>
      </c>
      <c r="F43" s="70"/>
      <c r="G43" s="107"/>
      <c r="H43" s="70"/>
      <c r="I43" s="344">
        <v>0</v>
      </c>
    </row>
    <row r="44" spans="1:9" ht="21.75" customHeight="1">
      <c r="A44" s="12" t="s">
        <v>196</v>
      </c>
      <c r="B44" s="51"/>
      <c r="C44" s="107">
        <v>-2882</v>
      </c>
      <c r="D44" s="51"/>
      <c r="E44" s="77">
        <v>-1407</v>
      </c>
      <c r="F44" s="70"/>
      <c r="G44" s="107">
        <v>-2882</v>
      </c>
      <c r="H44" s="70"/>
      <c r="I44" s="77">
        <v>-1407</v>
      </c>
    </row>
    <row r="45" spans="1:9" ht="21.75" customHeight="1">
      <c r="A45" s="12" t="s">
        <v>37</v>
      </c>
      <c r="B45" s="51"/>
      <c r="C45" s="298">
        <v>18</v>
      </c>
      <c r="D45" s="51"/>
      <c r="E45" s="324">
        <v>1606</v>
      </c>
      <c r="F45" s="70"/>
      <c r="G45" s="187">
        <v>0</v>
      </c>
      <c r="H45" s="70"/>
      <c r="I45" s="331">
        <v>1600</v>
      </c>
    </row>
    <row r="46" spans="1:9" ht="21.75" customHeight="1">
      <c r="A46" s="300" t="s">
        <v>277</v>
      </c>
      <c r="B46" s="51"/>
      <c r="C46" s="315">
        <f>SUM(C33:C45)</f>
        <v>271247</v>
      </c>
      <c r="D46" s="51"/>
      <c r="E46" s="70">
        <f>SUM(E33:E45)</f>
        <v>97310</v>
      </c>
      <c r="F46" s="70"/>
      <c r="G46" s="315">
        <f>SUM(G33:G45)</f>
        <v>275914</v>
      </c>
      <c r="H46" s="70"/>
      <c r="I46" s="70">
        <f>SUM(I33:I45)</f>
        <v>80154</v>
      </c>
    </row>
    <row r="47" spans="1:9">
      <c r="A47" s="12" t="s">
        <v>252</v>
      </c>
      <c r="B47" s="70"/>
      <c r="C47" s="107">
        <v>-20013</v>
      </c>
      <c r="D47" s="70"/>
      <c r="E47" s="343">
        <v>-15171</v>
      </c>
      <c r="F47" s="51"/>
      <c r="G47" s="20">
        <v>-12778</v>
      </c>
      <c r="H47" s="51"/>
      <c r="I47" s="297">
        <v>-10054</v>
      </c>
    </row>
    <row r="48" spans="1:9" ht="22">
      <c r="A48" s="306" t="s">
        <v>278</v>
      </c>
      <c r="B48" s="85"/>
      <c r="C48" s="312">
        <f>C46+C47</f>
        <v>251234</v>
      </c>
      <c r="D48" s="85"/>
      <c r="E48" s="326">
        <f>E46+E47</f>
        <v>82139</v>
      </c>
      <c r="F48" s="48"/>
      <c r="G48" s="312">
        <f>G46+G47</f>
        <v>263136</v>
      </c>
      <c r="H48" s="48"/>
      <c r="I48" s="326">
        <f>I46+I47</f>
        <v>70100</v>
      </c>
    </row>
    <row r="49" spans="1:9" ht="22">
      <c r="A49" s="184" t="s">
        <v>215</v>
      </c>
      <c r="B49" s="70"/>
      <c r="C49" s="70"/>
      <c r="D49" s="70"/>
      <c r="E49" s="70"/>
      <c r="F49" s="70"/>
      <c r="G49" s="70"/>
      <c r="H49" s="70"/>
      <c r="I49" s="70"/>
    </row>
    <row r="50" spans="1:9" s="103" customFormat="1" ht="22">
      <c r="A50" s="141" t="s">
        <v>205</v>
      </c>
      <c r="B50" s="51"/>
      <c r="C50" s="51"/>
      <c r="D50" s="51"/>
      <c r="E50" s="51"/>
      <c r="F50" s="51"/>
      <c r="G50" s="51"/>
      <c r="H50" s="51"/>
      <c r="I50" s="51"/>
    </row>
    <row r="51" spans="1:9" s="103" customFormat="1" ht="22">
      <c r="A51" s="141"/>
      <c r="B51" s="51"/>
      <c r="C51" s="51"/>
      <c r="D51" s="51"/>
      <c r="E51" s="51"/>
      <c r="F51" s="51"/>
      <c r="G51" s="51"/>
      <c r="H51" s="51"/>
      <c r="I51" s="51"/>
    </row>
    <row r="52" spans="1:9" s="46" customFormat="1" ht="22">
      <c r="A52" s="29"/>
      <c r="B52" s="29"/>
      <c r="C52" s="348" t="s">
        <v>0</v>
      </c>
      <c r="D52" s="348"/>
      <c r="E52" s="348"/>
      <c r="F52" s="48"/>
      <c r="G52" s="348" t="s">
        <v>1</v>
      </c>
      <c r="H52" s="348"/>
      <c r="I52" s="348"/>
    </row>
    <row r="53" spans="1:9" s="46" customFormat="1" ht="24" customHeight="1">
      <c r="A53" s="29"/>
      <c r="B53" s="29"/>
      <c r="C53" s="359" t="s">
        <v>287</v>
      </c>
      <c r="D53" s="359"/>
      <c r="E53" s="359"/>
      <c r="F53" s="113"/>
      <c r="G53" s="359" t="s">
        <v>287</v>
      </c>
      <c r="H53" s="359"/>
      <c r="I53" s="359"/>
    </row>
    <row r="54" spans="1:9" s="46" customFormat="1" ht="21.75" customHeight="1">
      <c r="A54" s="29"/>
      <c r="B54" s="130"/>
      <c r="C54" s="359" t="s">
        <v>282</v>
      </c>
      <c r="D54" s="359"/>
      <c r="E54" s="359"/>
      <c r="F54" s="113"/>
      <c r="G54" s="359" t="s">
        <v>282</v>
      </c>
      <c r="H54" s="359"/>
      <c r="I54" s="359"/>
    </row>
    <row r="55" spans="1:9" s="46" customFormat="1" ht="21.75" customHeight="1">
      <c r="A55" s="29"/>
      <c r="B55" s="8"/>
      <c r="C55" s="8" t="s">
        <v>270</v>
      </c>
      <c r="D55" s="8"/>
      <c r="E55" s="8" t="s">
        <v>258</v>
      </c>
      <c r="F55" s="104"/>
      <c r="G55" s="8" t="s">
        <v>270</v>
      </c>
      <c r="H55" s="8"/>
      <c r="I55" s="8" t="s">
        <v>258</v>
      </c>
    </row>
    <row r="56" spans="1:9" s="46" customFormat="1" ht="21.75" customHeight="1">
      <c r="A56" s="29"/>
      <c r="B56" s="29"/>
      <c r="C56" s="347" t="s">
        <v>5</v>
      </c>
      <c r="D56" s="347"/>
      <c r="E56" s="347"/>
      <c r="F56" s="347"/>
      <c r="G56" s="347"/>
      <c r="H56" s="347"/>
      <c r="I56" s="347"/>
    </row>
    <row r="57" spans="1:9" ht="20.5" customHeight="1">
      <c r="A57" s="10" t="s">
        <v>100</v>
      </c>
      <c r="B57" s="4"/>
      <c r="C57" s="4"/>
      <c r="D57" s="4"/>
      <c r="E57" s="4"/>
      <c r="F57" s="4"/>
      <c r="G57" s="4"/>
      <c r="H57" s="4"/>
      <c r="I57" s="4"/>
    </row>
    <row r="58" spans="1:9" hidden="1">
      <c r="A58" s="12" t="s">
        <v>203</v>
      </c>
      <c r="B58" s="70"/>
      <c r="C58" s="14"/>
      <c r="D58" s="70"/>
      <c r="E58" s="14"/>
      <c r="F58" s="51"/>
      <c r="G58" s="14"/>
      <c r="H58" s="51"/>
      <c r="I58" s="14"/>
    </row>
    <row r="59" spans="1:9">
      <c r="A59" s="15" t="s">
        <v>253</v>
      </c>
      <c r="B59" s="70"/>
      <c r="C59" s="107">
        <v>260</v>
      </c>
      <c r="D59" s="70"/>
      <c r="E59" s="77">
        <v>2224</v>
      </c>
      <c r="F59" s="70"/>
      <c r="G59" s="107">
        <v>234</v>
      </c>
      <c r="H59" s="70"/>
      <c r="I59" s="77">
        <v>2224</v>
      </c>
    </row>
    <row r="60" spans="1:9" ht="21.75" customHeight="1">
      <c r="A60" s="12" t="s">
        <v>179</v>
      </c>
      <c r="B60" s="70"/>
      <c r="C60" s="70">
        <v>-76317</v>
      </c>
      <c r="D60" s="70"/>
      <c r="E60" s="77">
        <v>-34104</v>
      </c>
      <c r="F60" s="70"/>
      <c r="G60" s="70">
        <v>-74623</v>
      </c>
      <c r="H60" s="70"/>
      <c r="I60" s="77">
        <v>-33391</v>
      </c>
    </row>
    <row r="61" spans="1:9" ht="21.75" customHeight="1">
      <c r="A61" s="12" t="s">
        <v>197</v>
      </c>
      <c r="B61" s="70"/>
      <c r="C61" s="70">
        <v>-20682</v>
      </c>
      <c r="D61" s="70"/>
      <c r="E61" s="77">
        <v>-16754</v>
      </c>
      <c r="F61" s="51"/>
      <c r="G61" s="70">
        <v>-16046</v>
      </c>
      <c r="H61" s="51"/>
      <c r="I61" s="77">
        <v>-11789</v>
      </c>
    </row>
    <row r="62" spans="1:9" ht="21.75" hidden="1" customHeight="1">
      <c r="A62" s="12" t="s">
        <v>186</v>
      </c>
      <c r="B62" s="70"/>
      <c r="C62" s="14">
        <v>0</v>
      </c>
      <c r="D62" s="70"/>
      <c r="E62" s="327">
        <v>0</v>
      </c>
      <c r="F62" s="55"/>
      <c r="G62" s="186">
        <v>0</v>
      </c>
      <c r="H62" s="55"/>
      <c r="I62" s="332">
        <v>0</v>
      </c>
    </row>
    <row r="63" spans="1:9" ht="21.75" customHeight="1">
      <c r="A63" s="12" t="s">
        <v>126</v>
      </c>
      <c r="B63" s="70"/>
      <c r="C63" s="14">
        <v>0</v>
      </c>
      <c r="D63" s="70"/>
      <c r="E63" s="327">
        <v>0</v>
      </c>
      <c r="F63" s="55"/>
      <c r="G63" s="107">
        <v>-60000</v>
      </c>
      <c r="H63" s="55"/>
      <c r="I63" s="332">
        <v>0</v>
      </c>
    </row>
    <row r="64" spans="1:9" ht="21.75" customHeight="1">
      <c r="A64" s="15" t="s">
        <v>257</v>
      </c>
      <c r="B64" s="70"/>
      <c r="C64" s="20">
        <v>-2502</v>
      </c>
      <c r="D64" s="70"/>
      <c r="E64" s="77">
        <v>-1</v>
      </c>
      <c r="F64" s="70"/>
      <c r="G64" s="297">
        <v>0</v>
      </c>
      <c r="H64" s="70"/>
      <c r="I64" s="332">
        <v>0</v>
      </c>
    </row>
    <row r="65" spans="1:9" ht="21.75" customHeight="1">
      <c r="A65" s="15" t="s">
        <v>81</v>
      </c>
      <c r="B65" s="70"/>
      <c r="C65" s="20">
        <v>0</v>
      </c>
      <c r="D65" s="70"/>
      <c r="E65" s="327">
        <v>0</v>
      </c>
      <c r="F65" s="70"/>
      <c r="G65" s="297">
        <v>120000</v>
      </c>
      <c r="H65" s="70"/>
      <c r="I65" s="332">
        <v>0</v>
      </c>
    </row>
    <row r="66" spans="1:9" ht="21.75" customHeight="1">
      <c r="A66" s="15" t="s">
        <v>83</v>
      </c>
      <c r="B66" s="51"/>
      <c r="C66" s="188">
        <v>217</v>
      </c>
      <c r="D66" s="51"/>
      <c r="E66" s="327">
        <v>118</v>
      </c>
      <c r="F66" s="51"/>
      <c r="G66" s="107">
        <v>673</v>
      </c>
      <c r="H66" s="51"/>
      <c r="I66" s="315">
        <v>116</v>
      </c>
    </row>
    <row r="67" spans="1:9" ht="21.75" customHeight="1">
      <c r="A67" s="3" t="s">
        <v>264</v>
      </c>
      <c r="B67" s="131"/>
      <c r="C67" s="312">
        <f>SUM(C58:C66)</f>
        <v>-99024</v>
      </c>
      <c r="D67" s="131"/>
      <c r="E67" s="328">
        <f>SUM(E58:E66)</f>
        <v>-48517</v>
      </c>
      <c r="F67" s="131"/>
      <c r="G67" s="312">
        <f>SUM(G58:G66)</f>
        <v>-29762</v>
      </c>
      <c r="H67" s="48"/>
      <c r="I67" s="326">
        <f>SUM(I58:I66)</f>
        <v>-42840</v>
      </c>
    </row>
    <row r="68" spans="1:9" ht="20.5" customHeight="1">
      <c r="A68" s="3"/>
      <c r="B68" s="48"/>
      <c r="C68" s="16"/>
      <c r="D68" s="48"/>
      <c r="E68" s="16"/>
      <c r="F68" s="48"/>
      <c r="G68" s="20"/>
      <c r="H68" s="85"/>
      <c r="I68" s="20"/>
    </row>
    <row r="69" spans="1:9" ht="21.75" customHeight="1">
      <c r="A69" s="10" t="s">
        <v>111</v>
      </c>
      <c r="B69" s="48"/>
      <c r="C69" s="16"/>
      <c r="D69" s="48"/>
      <c r="E69" s="16"/>
      <c r="F69" s="55"/>
      <c r="G69" s="55"/>
      <c r="H69" s="85"/>
      <c r="I69" s="55"/>
    </row>
    <row r="70" spans="1:9" ht="21.75" customHeight="1">
      <c r="A70" t="s">
        <v>134</v>
      </c>
      <c r="B70" s="48"/>
      <c r="C70" s="307">
        <v>0</v>
      </c>
      <c r="D70" s="48"/>
      <c r="E70" s="307">
        <v>0</v>
      </c>
      <c r="F70" s="55"/>
      <c r="G70" s="55">
        <v>10000</v>
      </c>
      <c r="H70" s="85"/>
      <c r="I70" s="332">
        <v>0</v>
      </c>
    </row>
    <row r="71" spans="1:9" ht="21.75" customHeight="1">
      <c r="A71" t="s">
        <v>272</v>
      </c>
      <c r="B71" s="48"/>
      <c r="C71" s="307">
        <v>0</v>
      </c>
      <c r="D71" s="48"/>
      <c r="E71" s="307">
        <v>0</v>
      </c>
      <c r="F71" s="55"/>
      <c r="G71" s="55">
        <v>-10000</v>
      </c>
      <c r="H71" s="85"/>
      <c r="I71" s="332">
        <v>0</v>
      </c>
    </row>
    <row r="72" spans="1:9" ht="21.75" hidden="1" customHeight="1">
      <c r="A72" t="s">
        <v>238</v>
      </c>
      <c r="B72" s="48"/>
      <c r="C72" s="16"/>
      <c r="D72" s="48"/>
      <c r="F72" s="55"/>
      <c r="G72" s="55"/>
      <c r="H72" s="85"/>
      <c r="I72" s="55"/>
    </row>
    <row r="73" spans="1:9" ht="22">
      <c r="A73" s="2" t="s">
        <v>238</v>
      </c>
      <c r="B73" s="48"/>
      <c r="C73" s="20">
        <v>1255333</v>
      </c>
      <c r="D73" s="48"/>
      <c r="E73" s="16">
        <v>1013930</v>
      </c>
      <c r="F73" s="55"/>
      <c r="G73" s="20">
        <v>1176698</v>
      </c>
      <c r="H73" s="55"/>
      <c r="I73" s="327">
        <v>1006600</v>
      </c>
    </row>
    <row r="74" spans="1:9" ht="22">
      <c r="A74" s="2" t="s">
        <v>239</v>
      </c>
      <c r="B74" s="48"/>
      <c r="C74" s="20">
        <v>-1041924</v>
      </c>
      <c r="D74" s="48"/>
      <c r="E74" s="327">
        <v>-718525</v>
      </c>
      <c r="F74" s="55"/>
      <c r="G74" s="20">
        <v>-1027149</v>
      </c>
      <c r="H74" s="55"/>
      <c r="I74" s="327">
        <v>-711195</v>
      </c>
    </row>
    <row r="75" spans="1:9" ht="22">
      <c r="A75" s="2" t="s">
        <v>254</v>
      </c>
      <c r="B75" s="48"/>
      <c r="C75" s="20">
        <v>-49950</v>
      </c>
      <c r="D75" s="48"/>
      <c r="E75" s="327">
        <v>-49950</v>
      </c>
      <c r="F75" s="55"/>
      <c r="G75" s="20">
        <v>-49950</v>
      </c>
      <c r="H75" s="55"/>
      <c r="I75" s="327">
        <v>-49950</v>
      </c>
    </row>
    <row r="76" spans="1:9" ht="22">
      <c r="A76" s="15" t="s">
        <v>228</v>
      </c>
      <c r="B76" s="131"/>
      <c r="C76" s="20">
        <v>-186895</v>
      </c>
      <c r="D76" s="131"/>
      <c r="E76" s="327">
        <v>-185125</v>
      </c>
      <c r="F76" s="188"/>
      <c r="G76" s="20">
        <v>-185577</v>
      </c>
      <c r="H76" s="55"/>
      <c r="I76" s="327">
        <v>-183762</v>
      </c>
    </row>
    <row r="77" spans="1:9" ht="22">
      <c r="A77" s="15" t="s">
        <v>236</v>
      </c>
      <c r="B77" s="131"/>
      <c r="C77" s="20">
        <v>-108000</v>
      </c>
      <c r="D77" s="131"/>
      <c r="E77" s="327">
        <v>-48000</v>
      </c>
      <c r="F77" s="188"/>
      <c r="G77" s="20">
        <v>-108000</v>
      </c>
      <c r="H77" s="55"/>
      <c r="I77" s="327">
        <v>-48000</v>
      </c>
    </row>
    <row r="78" spans="1:9" ht="22.5" customHeight="1">
      <c r="A78" s="15" t="s">
        <v>187</v>
      </c>
      <c r="B78" s="48"/>
      <c r="C78" s="16">
        <v>-20639</v>
      </c>
      <c r="D78" s="48"/>
      <c r="E78" s="327">
        <v>-14255</v>
      </c>
      <c r="F78" s="55"/>
      <c r="G78" s="109">
        <v>-19904</v>
      </c>
      <c r="H78" s="55"/>
      <c r="I78" s="327">
        <v>-14193</v>
      </c>
    </row>
    <row r="79" spans="1:9" ht="22">
      <c r="A79" s="17" t="s">
        <v>183</v>
      </c>
      <c r="B79" s="51"/>
      <c r="C79" s="317">
        <f>SUM(C70:C78)</f>
        <v>-152075</v>
      </c>
      <c r="D79" s="51"/>
      <c r="E79" s="317">
        <f>SUM(E70:E78)</f>
        <v>-1925</v>
      </c>
      <c r="F79" s="195"/>
      <c r="G79" s="317">
        <f>SUM(G70:G78)</f>
        <v>-213882</v>
      </c>
      <c r="H79" s="195"/>
      <c r="I79" s="317">
        <f>SUM(I70:I78)</f>
        <v>-500</v>
      </c>
    </row>
    <row r="80" spans="1:9" ht="20.5" customHeight="1">
      <c r="A80" s="3"/>
      <c r="B80" s="48"/>
      <c r="C80" s="16"/>
      <c r="D80" s="48"/>
      <c r="E80" s="16"/>
      <c r="F80" s="48"/>
      <c r="G80" s="16"/>
      <c r="H80" s="85"/>
      <c r="I80" s="16"/>
    </row>
    <row r="81" spans="1:12" s="103" customFormat="1" ht="22">
      <c r="A81" s="17" t="s">
        <v>295</v>
      </c>
      <c r="B81" s="85"/>
      <c r="C81" s="304">
        <f>C48+C67+C79</f>
        <v>135</v>
      </c>
      <c r="D81" s="85"/>
      <c r="E81" s="85">
        <f>E48+E67+E79</f>
        <v>31697</v>
      </c>
      <c r="F81" s="48"/>
      <c r="G81" s="304">
        <f>G48+G67+G79</f>
        <v>19492</v>
      </c>
      <c r="H81" s="48"/>
      <c r="I81" s="85">
        <f>I48+I67+I79</f>
        <v>26760</v>
      </c>
    </row>
    <row r="82" spans="1:12" s="103" customFormat="1" ht="23.25" customHeight="1">
      <c r="A82" s="5" t="s">
        <v>219</v>
      </c>
      <c r="B82" s="70"/>
      <c r="C82" s="308">
        <f>'BS 3-4'!E10</f>
        <v>134349</v>
      </c>
      <c r="D82" s="70"/>
      <c r="E82" s="77">
        <v>142785</v>
      </c>
      <c r="F82" s="81"/>
      <c r="G82" s="308">
        <f>'BS 3-4'!K10</f>
        <v>104004</v>
      </c>
      <c r="H82" s="81"/>
      <c r="I82" s="77">
        <v>134574</v>
      </c>
    </row>
    <row r="83" spans="1:12" ht="22.5" customHeight="1" thickBot="1">
      <c r="A83" s="17" t="s">
        <v>285</v>
      </c>
      <c r="B83" s="85"/>
      <c r="C83" s="309">
        <f>SUM(C81:C82)</f>
        <v>134484</v>
      </c>
      <c r="D83" s="85"/>
      <c r="E83" s="93">
        <f>SUM(E81:E82)</f>
        <v>174482</v>
      </c>
      <c r="F83" s="48"/>
      <c r="G83" s="309">
        <f>SUM(G81:G82)</f>
        <v>123496</v>
      </c>
      <c r="H83" s="48"/>
      <c r="I83" s="93">
        <f>SUM(I81:I82)</f>
        <v>161334</v>
      </c>
      <c r="K83" s="2">
        <f>C83-'BS 3-4'!C10</f>
        <v>0</v>
      </c>
      <c r="L83" s="2">
        <f>G83-'BS 3-4'!I10</f>
        <v>0</v>
      </c>
    </row>
    <row r="84" spans="1:12" ht="20.5" customHeight="1" thickTop="1">
      <c r="A84" s="137"/>
      <c r="B84" s="189"/>
      <c r="C84" s="189"/>
      <c r="D84" s="189"/>
      <c r="E84" s="189"/>
      <c r="F84" s="189"/>
      <c r="G84" s="189"/>
      <c r="H84" s="189"/>
      <c r="I84" s="189"/>
    </row>
    <row r="85" spans="1:12" ht="22.5" customHeight="1">
      <c r="A85" s="102" t="s">
        <v>136</v>
      </c>
      <c r="C85" s="24"/>
      <c r="E85" s="24"/>
    </row>
    <row r="86" spans="1:12" ht="22.5" hidden="1" customHeight="1">
      <c r="A86" t="s">
        <v>247</v>
      </c>
      <c r="C86" s="20"/>
      <c r="E86" s="77">
        <v>-62630</v>
      </c>
      <c r="G86" s="20"/>
      <c r="I86" s="77">
        <v>-62630</v>
      </c>
    </row>
    <row r="87" spans="1:12" s="189" customFormat="1">
      <c r="A87" s="12" t="s">
        <v>173</v>
      </c>
      <c r="B87" s="24"/>
      <c r="C87" s="20">
        <v>8363</v>
      </c>
      <c r="D87" s="24"/>
      <c r="E87" s="327">
        <v>2551</v>
      </c>
      <c r="F87" s="107"/>
      <c r="G87" s="20">
        <v>8363</v>
      </c>
      <c r="H87" s="24"/>
      <c r="I87" s="327">
        <v>2551</v>
      </c>
    </row>
    <row r="88" spans="1:12" s="189" customFormat="1">
      <c r="A88" s="15" t="s">
        <v>198</v>
      </c>
      <c r="B88" s="24"/>
      <c r="C88" s="20">
        <v>1708</v>
      </c>
      <c r="D88" s="24"/>
      <c r="E88" s="327">
        <v>1334</v>
      </c>
      <c r="F88" s="107"/>
      <c r="G88" s="20">
        <v>1451</v>
      </c>
      <c r="H88" s="24"/>
      <c r="I88" s="327">
        <v>1050</v>
      </c>
    </row>
    <row r="89" spans="1:12" s="189" customFormat="1">
      <c r="A89" s="15" t="s">
        <v>280</v>
      </c>
      <c r="B89" s="24"/>
      <c r="C89" s="20">
        <v>98671</v>
      </c>
      <c r="D89" s="24"/>
      <c r="E89" s="327">
        <v>90012</v>
      </c>
      <c r="F89" s="107"/>
      <c r="G89" s="20">
        <v>98671</v>
      </c>
      <c r="H89" s="24"/>
      <c r="I89" s="327">
        <v>90012</v>
      </c>
    </row>
    <row r="90" spans="1:12">
      <c r="A90" s="2"/>
      <c r="C90" s="2"/>
      <c r="E90" s="2"/>
    </row>
    <row r="91" spans="1:12">
      <c r="A91" s="2"/>
      <c r="C91" s="2"/>
      <c r="E91" s="2"/>
    </row>
    <row r="92" spans="1:12">
      <c r="A92" s="2"/>
      <c r="C92" s="2"/>
      <c r="E92" s="2"/>
    </row>
    <row r="93" spans="1:12">
      <c r="A93" s="2"/>
      <c r="C93" s="2"/>
      <c r="E93" s="2"/>
    </row>
    <row r="94" spans="1:12">
      <c r="A94" s="2"/>
      <c r="C94" s="2"/>
      <c r="E94" s="2"/>
    </row>
    <row r="95" spans="1:12">
      <c r="A95" s="2"/>
      <c r="C95" s="2"/>
      <c r="E95" s="2"/>
    </row>
    <row r="96" spans="1:12">
      <c r="A96" s="2"/>
      <c r="C96" s="2"/>
      <c r="E96" s="2"/>
    </row>
    <row r="97" spans="1:9">
      <c r="A97" s="2"/>
      <c r="C97" s="2"/>
      <c r="E97" s="2"/>
    </row>
    <row r="98" spans="1:9">
      <c r="A98" s="2"/>
      <c r="C98" s="2"/>
      <c r="E98" s="2"/>
    </row>
    <row r="99" spans="1:9">
      <c r="A99" s="2"/>
      <c r="C99" s="2"/>
      <c r="E99" s="2"/>
    </row>
    <row r="100" spans="1:9">
      <c r="A100" s="2"/>
      <c r="C100" s="2"/>
      <c r="E100" s="2"/>
    </row>
    <row r="101" spans="1:9">
      <c r="A101" s="2"/>
      <c r="C101" s="2"/>
      <c r="E101" s="2"/>
    </row>
    <row r="102" spans="1:9">
      <c r="A102" s="2"/>
      <c r="C102" s="2"/>
      <c r="E102" s="2"/>
    </row>
    <row r="103" spans="1:9">
      <c r="A103" s="2"/>
      <c r="C103" s="2"/>
      <c r="E103" s="2"/>
    </row>
    <row r="104" spans="1:9" s="12" customFormat="1">
      <c r="A104" s="2"/>
      <c r="B104" s="2"/>
      <c r="C104" s="2"/>
      <c r="D104" s="2"/>
      <c r="E104" s="2"/>
      <c r="F104" s="2"/>
      <c r="G104" s="2"/>
      <c r="H104" s="2"/>
      <c r="I104" s="2"/>
    </row>
    <row r="105" spans="1:9" s="12" customFormat="1">
      <c r="A105" s="2"/>
      <c r="B105" s="2"/>
      <c r="C105" s="2"/>
      <c r="D105" s="2"/>
      <c r="E105" s="2"/>
      <c r="F105" s="2"/>
      <c r="G105" s="2"/>
      <c r="H105" s="2"/>
      <c r="I105" s="2"/>
    </row>
    <row r="106" spans="1:9" s="12" customFormat="1">
      <c r="A106" s="2"/>
      <c r="B106" s="2"/>
      <c r="C106" s="2"/>
      <c r="D106" s="2"/>
      <c r="E106" s="2"/>
      <c r="F106" s="2"/>
      <c r="G106" s="2"/>
      <c r="H106" s="2"/>
      <c r="I106" s="2"/>
    </row>
    <row r="107" spans="1:9" s="12" customFormat="1">
      <c r="A107" s="2"/>
      <c r="B107" s="2"/>
      <c r="C107" s="2"/>
      <c r="D107" s="2"/>
      <c r="E107" s="2"/>
      <c r="F107" s="2"/>
      <c r="G107" s="2"/>
      <c r="H107" s="2"/>
      <c r="I107" s="2"/>
    </row>
    <row r="108" spans="1:9" s="12" customFormat="1">
      <c r="A108" s="2"/>
      <c r="B108" s="2"/>
      <c r="C108" s="2"/>
      <c r="D108" s="2"/>
      <c r="E108" s="2"/>
      <c r="F108" s="2"/>
      <c r="G108" s="2"/>
      <c r="H108" s="2"/>
      <c r="I108" s="2"/>
    </row>
    <row r="109" spans="1:9" s="12" customFormat="1">
      <c r="A109" s="2"/>
      <c r="B109" s="2"/>
      <c r="C109" s="2"/>
      <c r="D109" s="2"/>
      <c r="E109" s="2"/>
      <c r="F109" s="2"/>
      <c r="G109" s="2"/>
      <c r="H109" s="2"/>
      <c r="I109" s="2"/>
    </row>
    <row r="110" spans="1:9" s="12" customFormat="1">
      <c r="A110" s="2"/>
      <c r="B110" s="2"/>
      <c r="C110" s="2"/>
      <c r="D110" s="2"/>
      <c r="E110" s="2"/>
      <c r="F110" s="2"/>
      <c r="G110" s="2"/>
      <c r="H110" s="2"/>
      <c r="I110" s="2"/>
    </row>
    <row r="111" spans="1:9" s="12" customFormat="1">
      <c r="A111" s="2"/>
      <c r="B111" s="2"/>
      <c r="C111" s="2"/>
      <c r="D111" s="2"/>
      <c r="E111" s="2"/>
      <c r="F111" s="2"/>
      <c r="G111" s="2"/>
      <c r="H111" s="2"/>
      <c r="I111" s="2"/>
    </row>
    <row r="112" spans="1:9" s="12" customFormat="1">
      <c r="A112" s="2"/>
      <c r="B112" s="2"/>
      <c r="C112" s="2"/>
      <c r="D112" s="2"/>
      <c r="E112" s="2"/>
      <c r="F112" s="2"/>
      <c r="G112" s="2"/>
      <c r="H112" s="2"/>
      <c r="I112" s="2"/>
    </row>
    <row r="113" spans="1:9" s="12" customFormat="1">
      <c r="A113" s="2"/>
      <c r="B113" s="2"/>
      <c r="C113" s="2"/>
      <c r="D113" s="2"/>
      <c r="E113" s="2"/>
      <c r="F113" s="2"/>
      <c r="G113" s="2"/>
      <c r="H113" s="2"/>
      <c r="I113" s="2"/>
    </row>
  </sheetData>
  <mergeCells count="14">
    <mergeCell ref="C52:E52"/>
    <mergeCell ref="G52:I52"/>
    <mergeCell ref="C56:I56"/>
    <mergeCell ref="C54:E54"/>
    <mergeCell ref="G54:I54"/>
    <mergeCell ref="C53:E53"/>
    <mergeCell ref="G53:I53"/>
    <mergeCell ref="C4:E4"/>
    <mergeCell ref="G4:I4"/>
    <mergeCell ref="C5:E5"/>
    <mergeCell ref="G5:I5"/>
    <mergeCell ref="C8:I8"/>
    <mergeCell ref="C6:E6"/>
    <mergeCell ref="G6:I6"/>
  </mergeCells>
  <pageMargins left="0.7" right="0.7" top="0.48" bottom="0.5" header="0.5" footer="0.5"/>
  <pageSetup paperSize="9" scale="80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09765625" defaultRowHeight="20"/>
  <cols>
    <col min="1" max="1" width="50.296875" style="26" customWidth="1"/>
    <col min="2" max="2" width="14" style="19" customWidth="1"/>
    <col min="3" max="3" width="1.59765625" style="13" customWidth="1"/>
    <col min="4" max="4" width="14" style="19" customWidth="1"/>
    <col min="5" max="5" width="1.59765625" style="13" customWidth="1"/>
    <col min="6" max="6" width="14" style="13" customWidth="1"/>
    <col min="7" max="7" width="1.59765625" style="13" customWidth="1"/>
    <col min="8" max="8" width="14" style="13" customWidth="1"/>
    <col min="9" max="9" width="15.296875" style="13" customWidth="1"/>
    <col min="10" max="169" width="9.09765625" style="13"/>
    <col min="170" max="170" width="39.296875" style="13" customWidth="1"/>
    <col min="171" max="171" width="12.09765625" style="13" customWidth="1"/>
    <col min="172" max="172" width="1" style="13" customWidth="1"/>
    <col min="173" max="173" width="17.69921875" style="13" customWidth="1"/>
    <col min="174" max="174" width="1.09765625" style="13" customWidth="1"/>
    <col min="175" max="175" width="17.69921875" style="13" customWidth="1"/>
    <col min="176" max="176" width="1" style="13" customWidth="1"/>
    <col min="177" max="177" width="17.69921875" style="13" customWidth="1"/>
    <col min="178" max="178" width="1.09765625" style="13" customWidth="1"/>
    <col min="179" max="179" width="17.69921875" style="13" customWidth="1"/>
    <col min="180" max="180" width="1.3984375" style="13" customWidth="1"/>
    <col min="181" max="189" width="0" style="13" hidden="1" customWidth="1"/>
    <col min="190" max="16384" width="9.09765625" style="13"/>
  </cols>
  <sheetData>
    <row r="1" spans="1:8" s="128" customFormat="1" ht="23">
      <c r="A1" s="57" t="s">
        <v>163</v>
      </c>
      <c r="B1" s="127"/>
      <c r="C1" s="127"/>
      <c r="D1" s="127"/>
      <c r="E1" s="127"/>
      <c r="F1" s="127"/>
      <c r="G1" s="127"/>
      <c r="H1" s="127"/>
    </row>
    <row r="2" spans="1:8" s="128" customFormat="1" ht="23">
      <c r="A2" s="28" t="s">
        <v>72</v>
      </c>
      <c r="B2" s="129"/>
      <c r="C2" s="129"/>
      <c r="D2" s="129"/>
      <c r="E2" s="129"/>
      <c r="F2" s="129"/>
      <c r="G2" s="129"/>
      <c r="H2" s="129"/>
    </row>
    <row r="3" spans="1:8" s="46" customFormat="1" ht="21.75" customHeight="1">
      <c r="A3" s="29"/>
      <c r="B3" s="348" t="s">
        <v>0</v>
      </c>
      <c r="C3" s="348"/>
      <c r="D3" s="348"/>
      <c r="E3" s="48"/>
      <c r="F3" s="348" t="s">
        <v>1</v>
      </c>
      <c r="G3" s="348"/>
      <c r="H3" s="348"/>
    </row>
    <row r="4" spans="1:8" s="46" customFormat="1" ht="21.75" customHeight="1">
      <c r="A4" s="29"/>
      <c r="B4" s="360" t="s">
        <v>146</v>
      </c>
      <c r="C4" s="360"/>
      <c r="D4" s="360"/>
      <c r="E4" s="113"/>
      <c r="F4" s="360" t="s">
        <v>146</v>
      </c>
      <c r="G4" s="360"/>
      <c r="H4" s="360"/>
    </row>
    <row r="5" spans="1:8" s="46" customFormat="1" ht="21.75" customHeight="1">
      <c r="A5" s="29"/>
      <c r="B5" s="104">
        <v>2557</v>
      </c>
      <c r="C5" s="104"/>
      <c r="D5" s="104">
        <v>2556</v>
      </c>
      <c r="E5" s="104"/>
      <c r="F5" s="104">
        <v>2557</v>
      </c>
      <c r="G5" s="104"/>
      <c r="H5" s="104">
        <v>2556</v>
      </c>
    </row>
    <row r="6" spans="1:8" s="46" customFormat="1" ht="21.75" customHeight="1">
      <c r="A6" s="29"/>
      <c r="B6" s="347" t="s">
        <v>145</v>
      </c>
      <c r="C6" s="347"/>
      <c r="D6" s="347"/>
      <c r="E6" s="347"/>
      <c r="F6" s="347"/>
      <c r="G6" s="347"/>
      <c r="H6" s="347"/>
    </row>
    <row r="7" spans="1:8" s="103" customFormat="1" ht="21.75" customHeight="1">
      <c r="A7" s="68" t="s">
        <v>73</v>
      </c>
      <c r="B7" s="56"/>
      <c r="C7" s="48"/>
      <c r="D7" s="56"/>
      <c r="E7" s="48"/>
      <c r="F7" s="56"/>
      <c r="G7" s="48"/>
      <c r="H7" s="56"/>
    </row>
    <row r="8" spans="1:8" ht="21.75" customHeight="1">
      <c r="A8" s="105" t="s">
        <v>150</v>
      </c>
      <c r="B8" s="70">
        <f>'PL 5-6'!C52</f>
        <v>23329</v>
      </c>
      <c r="C8" s="70"/>
      <c r="D8" s="70">
        <f>'PL 5-6'!E52</f>
        <v>59105</v>
      </c>
      <c r="E8" s="70"/>
      <c r="F8" s="70">
        <f>'PL 5-6'!G50</f>
        <v>23329</v>
      </c>
      <c r="G8" s="70"/>
      <c r="H8" s="70">
        <v>-52166064</v>
      </c>
    </row>
    <row r="9" spans="1:8" ht="21.75" customHeight="1">
      <c r="A9" s="73" t="s">
        <v>130</v>
      </c>
      <c r="B9" s="16"/>
      <c r="C9" s="70"/>
      <c r="D9" s="16"/>
      <c r="E9" s="16"/>
      <c r="F9" s="16"/>
      <c r="G9" s="16"/>
      <c r="H9" s="16"/>
    </row>
    <row r="10" spans="1:8" ht="21.75" customHeight="1">
      <c r="A10" s="15" t="s">
        <v>76</v>
      </c>
      <c r="B10" s="70">
        <v>53992688</v>
      </c>
      <c r="C10" s="70"/>
      <c r="D10" s="70">
        <v>61324217</v>
      </c>
      <c r="E10" s="16"/>
      <c r="F10" s="70">
        <v>44176948</v>
      </c>
      <c r="G10" s="16"/>
      <c r="H10" s="70">
        <v>52858039</v>
      </c>
    </row>
    <row r="11" spans="1:8" ht="21.75" customHeight="1">
      <c r="A11" s="13" t="s">
        <v>164</v>
      </c>
      <c r="B11" s="20">
        <v>1700000</v>
      </c>
      <c r="C11" s="70"/>
      <c r="D11" s="14">
        <v>0</v>
      </c>
      <c r="E11" s="70"/>
      <c r="F11" s="14">
        <v>0</v>
      </c>
      <c r="G11" s="70"/>
      <c r="H11" s="14">
        <v>0</v>
      </c>
    </row>
    <row r="12" spans="1:8" ht="21.75" customHeight="1">
      <c r="A12" s="106" t="s">
        <v>172</v>
      </c>
      <c r="B12" s="70">
        <v>1889625</v>
      </c>
      <c r="C12" s="70"/>
      <c r="D12" s="70">
        <v>1229776</v>
      </c>
      <c r="E12" s="16"/>
      <c r="F12" s="70">
        <v>1655876</v>
      </c>
      <c r="G12" s="16"/>
      <c r="H12" s="70">
        <v>845759</v>
      </c>
    </row>
    <row r="13" spans="1:8" ht="21.75" customHeight="1">
      <c r="A13" s="15" t="s">
        <v>78</v>
      </c>
      <c r="B13" s="70">
        <v>1255554</v>
      </c>
      <c r="C13" s="70"/>
      <c r="D13" s="70">
        <v>1453697</v>
      </c>
      <c r="E13" s="16"/>
      <c r="F13" s="70">
        <v>1240403</v>
      </c>
      <c r="G13" s="16"/>
      <c r="H13" s="70">
        <v>1271879</v>
      </c>
    </row>
    <row r="14" spans="1:8" ht="21.75" customHeight="1">
      <c r="A14" s="106" t="s">
        <v>166</v>
      </c>
      <c r="B14" s="70">
        <f>82980.31-464010.02</f>
        <v>-381029.71</v>
      </c>
      <c r="C14" s="70"/>
      <c r="D14" s="70">
        <v>863397</v>
      </c>
      <c r="E14" s="16"/>
      <c r="F14" s="70">
        <f>-200000-464010</f>
        <v>-664010</v>
      </c>
      <c r="G14" s="16"/>
      <c r="H14" s="70">
        <v>863397</v>
      </c>
    </row>
    <row r="15" spans="1:8" ht="21.75" customHeight="1">
      <c r="A15" s="106" t="s">
        <v>155</v>
      </c>
      <c r="B15" s="70">
        <v>-1902294</v>
      </c>
      <c r="C15" s="70"/>
      <c r="D15" s="70">
        <v>-534618</v>
      </c>
      <c r="E15" s="16"/>
      <c r="F15" s="70">
        <v>-2836972</v>
      </c>
      <c r="G15" s="16"/>
      <c r="H15" s="70">
        <v>-302061</v>
      </c>
    </row>
    <row r="16" spans="1:8" ht="21.75" customHeight="1">
      <c r="A16" s="106" t="s">
        <v>81</v>
      </c>
      <c r="B16" s="14">
        <v>0</v>
      </c>
      <c r="C16" s="70"/>
      <c r="D16" s="14">
        <v>0</v>
      </c>
      <c r="E16" s="16"/>
      <c r="F16" s="14">
        <v>0</v>
      </c>
      <c r="G16" s="16"/>
      <c r="H16" s="70">
        <v>-25299707</v>
      </c>
    </row>
    <row r="17" spans="1:9" ht="21.75" customHeight="1">
      <c r="A17" s="106" t="s">
        <v>156</v>
      </c>
      <c r="B17" s="70">
        <v>-626065.41</v>
      </c>
      <c r="C17" s="70"/>
      <c r="D17" s="70">
        <v>-1317788.3400000001</v>
      </c>
      <c r="E17" s="70"/>
      <c r="F17" s="70">
        <v>-1959405</v>
      </c>
      <c r="G17" s="70"/>
      <c r="H17" s="70">
        <v>-3175993</v>
      </c>
    </row>
    <row r="18" spans="1:9" ht="21.75" customHeight="1">
      <c r="A18" s="15" t="s">
        <v>59</v>
      </c>
      <c r="B18" s="70">
        <v>19277947</v>
      </c>
      <c r="C18" s="70"/>
      <c r="D18" s="70">
        <v>25721701</v>
      </c>
      <c r="E18" s="70"/>
      <c r="F18" s="70">
        <v>16098536</v>
      </c>
      <c r="G18" s="70"/>
      <c r="H18" s="70">
        <v>22841327</v>
      </c>
    </row>
    <row r="19" spans="1:9" ht="21.75" customHeight="1">
      <c r="A19" s="106" t="s">
        <v>151</v>
      </c>
      <c r="B19" s="70">
        <v>6283</v>
      </c>
      <c r="C19" s="70"/>
      <c r="D19" s="70">
        <v>198732</v>
      </c>
      <c r="E19" s="70"/>
      <c r="F19" s="14">
        <v>0</v>
      </c>
      <c r="G19" s="70"/>
      <c r="H19" s="14">
        <v>0</v>
      </c>
    </row>
    <row r="20" spans="1:9" ht="21.75" customHeight="1">
      <c r="A20" s="106" t="s">
        <v>140</v>
      </c>
      <c r="B20" s="20">
        <v>1474448</v>
      </c>
      <c r="C20" s="70"/>
      <c r="D20" s="20">
        <v>-33920</v>
      </c>
      <c r="E20" s="70"/>
      <c r="F20" s="70">
        <v>1501481</v>
      </c>
      <c r="G20" s="70"/>
      <c r="H20" s="70">
        <v>-33920</v>
      </c>
    </row>
    <row r="21" spans="1:9" ht="21.75" customHeight="1">
      <c r="A21" s="106" t="s">
        <v>152</v>
      </c>
      <c r="B21" s="20">
        <v>23397418</v>
      </c>
      <c r="C21" s="70"/>
      <c r="D21" s="20">
        <v>2774300</v>
      </c>
      <c r="E21" s="70"/>
      <c r="F21" s="20">
        <v>20164993</v>
      </c>
      <c r="G21" s="70"/>
      <c r="H21" s="20">
        <v>1871909</v>
      </c>
      <c r="I21" s="13">
        <f>B22+16879375</f>
        <v>-9240459</v>
      </c>
    </row>
    <row r="22" spans="1:9" ht="21.75" customHeight="1">
      <c r="A22" s="2" t="s">
        <v>157</v>
      </c>
      <c r="B22" s="20">
        <v>-26119834</v>
      </c>
      <c r="C22" s="70"/>
      <c r="D22" s="20">
        <v>28369172</v>
      </c>
      <c r="E22" s="70"/>
      <c r="F22" s="20">
        <v>-26119834</v>
      </c>
      <c r="G22" s="70"/>
      <c r="H22" s="20">
        <v>28369172</v>
      </c>
    </row>
    <row r="23" spans="1:9" ht="21.75" customHeight="1">
      <c r="A23" s="15" t="s">
        <v>87</v>
      </c>
      <c r="B23" s="70">
        <f>-2114587+2922659</f>
        <v>808072</v>
      </c>
      <c r="C23" s="70"/>
      <c r="D23" s="70">
        <v>1443588</v>
      </c>
      <c r="E23" s="70"/>
      <c r="F23" s="20">
        <f>-1892719+2453729</f>
        <v>561010</v>
      </c>
      <c r="G23" s="70"/>
      <c r="H23" s="20">
        <v>1018659</v>
      </c>
    </row>
    <row r="24" spans="1:9" ht="21.75" customHeight="1">
      <c r="A24" s="15" t="s">
        <v>89</v>
      </c>
      <c r="B24" s="80">
        <f>1275557-584532</f>
        <v>691025</v>
      </c>
      <c r="C24" s="70"/>
      <c r="D24" s="80">
        <v>-19000348</v>
      </c>
      <c r="E24" s="81"/>
      <c r="F24" s="80">
        <f>2647042.19-490746</f>
        <v>2156296.19</v>
      </c>
      <c r="G24" s="81"/>
      <c r="H24" s="80">
        <v>-17230438</v>
      </c>
    </row>
    <row r="25" spans="1:9" ht="21.75" customHeight="1">
      <c r="A25" s="3"/>
      <c r="B25" s="70">
        <f>SUM(B8:B24)</f>
        <v>75487165.879999995</v>
      </c>
      <c r="C25" s="70"/>
      <c r="D25" s="70">
        <f>SUM(D8:D24)</f>
        <v>102551010.66</v>
      </c>
      <c r="E25" s="70"/>
      <c r="F25" s="70">
        <f>SUM(F8:F24)</f>
        <v>55998651.189999998</v>
      </c>
      <c r="G25" s="70"/>
      <c r="H25" s="70">
        <f>SUM(H8:H24)</f>
        <v>11731958</v>
      </c>
    </row>
    <row r="26" spans="1:9" ht="21.75" customHeight="1">
      <c r="A26" s="73" t="s">
        <v>131</v>
      </c>
      <c r="B26" s="70"/>
      <c r="C26" s="70"/>
      <c r="D26" s="70"/>
      <c r="E26" s="70"/>
      <c r="F26" s="70"/>
      <c r="G26" s="70"/>
      <c r="H26" s="70"/>
    </row>
    <row r="27" spans="1:9" ht="21.75" customHeight="1">
      <c r="A27" s="12" t="s">
        <v>8</v>
      </c>
      <c r="B27" s="70">
        <v>4009141</v>
      </c>
      <c r="C27" s="70"/>
      <c r="D27" s="70">
        <v>18737535</v>
      </c>
      <c r="E27" s="70"/>
      <c r="F27" s="70">
        <v>4991796.0199999996</v>
      </c>
      <c r="G27" s="70"/>
      <c r="H27" s="70">
        <v>15465247</v>
      </c>
    </row>
    <row r="28" spans="1:9" ht="21.75" customHeight="1">
      <c r="A28" s="12" t="s">
        <v>9</v>
      </c>
      <c r="B28" s="70">
        <v>5867089</v>
      </c>
      <c r="C28" s="70"/>
      <c r="D28" s="70">
        <f>-2481073-4294833</f>
        <v>-6775906</v>
      </c>
      <c r="E28" s="70"/>
      <c r="F28" s="70">
        <v>-8856593</v>
      </c>
      <c r="G28" s="70"/>
      <c r="H28" s="70">
        <f>-7176035+3732016</f>
        <v>-3444019</v>
      </c>
    </row>
    <row r="29" spans="1:9" ht="21.75" customHeight="1">
      <c r="A29" s="12" t="s">
        <v>11</v>
      </c>
      <c r="B29" s="70">
        <v>-83378297</v>
      </c>
      <c r="C29" s="70"/>
      <c r="D29" s="70">
        <v>28509001</v>
      </c>
      <c r="E29" s="70"/>
      <c r="F29" s="70">
        <v>-93173799</v>
      </c>
      <c r="G29" s="70"/>
      <c r="H29" s="70">
        <v>39746727</v>
      </c>
    </row>
    <row r="30" spans="1:9" ht="21.75" customHeight="1">
      <c r="A30" s="105" t="s">
        <v>96</v>
      </c>
      <c r="B30" s="70">
        <v>-2671890</v>
      </c>
      <c r="C30" s="70"/>
      <c r="D30" s="70">
        <f>-8801481+4294833</f>
        <v>-4506648</v>
      </c>
      <c r="E30" s="70"/>
      <c r="F30" s="70">
        <v>-2920211</v>
      </c>
      <c r="G30" s="70"/>
      <c r="H30" s="70">
        <f>698572-3732016</f>
        <v>-3033444</v>
      </c>
    </row>
    <row r="31" spans="1:9" s="139" customFormat="1" ht="21.75" customHeight="1">
      <c r="A31" s="140" t="s">
        <v>18</v>
      </c>
      <c r="B31" s="76">
        <v>14524662</v>
      </c>
      <c r="C31" s="76"/>
      <c r="D31" s="76">
        <v>1432919</v>
      </c>
      <c r="E31" s="76"/>
      <c r="F31" s="76">
        <v>12091308</v>
      </c>
      <c r="G31" s="76"/>
      <c r="H31" s="76">
        <f>2216700</f>
        <v>2216700</v>
      </c>
    </row>
    <row r="32" spans="1:9" ht="21.75" customHeight="1">
      <c r="A32" s="2" t="s">
        <v>25</v>
      </c>
      <c r="B32" s="70">
        <v>22764444</v>
      </c>
      <c r="C32" s="70"/>
      <c r="D32" s="70">
        <v>-57777792</v>
      </c>
      <c r="E32" s="70"/>
      <c r="F32" s="70">
        <v>25061652</v>
      </c>
      <c r="G32" s="70"/>
      <c r="H32" s="70">
        <v>-38856658</v>
      </c>
    </row>
    <row r="33" spans="1:8" ht="21.75" customHeight="1">
      <c r="A33" s="12" t="s">
        <v>26</v>
      </c>
      <c r="B33" s="70">
        <v>-7730767</v>
      </c>
      <c r="C33" s="51"/>
      <c r="D33" s="70">
        <v>-36935</v>
      </c>
      <c r="E33" s="70"/>
      <c r="F33" s="70">
        <v>-4369386</v>
      </c>
      <c r="G33" s="70"/>
      <c r="H33" s="70">
        <v>-2216620.5299999998</v>
      </c>
    </row>
    <row r="34" spans="1:8" s="139" customFormat="1" ht="21.75" customHeight="1">
      <c r="A34" s="52" t="s">
        <v>97</v>
      </c>
      <c r="B34" s="76">
        <v>1110484</v>
      </c>
      <c r="C34" s="54"/>
      <c r="D34" s="76">
        <v>-3976758</v>
      </c>
      <c r="E34" s="76"/>
      <c r="F34" s="76">
        <v>238416</v>
      </c>
      <c r="G34" s="76"/>
      <c r="H34" s="76">
        <v>-3546589.12</v>
      </c>
    </row>
    <row r="35" spans="1:8" ht="21.75" customHeight="1">
      <c r="A35" s="12" t="s">
        <v>37</v>
      </c>
      <c r="B35" s="80">
        <v>-2586175</v>
      </c>
      <c r="C35" s="51"/>
      <c r="D35" s="80">
        <v>9514660</v>
      </c>
      <c r="E35" s="70"/>
      <c r="F35" s="80">
        <v>-2067825</v>
      </c>
      <c r="G35" s="70"/>
      <c r="H35" s="80">
        <f>7971490+1</f>
        <v>7971491</v>
      </c>
    </row>
    <row r="36" spans="1:8" ht="21.75" customHeight="1">
      <c r="A36" s="105" t="s">
        <v>168</v>
      </c>
      <c r="B36" s="70">
        <f>SUM(B25:B35)</f>
        <v>27395856.879999995</v>
      </c>
      <c r="C36" s="51"/>
      <c r="D36" s="70">
        <f>SUM(D25:D35)</f>
        <v>87671086.659999996</v>
      </c>
      <c r="E36" s="70"/>
      <c r="F36" s="70">
        <f>SUM(F25:F35)</f>
        <v>-13005990.790000007</v>
      </c>
      <c r="G36" s="70"/>
      <c r="H36" s="70">
        <f>SUM(H25:H35)</f>
        <v>26034792.349999998</v>
      </c>
    </row>
    <row r="37" spans="1:8" ht="21.75" customHeight="1">
      <c r="A37" s="12" t="s">
        <v>98</v>
      </c>
      <c r="B37" s="70">
        <v>-1485820</v>
      </c>
      <c r="C37" s="70"/>
      <c r="D37" s="70">
        <v>-5774408</v>
      </c>
      <c r="E37" s="51"/>
      <c r="F37" s="70">
        <v>-1452682</v>
      </c>
      <c r="G37" s="51"/>
      <c r="H37" s="70">
        <v>-2391133</v>
      </c>
    </row>
    <row r="38" spans="1:8" ht="22">
      <c r="A38" s="17" t="s">
        <v>158</v>
      </c>
      <c r="B38" s="84">
        <f>SUM(B36:B37)</f>
        <v>25910036.879999995</v>
      </c>
      <c r="C38" s="85"/>
      <c r="D38" s="84">
        <f>SUM(D36:D37)</f>
        <v>81896678.659999996</v>
      </c>
      <c r="E38" s="48"/>
      <c r="F38" s="84">
        <f>SUM(F36:F37)</f>
        <v>-14458672.790000007</v>
      </c>
      <c r="G38" s="48"/>
      <c r="H38" s="84">
        <f>SUM(H36:H37)</f>
        <v>23643659.349999998</v>
      </c>
    </row>
    <row r="39" spans="1:8" s="128" customFormat="1" ht="23">
      <c r="A39" s="57" t="s">
        <v>163</v>
      </c>
      <c r="B39" s="127"/>
      <c r="C39" s="127"/>
      <c r="D39" s="127"/>
      <c r="E39" s="127"/>
      <c r="F39" s="127"/>
      <c r="G39" s="127"/>
      <c r="H39" s="127"/>
    </row>
    <row r="40" spans="1:8" s="46" customFormat="1" ht="23">
      <c r="A40" s="28" t="s">
        <v>72</v>
      </c>
      <c r="B40" s="129"/>
      <c r="C40" s="129"/>
      <c r="D40" s="129"/>
      <c r="E40" s="129"/>
      <c r="F40" s="129"/>
      <c r="G40" s="129"/>
      <c r="H40" s="129"/>
    </row>
    <row r="41" spans="1:8" s="46" customFormat="1" ht="18" customHeight="1">
      <c r="A41" s="29"/>
      <c r="B41" s="348" t="s">
        <v>0</v>
      </c>
      <c r="C41" s="348"/>
      <c r="D41" s="348"/>
      <c r="E41" s="48"/>
      <c r="F41" s="348" t="s">
        <v>1</v>
      </c>
      <c r="G41" s="348"/>
      <c r="H41" s="348"/>
    </row>
    <row r="42" spans="1:8" s="46" customFormat="1" ht="21.75" customHeight="1">
      <c r="A42" s="29"/>
      <c r="B42" s="360" t="s">
        <v>146</v>
      </c>
      <c r="C42" s="360"/>
      <c r="D42" s="360"/>
      <c r="E42" s="113"/>
      <c r="F42" s="360" t="s">
        <v>146</v>
      </c>
      <c r="G42" s="360"/>
      <c r="H42" s="360"/>
    </row>
    <row r="43" spans="1:8" s="46" customFormat="1" ht="21.75" customHeight="1">
      <c r="A43" s="29"/>
      <c r="B43" s="104">
        <v>2557</v>
      </c>
      <c r="C43" s="104"/>
      <c r="D43" s="104">
        <v>2556</v>
      </c>
      <c r="E43" s="104"/>
      <c r="F43" s="104">
        <v>2557</v>
      </c>
      <c r="G43" s="104"/>
      <c r="H43" s="104">
        <v>2556</v>
      </c>
    </row>
    <row r="44" spans="1:8" ht="18" customHeight="1">
      <c r="A44" s="29"/>
      <c r="B44" s="347" t="s">
        <v>145</v>
      </c>
      <c r="C44" s="347"/>
      <c r="D44" s="347"/>
      <c r="E44" s="347"/>
      <c r="F44" s="347"/>
      <c r="G44" s="347"/>
      <c r="H44" s="347"/>
    </row>
    <row r="45" spans="1:8" ht="21.75" customHeight="1">
      <c r="A45" s="10" t="s">
        <v>100</v>
      </c>
      <c r="B45" s="4"/>
      <c r="C45" s="4"/>
      <c r="D45" s="4"/>
      <c r="E45" s="4"/>
      <c r="F45" s="4"/>
      <c r="G45" s="4"/>
      <c r="H45" s="4"/>
    </row>
    <row r="46" spans="1:8" ht="21.75" customHeight="1">
      <c r="A46" s="15" t="s">
        <v>101</v>
      </c>
      <c r="B46" s="70">
        <v>728754</v>
      </c>
      <c r="C46" s="70"/>
      <c r="D46" s="70">
        <v>1506485</v>
      </c>
      <c r="E46" s="70"/>
      <c r="F46" s="70">
        <v>2584404</v>
      </c>
      <c r="G46" s="70"/>
      <c r="H46" s="70">
        <v>2340380</v>
      </c>
    </row>
    <row r="47" spans="1:8" ht="21.75" customHeight="1">
      <c r="A47" s="105" t="s">
        <v>132</v>
      </c>
      <c r="B47" s="14">
        <v>0</v>
      </c>
      <c r="C47" s="70"/>
      <c r="D47" s="14">
        <v>0</v>
      </c>
      <c r="E47" s="55"/>
      <c r="F47" s="55">
        <v>189627500</v>
      </c>
      <c r="G47" s="55"/>
      <c r="H47" s="70">
        <v>70128000</v>
      </c>
    </row>
    <row r="48" spans="1:8" ht="21.75" customHeight="1">
      <c r="A48" s="105" t="s">
        <v>126</v>
      </c>
      <c r="B48" s="14">
        <v>0</v>
      </c>
      <c r="C48" s="70"/>
      <c r="D48" s="14">
        <v>0</v>
      </c>
      <c r="E48" s="55"/>
      <c r="F48" s="55">
        <v>-158357500</v>
      </c>
      <c r="G48" s="55"/>
      <c r="H48" s="55">
        <v>-100030500</v>
      </c>
    </row>
    <row r="49" spans="1:10" ht="21.75" customHeight="1">
      <c r="A49" s="105" t="s">
        <v>161</v>
      </c>
      <c r="B49" s="14">
        <v>0</v>
      </c>
      <c r="C49" s="70"/>
      <c r="D49" s="14">
        <v>0</v>
      </c>
      <c r="E49" s="55"/>
      <c r="F49" s="55">
        <v>6064644</v>
      </c>
      <c r="G49" s="55"/>
      <c r="H49" s="55">
        <v>18212856.103888888</v>
      </c>
    </row>
    <row r="50" spans="1:10" ht="21.75" customHeight="1">
      <c r="A50" s="105" t="s">
        <v>162</v>
      </c>
      <c r="B50" s="14">
        <v>0</v>
      </c>
      <c r="C50" s="70"/>
      <c r="D50" s="14">
        <v>0</v>
      </c>
      <c r="E50" s="55"/>
      <c r="F50" s="14">
        <v>0</v>
      </c>
      <c r="G50" s="55"/>
      <c r="H50" s="55">
        <v>-24277500</v>
      </c>
    </row>
    <row r="51" spans="1:10" ht="21.75" customHeight="1">
      <c r="A51" s="15" t="s">
        <v>15</v>
      </c>
      <c r="B51" s="70">
        <v>12435769</v>
      </c>
      <c r="C51" s="70"/>
      <c r="D51" s="70">
        <v>5142720</v>
      </c>
      <c r="E51" s="70"/>
      <c r="F51" s="70">
        <v>13750533</v>
      </c>
      <c r="G51" s="70"/>
      <c r="H51" s="70">
        <v>6993256</v>
      </c>
    </row>
    <row r="52" spans="1:10" ht="21.5">
      <c r="A52" s="106" t="s">
        <v>133</v>
      </c>
      <c r="B52" s="14">
        <v>0</v>
      </c>
      <c r="C52" s="70"/>
      <c r="D52" s="14">
        <v>0</v>
      </c>
      <c r="E52" s="70"/>
      <c r="F52" s="55">
        <v>-16500000</v>
      </c>
      <c r="G52" s="70"/>
      <c r="H52" s="55">
        <v>-5</v>
      </c>
    </row>
    <row r="53" spans="1:10" ht="21.75" customHeight="1">
      <c r="A53" s="105" t="s">
        <v>141</v>
      </c>
      <c r="B53" s="14">
        <v>0</v>
      </c>
      <c r="C53" s="70"/>
      <c r="D53" s="14">
        <v>0</v>
      </c>
      <c r="E53" s="55"/>
      <c r="F53" s="20">
        <v>0</v>
      </c>
      <c r="G53" s="55"/>
      <c r="H53" s="20">
        <v>25299707</v>
      </c>
    </row>
    <row r="54" spans="1:10" ht="21.75" customHeight="1">
      <c r="A54" s="12" t="s">
        <v>106</v>
      </c>
      <c r="B54" s="70">
        <v>-21576072</v>
      </c>
      <c r="C54" s="70"/>
      <c r="D54" s="70">
        <v>-55669064</v>
      </c>
      <c r="E54" s="70"/>
      <c r="F54" s="70">
        <v>-20122610</v>
      </c>
      <c r="G54" s="70"/>
      <c r="H54" s="70">
        <v>-37524405</v>
      </c>
    </row>
    <row r="55" spans="1:10" ht="21.75" customHeight="1">
      <c r="A55" s="15" t="s">
        <v>108</v>
      </c>
      <c r="B55" s="70">
        <v>916804</v>
      </c>
      <c r="C55" s="70"/>
      <c r="D55" s="70">
        <v>66075</v>
      </c>
      <c r="E55" s="70"/>
      <c r="F55" s="70">
        <v>862056</v>
      </c>
      <c r="G55" s="70"/>
      <c r="H55" s="70">
        <v>2752823</v>
      </c>
    </row>
    <row r="56" spans="1:10" ht="21.5">
      <c r="A56" s="105" t="s">
        <v>170</v>
      </c>
      <c r="B56" s="70">
        <v>-3915785</v>
      </c>
      <c r="C56" s="70"/>
      <c r="D56" s="70">
        <v>-2623106</v>
      </c>
      <c r="E56" s="51"/>
      <c r="F56" s="70">
        <v>-3741138</v>
      </c>
      <c r="G56" s="51"/>
      <c r="H56" s="70">
        <v>-2506849</v>
      </c>
    </row>
    <row r="57" spans="1:10" ht="21.75" customHeight="1">
      <c r="A57" s="3" t="s">
        <v>169</v>
      </c>
      <c r="B57" s="84">
        <f>SUM(B46:B56)</f>
        <v>-11410530</v>
      </c>
      <c r="C57" s="48"/>
      <c r="D57" s="84">
        <f>SUM(D46:D56)</f>
        <v>-51576890</v>
      </c>
      <c r="E57" s="48"/>
      <c r="F57" s="84">
        <f>SUM(F46:F56)</f>
        <v>14167889</v>
      </c>
      <c r="G57" s="48"/>
      <c r="H57" s="84">
        <f>SUM(H46:H56)</f>
        <v>-38612236.896111116</v>
      </c>
    </row>
    <row r="58" spans="1:10" ht="12" customHeight="1">
      <c r="A58" s="3"/>
      <c r="B58" s="16"/>
      <c r="C58" s="48"/>
      <c r="D58" s="16"/>
      <c r="E58" s="48"/>
      <c r="F58" s="16"/>
      <c r="G58" s="85"/>
      <c r="H58" s="16"/>
    </row>
    <row r="59" spans="1:10" ht="22">
      <c r="A59" s="10" t="s">
        <v>111</v>
      </c>
      <c r="B59" s="16"/>
      <c r="C59" s="48"/>
      <c r="D59" s="16"/>
      <c r="E59" s="55"/>
      <c r="F59" s="55"/>
      <c r="G59" s="85"/>
      <c r="H59" s="55"/>
    </row>
    <row r="60" spans="1:10" ht="22">
      <c r="A60" s="15" t="s">
        <v>112</v>
      </c>
      <c r="B60" s="55">
        <v>-19236146</v>
      </c>
      <c r="C60" s="48"/>
      <c r="D60" s="55">
        <v>-25993699</v>
      </c>
      <c r="E60" s="55"/>
      <c r="F60" s="109">
        <v>-16081433</v>
      </c>
      <c r="G60" s="55"/>
      <c r="H60" s="109">
        <v>-23113325</v>
      </c>
    </row>
    <row r="61" spans="1:10" ht="22">
      <c r="A61" s="106" t="s">
        <v>171</v>
      </c>
      <c r="B61" s="20">
        <v>13500000</v>
      </c>
      <c r="C61" s="48"/>
      <c r="D61" s="14">
        <v>0</v>
      </c>
      <c r="E61" s="55"/>
      <c r="F61" s="14">
        <v>0</v>
      </c>
      <c r="G61" s="55"/>
      <c r="H61" s="14">
        <v>0</v>
      </c>
    </row>
    <row r="62" spans="1:10" ht="22">
      <c r="A62" s="15" t="s">
        <v>115</v>
      </c>
      <c r="B62" s="55">
        <v>566083866</v>
      </c>
      <c r="C62" s="48"/>
      <c r="D62" s="55">
        <v>807046098</v>
      </c>
      <c r="E62" s="55"/>
      <c r="F62" s="55">
        <v>340000000</v>
      </c>
      <c r="G62" s="55"/>
      <c r="H62" s="20">
        <v>680000000</v>
      </c>
      <c r="J62" s="55"/>
    </row>
    <row r="63" spans="1:10" ht="22">
      <c r="A63" s="2" t="s">
        <v>134</v>
      </c>
      <c r="B63" s="55">
        <v>572292500</v>
      </c>
      <c r="C63" s="48"/>
      <c r="D63" s="55">
        <v>322570000</v>
      </c>
      <c r="E63" s="55"/>
      <c r="F63" s="55">
        <v>526000000</v>
      </c>
      <c r="G63" s="55"/>
      <c r="H63" s="55">
        <v>298000000</v>
      </c>
      <c r="J63" s="20"/>
    </row>
    <row r="64" spans="1:10" ht="22">
      <c r="A64" s="2" t="s">
        <v>149</v>
      </c>
      <c r="B64" s="55">
        <v>0</v>
      </c>
      <c r="C64" s="48"/>
      <c r="D64" s="55">
        <v>58922500</v>
      </c>
      <c r="E64" s="55"/>
      <c r="F64" s="55">
        <v>0</v>
      </c>
      <c r="G64" s="55"/>
      <c r="H64" s="55">
        <v>45000000</v>
      </c>
    </row>
    <row r="65" spans="1:8" ht="22">
      <c r="A65" s="15" t="s">
        <v>143</v>
      </c>
      <c r="B65" s="55">
        <v>3262822</v>
      </c>
      <c r="C65" s="48"/>
      <c r="D65" s="55">
        <v>14381680</v>
      </c>
      <c r="E65" s="55"/>
      <c r="F65" s="55">
        <v>3262822</v>
      </c>
      <c r="G65" s="55"/>
      <c r="H65" s="55">
        <v>14381680</v>
      </c>
    </row>
    <row r="66" spans="1:8" ht="22">
      <c r="A66" s="2" t="s">
        <v>135</v>
      </c>
      <c r="B66" s="55">
        <v>-559922500</v>
      </c>
      <c r="C66" s="48"/>
      <c r="D66" s="55">
        <v>-261922500</v>
      </c>
      <c r="E66" s="55"/>
      <c r="F66" s="55">
        <v>-501000000</v>
      </c>
      <c r="G66" s="55"/>
      <c r="H66" s="55">
        <v>-248000000</v>
      </c>
    </row>
    <row r="67" spans="1:8" ht="22">
      <c r="A67" s="15" t="s">
        <v>142</v>
      </c>
      <c r="B67" s="55">
        <v>-557357225</v>
      </c>
      <c r="C67" s="48"/>
      <c r="D67" s="55">
        <v>-855604780</v>
      </c>
      <c r="E67" s="55"/>
      <c r="F67" s="20">
        <v>-340000000</v>
      </c>
      <c r="G67" s="55"/>
      <c r="H67" s="55">
        <v>-750000000</v>
      </c>
    </row>
    <row r="68" spans="1:8" ht="22">
      <c r="A68" s="2" t="s">
        <v>139</v>
      </c>
      <c r="B68" s="70">
        <v>-323417</v>
      </c>
      <c r="C68" s="48"/>
      <c r="D68" s="70">
        <v>-298720</v>
      </c>
      <c r="E68" s="55"/>
      <c r="F68" s="14">
        <v>0</v>
      </c>
      <c r="G68" s="55"/>
      <c r="H68" s="14">
        <v>0</v>
      </c>
    </row>
    <row r="69" spans="1:8" ht="21.5">
      <c r="A69" s="2" t="s">
        <v>148</v>
      </c>
      <c r="B69" s="14">
        <v>0</v>
      </c>
      <c r="C69" s="55"/>
      <c r="D69" s="55">
        <v>38000000</v>
      </c>
      <c r="E69" s="55"/>
      <c r="F69" s="14">
        <v>0</v>
      </c>
      <c r="G69" s="55"/>
      <c r="H69" s="55">
        <v>38000000</v>
      </c>
    </row>
    <row r="70" spans="1:8" ht="22">
      <c r="A70" s="2" t="s">
        <v>153</v>
      </c>
      <c r="B70" s="20">
        <v>0</v>
      </c>
      <c r="C70" s="48"/>
      <c r="D70" s="20">
        <v>-88922500</v>
      </c>
      <c r="E70" s="55"/>
      <c r="F70" s="14">
        <v>0</v>
      </c>
      <c r="G70" s="55"/>
      <c r="H70" s="51">
        <v>-75000000</v>
      </c>
    </row>
    <row r="71" spans="1:8" ht="22.5" customHeight="1">
      <c r="A71" s="2" t="s">
        <v>144</v>
      </c>
      <c r="B71" s="20">
        <v>-14238455</v>
      </c>
      <c r="C71" s="48" t="e">
        <f>#REF!</f>
        <v>#REF!</v>
      </c>
      <c r="D71" s="20">
        <v>-37891956</v>
      </c>
      <c r="E71" s="55"/>
      <c r="F71" s="51">
        <v>-13987427</v>
      </c>
      <c r="G71" s="55"/>
      <c r="H71" s="51">
        <v>-37648337</v>
      </c>
    </row>
    <row r="72" spans="1:8" s="128" customFormat="1" ht="23">
      <c r="A72" s="17" t="s">
        <v>159</v>
      </c>
      <c r="B72" s="92">
        <f>SUM(B60:B71)</f>
        <v>4061445</v>
      </c>
      <c r="C72" s="51"/>
      <c r="D72" s="92">
        <f>SUM(D60:D71)</f>
        <v>-29713877</v>
      </c>
      <c r="E72" s="47"/>
      <c r="F72" s="92">
        <f>SUM(F60:F71)</f>
        <v>-1806038</v>
      </c>
      <c r="G72" s="47"/>
      <c r="H72" s="92">
        <f>SUM(H60:H71)</f>
        <v>-58379982</v>
      </c>
    </row>
    <row r="73" spans="1:8" s="128" customFormat="1" ht="23">
      <c r="A73" s="3"/>
      <c r="B73" s="16"/>
      <c r="C73" s="48"/>
      <c r="D73" s="16"/>
      <c r="E73" s="48"/>
      <c r="F73" s="16"/>
      <c r="G73" s="85"/>
      <c r="H73" s="16"/>
    </row>
    <row r="74" spans="1:8" s="46" customFormat="1" ht="23">
      <c r="A74" s="57" t="s">
        <v>163</v>
      </c>
      <c r="B74" s="127"/>
      <c r="C74" s="127"/>
      <c r="D74" s="127"/>
      <c r="E74" s="127"/>
      <c r="F74" s="127"/>
      <c r="G74" s="127"/>
      <c r="H74" s="127"/>
    </row>
    <row r="75" spans="1:8" s="46" customFormat="1" ht="22.5" customHeight="1">
      <c r="A75" s="28" t="s">
        <v>72</v>
      </c>
      <c r="B75" s="129"/>
      <c r="C75" s="129"/>
      <c r="D75" s="129"/>
      <c r="E75" s="129"/>
      <c r="F75" s="129"/>
      <c r="G75" s="129"/>
      <c r="H75" s="129"/>
    </row>
    <row r="76" spans="1:8" s="46" customFormat="1" ht="22">
      <c r="A76" s="29"/>
      <c r="B76" s="348" t="s">
        <v>0</v>
      </c>
      <c r="C76" s="348"/>
      <c r="D76" s="348"/>
      <c r="E76" s="48"/>
      <c r="F76" s="348" t="s">
        <v>1</v>
      </c>
      <c r="G76" s="348"/>
      <c r="H76" s="348"/>
    </row>
    <row r="77" spans="1:8" s="46" customFormat="1" ht="22" hidden="1">
      <c r="A77" s="29"/>
      <c r="B77" s="360" t="s">
        <v>146</v>
      </c>
      <c r="C77" s="360"/>
      <c r="D77" s="360"/>
      <c r="E77" s="113"/>
      <c r="F77" s="360" t="s">
        <v>146</v>
      </c>
      <c r="G77" s="360"/>
      <c r="H77" s="360"/>
    </row>
    <row r="78" spans="1:8" s="46" customFormat="1" ht="22">
      <c r="A78" s="29"/>
      <c r="B78" s="360" t="s">
        <v>146</v>
      </c>
      <c r="C78" s="360"/>
      <c r="D78" s="360"/>
      <c r="E78" s="113"/>
      <c r="F78" s="360" t="s">
        <v>146</v>
      </c>
      <c r="G78" s="360"/>
      <c r="H78" s="360"/>
    </row>
    <row r="79" spans="1:8" s="46" customFormat="1" ht="21.5">
      <c r="A79" s="29"/>
      <c r="B79" s="104">
        <v>2557</v>
      </c>
      <c r="C79" s="104"/>
      <c r="D79" s="104">
        <v>2556</v>
      </c>
      <c r="E79" s="104"/>
      <c r="F79" s="104">
        <v>2557</v>
      </c>
      <c r="G79" s="104"/>
      <c r="H79" s="104">
        <v>2556</v>
      </c>
    </row>
    <row r="80" spans="1:8" ht="22.5" customHeight="1">
      <c r="A80" s="29"/>
      <c r="B80" s="347" t="s">
        <v>145</v>
      </c>
      <c r="C80" s="347"/>
      <c r="D80" s="347"/>
      <c r="E80" s="347"/>
      <c r="F80" s="347"/>
      <c r="G80" s="347"/>
      <c r="H80" s="347"/>
    </row>
    <row r="81" spans="1:8" ht="22.5" customHeight="1">
      <c r="A81" s="17" t="s">
        <v>160</v>
      </c>
      <c r="B81" s="85">
        <f>B38+B57+B72</f>
        <v>18560951.879999995</v>
      </c>
      <c r="C81" s="85"/>
      <c r="D81" s="85">
        <f>D38+D57+D72</f>
        <v>605911.65999999642</v>
      </c>
      <c r="E81" s="48"/>
      <c r="F81" s="85">
        <f>F38+F57+F72</f>
        <v>-2096821.7900000066</v>
      </c>
      <c r="G81" s="48"/>
      <c r="H81" s="85">
        <f>H38+H57+H72</f>
        <v>-73348559.546111122</v>
      </c>
    </row>
    <row r="82" spans="1:8" ht="22.5" customHeight="1">
      <c r="A82" s="5" t="s">
        <v>124</v>
      </c>
      <c r="B82" s="51" t="e">
        <f>+#REF!</f>
        <v>#REF!</v>
      </c>
      <c r="C82" s="70"/>
      <c r="D82" s="51">
        <v>164136915</v>
      </c>
      <c r="E82" s="81"/>
      <c r="F82" s="51" t="e">
        <f>+#REF!</f>
        <v>#REF!</v>
      </c>
      <c r="G82" s="81"/>
      <c r="H82" s="51">
        <v>148888909</v>
      </c>
    </row>
    <row r="83" spans="1:8" ht="22.5" customHeight="1" thickBot="1">
      <c r="A83" s="17" t="s">
        <v>147</v>
      </c>
      <c r="B83" s="93" t="e">
        <f>SUM(B81:B82)</f>
        <v>#REF!</v>
      </c>
      <c r="C83" s="85"/>
      <c r="D83" s="93">
        <f>SUM(D81:D82)</f>
        <v>164742826.66</v>
      </c>
      <c r="E83" s="48"/>
      <c r="F83" s="93" t="e">
        <f>SUM(F81:F82)</f>
        <v>#REF!</v>
      </c>
      <c r="G83" s="48"/>
      <c r="H83" s="93">
        <f>SUM(H81:H82)</f>
        <v>75540349.453888878</v>
      </c>
    </row>
    <row r="84" spans="1:8" s="138" customFormat="1" ht="22.5" customHeight="1" thickTop="1">
      <c r="A84" s="137"/>
      <c r="B84" s="136" t="e">
        <f>+B83-#REF!</f>
        <v>#REF!</v>
      </c>
      <c r="C84" s="133"/>
      <c r="D84" s="136" t="e">
        <f>+D83-#REF!</f>
        <v>#REF!</v>
      </c>
      <c r="E84" s="133"/>
      <c r="F84" s="132" t="e">
        <f>+F83-#REF!</f>
        <v>#REF!</v>
      </c>
      <c r="G84" s="134"/>
      <c r="H84" s="135" t="e">
        <f>+H83-#REF!</f>
        <v>#REF!</v>
      </c>
    </row>
    <row r="85" spans="1:8" ht="22.5" customHeight="1">
      <c r="A85" s="102" t="s">
        <v>136</v>
      </c>
      <c r="B85" s="24"/>
      <c r="C85" s="2"/>
      <c r="D85" s="24"/>
      <c r="E85" s="2"/>
      <c r="F85" s="2"/>
      <c r="G85" s="2"/>
      <c r="H85" s="2"/>
    </row>
    <row r="86" spans="1:8" ht="22.5" hidden="1" customHeight="1">
      <c r="A86" s="12" t="s">
        <v>137</v>
      </c>
      <c r="B86" s="24"/>
      <c r="C86" s="2"/>
      <c r="D86" s="24"/>
      <c r="E86" s="2"/>
      <c r="F86" s="20"/>
      <c r="G86" s="2"/>
      <c r="H86" s="20"/>
    </row>
    <row r="87" spans="1:8" ht="22.5" customHeight="1">
      <c r="A87" s="12" t="s">
        <v>138</v>
      </c>
      <c r="B87" s="24">
        <v>1080272</v>
      </c>
      <c r="C87" s="24"/>
      <c r="D87" s="24">
        <v>5284385</v>
      </c>
      <c r="E87" s="24"/>
      <c r="F87" s="24">
        <v>280272</v>
      </c>
      <c r="G87" s="24"/>
      <c r="H87" s="24">
        <v>4534385.22</v>
      </c>
    </row>
    <row r="88" spans="1:8" s="116" customFormat="1" ht="23.25" customHeight="1">
      <c r="A88" s="12"/>
      <c r="B88" s="9"/>
      <c r="C88" s="2"/>
      <c r="D88" s="9"/>
      <c r="E88" s="2"/>
      <c r="F88" s="2"/>
      <c r="G88" s="2"/>
      <c r="H88" s="2"/>
    </row>
    <row r="89" spans="1:8" s="117" customFormat="1" ht="23.25" customHeight="1"/>
    <row r="90" spans="1:8" s="116" customFormat="1" ht="23.25" customHeight="1">
      <c r="A90" s="117"/>
      <c r="B90" s="117"/>
      <c r="C90" s="117"/>
      <c r="D90" s="117"/>
      <c r="E90" s="117"/>
      <c r="F90" s="117"/>
      <c r="G90" s="117"/>
      <c r="H90" s="117"/>
    </row>
    <row r="91" spans="1:8" ht="21.5">
      <c r="A91" s="117"/>
      <c r="B91" s="117"/>
      <c r="C91" s="117"/>
      <c r="D91" s="117"/>
      <c r="E91" s="117"/>
      <c r="F91" s="117"/>
      <c r="G91" s="117"/>
      <c r="H91" s="117"/>
    </row>
    <row r="92" spans="1:8" ht="21.5">
      <c r="A92" s="116"/>
      <c r="B92" s="117"/>
      <c r="C92" s="117"/>
      <c r="D92" s="117"/>
      <c r="E92" s="117"/>
      <c r="F92" s="117"/>
      <c r="G92" s="117"/>
      <c r="H92" s="117"/>
    </row>
    <row r="93" spans="1:8" ht="21.5">
      <c r="A93" s="2"/>
      <c r="B93" s="2"/>
      <c r="C93" s="2"/>
      <c r="D93" s="2"/>
      <c r="E93" s="2"/>
      <c r="F93" s="2"/>
      <c r="G93" s="2"/>
      <c r="H93" s="2"/>
    </row>
    <row r="94" spans="1:8" s="2" customFormat="1" ht="21.5"/>
    <row r="95" spans="1:8" s="2" customFormat="1" ht="21.5"/>
    <row r="96" spans="1:8" s="2" customFormat="1" ht="21.5"/>
    <row r="97" spans="1:8" s="2" customFormat="1" ht="21.5"/>
    <row r="98" spans="1:8" s="2" customFormat="1" ht="21.5"/>
    <row r="99" spans="1:8" s="2" customFormat="1" ht="21.5"/>
    <row r="100" spans="1:8" s="2" customFormat="1" ht="21.5"/>
    <row r="101" spans="1:8" s="2" customFormat="1" ht="21.5"/>
    <row r="102" spans="1:8" s="2" customFormat="1" ht="21.5"/>
    <row r="103" spans="1:8" s="2" customFormat="1" ht="21.5"/>
    <row r="104" spans="1:8" s="2" customFormat="1" ht="21.5"/>
    <row r="105" spans="1:8" s="2" customFormat="1" ht="21.5"/>
    <row r="106" spans="1:8" s="2" customFormat="1" ht="21.5"/>
    <row r="107" spans="1:8" s="2" customFormat="1" ht="21.5"/>
    <row r="108" spans="1:8" s="2" customFormat="1" ht="21.5"/>
    <row r="109" spans="1:8" s="2" customFormat="1" ht="21.5"/>
    <row r="110" spans="1:8" s="26" customFormat="1" ht="21.5">
      <c r="A110" s="2"/>
      <c r="B110" s="2"/>
      <c r="C110" s="2"/>
      <c r="D110" s="2"/>
      <c r="E110" s="2"/>
      <c r="F110" s="2"/>
      <c r="G110" s="2"/>
      <c r="H110" s="2"/>
    </row>
    <row r="111" spans="1:8" s="26" customFormat="1">
      <c r="A111" s="13"/>
      <c r="B111" s="13"/>
      <c r="C111" s="13"/>
      <c r="D111" s="13"/>
      <c r="E111" s="13"/>
      <c r="F111" s="13"/>
      <c r="G111" s="13"/>
      <c r="H111" s="13"/>
    </row>
    <row r="112" spans="1:8" s="26" customFormat="1">
      <c r="A112" s="13"/>
      <c r="B112" s="13"/>
      <c r="C112" s="13"/>
      <c r="D112" s="13"/>
      <c r="E112" s="13"/>
      <c r="F112" s="13"/>
      <c r="G112" s="13"/>
      <c r="H112" s="13"/>
    </row>
    <row r="113" spans="1:8" s="26" customFormat="1">
      <c r="A113" s="13"/>
      <c r="B113" s="13"/>
      <c r="C113" s="13"/>
      <c r="D113" s="13"/>
      <c r="E113" s="13"/>
      <c r="F113" s="13"/>
      <c r="G113" s="13"/>
      <c r="H113" s="13"/>
    </row>
    <row r="114" spans="1:8" s="26" customFormat="1">
      <c r="A114" s="13"/>
      <c r="B114" s="13"/>
      <c r="C114" s="13"/>
      <c r="D114" s="13"/>
      <c r="E114" s="13"/>
      <c r="F114" s="13"/>
      <c r="G114" s="13"/>
      <c r="H114" s="13"/>
    </row>
    <row r="115" spans="1:8" s="26" customFormat="1">
      <c r="A115" s="13"/>
      <c r="B115" s="13"/>
      <c r="C115" s="13"/>
      <c r="D115" s="13"/>
      <c r="E115" s="13"/>
      <c r="F115" s="13"/>
      <c r="G115" s="13"/>
      <c r="H115" s="13"/>
    </row>
    <row r="116" spans="1:8" s="26" customFormat="1">
      <c r="A116" s="13"/>
      <c r="B116" s="13"/>
      <c r="C116" s="13"/>
      <c r="D116" s="13"/>
      <c r="E116" s="13"/>
      <c r="F116" s="13"/>
      <c r="G116" s="13"/>
      <c r="H116" s="13"/>
    </row>
    <row r="117" spans="1:8" s="26" customFormat="1">
      <c r="A117" s="13"/>
      <c r="B117" s="13"/>
      <c r="C117" s="13"/>
      <c r="D117" s="13"/>
      <c r="E117" s="13"/>
      <c r="F117" s="13"/>
      <c r="G117" s="13"/>
      <c r="H117" s="13"/>
    </row>
    <row r="118" spans="1:8" s="26" customFormat="1">
      <c r="A118" s="13"/>
      <c r="B118" s="13"/>
      <c r="C118" s="13"/>
      <c r="D118" s="13"/>
      <c r="E118" s="13"/>
      <c r="F118" s="13"/>
      <c r="G118" s="13"/>
      <c r="H118" s="13"/>
    </row>
    <row r="119" spans="1:8" s="26" customFormat="1">
      <c r="A119" s="13"/>
      <c r="B119" s="13"/>
      <c r="C119" s="13"/>
      <c r="D119" s="13"/>
      <c r="E119" s="13"/>
      <c r="F119" s="13"/>
      <c r="G119" s="13"/>
      <c r="H119" s="13"/>
    </row>
    <row r="120" spans="1:8">
      <c r="A120" s="13"/>
      <c r="B120" s="13"/>
      <c r="D120" s="13"/>
    </row>
    <row r="121" spans="1:8">
      <c r="A121" s="13"/>
      <c r="B121" s="13"/>
      <c r="D121" s="13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7189478-DBF6-493D-BFD7-0BF6A4A005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83FA3C-7B7F-4DBF-ABA7-6CB576DE5E49}">
  <ds:schemaRefs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2006/metadata/properties"/>
    <ds:schemaRef ds:uri="f6ba49b0-bcda-4796-8236-5b5cc1493ace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4243d5be-521d-4052-81ca-f0f31ea6f2da"/>
    <ds:schemaRef ds:uri="05716746-add9-412a-97a9-1b5167d151a3"/>
  </ds:schemaRefs>
</ds:datastoreItem>
</file>

<file path=customXml/itemProps3.xml><?xml version="1.0" encoding="utf-8"?>
<ds:datastoreItem xmlns:ds="http://schemas.openxmlformats.org/officeDocument/2006/customXml" ds:itemID="{C4E526C9-14AA-4A4F-9957-AFB22EBBD9BC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CF 13-14(O)</vt:lpstr>
      <vt:lpstr>BS 3-4</vt:lpstr>
      <vt:lpstr>PL 5-6</vt:lpstr>
      <vt:lpstr>PL 7-8</vt:lpstr>
      <vt:lpstr>SH 9</vt:lpstr>
      <vt:lpstr>SH 10</vt:lpstr>
      <vt:lpstr>SH 11</vt:lpstr>
      <vt:lpstr>SH 12</vt:lpstr>
      <vt:lpstr>CF 13-14</vt:lpstr>
      <vt:lpstr>CF 11-13 (2)</vt:lpstr>
      <vt:lpstr>'BS 3-4'!Print_Area</vt:lpstr>
      <vt:lpstr>'CF 13-14'!Print_Area</vt:lpstr>
      <vt:lpstr>'CF 13-14(O)'!Print_Area</vt:lpstr>
      <vt:lpstr>'PL 5-6'!Print_Area</vt:lpstr>
      <vt:lpstr>'PL 7-8'!Print_Area</vt:lpstr>
      <vt:lpstr>'SH 10'!Print_Area</vt:lpstr>
      <vt:lpstr>'SH 11'!Print_Area</vt:lpstr>
      <vt:lpstr>'SH 12'!Print_Area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Panita, Kanyarattana</cp:lastModifiedBy>
  <cp:lastPrinted>2024-11-01T06:59:10Z</cp:lastPrinted>
  <dcterms:created xsi:type="dcterms:W3CDTF">2012-11-12T19:31:30Z</dcterms:created>
  <dcterms:modified xsi:type="dcterms:W3CDTF">2024-11-08T06:44:30Z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