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567\APP\Q3'67\ทำงบการเงิน\Final FS\งบการเงินชุดนำส่งตลาดหลักทรัพย์ ไตรมาส 3.2567\ภาษาไทย\"/>
    </mc:Choice>
  </mc:AlternateContent>
  <xr:revisionPtr revIDLastSave="0" documentId="13_ncr:1_{04BC2074-78EF-4CD9-9055-EB6265986B5A}" xr6:coauthVersionLast="47" xr6:coauthVersionMax="47" xr10:uidLastSave="{00000000-0000-0000-0000-000000000000}"/>
  <bookViews>
    <workbookView xWindow="-108" yWindow="-108" windowWidth="23256" windowHeight="12576" tabRatio="617" activeTab="2" xr2:uid="{6C207AF7-EEC7-4C0C-B895-96ABD56E2925}"/>
  </bookViews>
  <sheets>
    <sheet name="BS" sheetId="1" r:id="rId1"/>
    <sheet name="PL (3M)" sheetId="2" r:id="rId2"/>
    <sheet name="PL (9M)" sheetId="6" r:id="rId3"/>
    <sheet name="CE" sheetId="3" r:id="rId4"/>
    <sheet name="Separate " sheetId="4" r:id="rId5"/>
    <sheet name="CF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xlnm._FilterDatabase" localSheetId="0" hidden="1">BS!$A$1:$K$94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2" hidden="1">[5]MASTER!#REF!</definedName>
    <definedName name="ACwvu.CapersView." localSheetId="4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4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4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2" hidden="1">[6]!ChangeRange</definedName>
    <definedName name="ChangeRange" localSheetId="4" hidden="1">[6]!ChangeRange</definedName>
    <definedName name="ChangeRange" hidden="1">[6]!ChangeRange</definedName>
    <definedName name="ContentsHelp" localSheetId="1" hidden="1">[6]!ContentsHelp</definedName>
    <definedName name="ContentsHelp" localSheetId="2" hidden="1">[6]!ContentsHelp</definedName>
    <definedName name="ContentsHelp" localSheetId="4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2" hidden="1">[6]!CreateTable</definedName>
    <definedName name="CreateTable" localSheetId="4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2" hidden="1">[5]MASTER!#REF!</definedName>
    <definedName name="Cwvu.CapersView." localSheetId="4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2" hidden="1">[5]MASTER!#REF!</definedName>
    <definedName name="Cwvu.Japan_Capers_Ed_Pub." localSheetId="4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2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4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2" hidden="1">[6]!DeleteRange</definedName>
    <definedName name="DeleteRange" localSheetId="4" hidden="1">[6]!DeleteRange</definedName>
    <definedName name="DeleteRange" hidden="1">[6]!DeleteRange</definedName>
    <definedName name="DeleteTable" localSheetId="1" hidden="1">[6]!DeleteTable</definedName>
    <definedName name="DeleteTable" localSheetId="2" hidden="1">[6]!DeleteTable</definedName>
    <definedName name="DeleteTable" localSheetId="4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2" hidden="1">[6]!MerrillPrintIt</definedName>
    <definedName name="MerrillPrintIt" localSheetId="4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2" hidden="1">[6]!NewRange</definedName>
    <definedName name="NewRange" localSheetId="4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BS!$A$1:$K$94</definedName>
    <definedName name="_xlnm.Print_Area" localSheetId="3">CE!$A:$AA</definedName>
    <definedName name="_xlnm.Print_Area" localSheetId="5">CF!$A$1:$J$74</definedName>
    <definedName name="_xlnm.Print_Area" localSheetId="1">'PL (3M)'!$A$1:$J$53</definedName>
    <definedName name="_xlnm.Print_Area" localSheetId="2">'PL (9M)'!$A$1:$J$53</definedName>
    <definedName name="_xlnm.Print_Area" localSheetId="4">'Separate '!$A$1:$R$21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2" hidden="1">[6]!RedefinePrintTableRange</definedName>
    <definedName name="RedefinePrintTableRange" localSheetId="4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2" hidden="1">#REF!</definedName>
    <definedName name="Rwvu.CapersView." localSheetId="4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4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4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2" hidden="1">[5]MASTER!#REF!</definedName>
    <definedName name="Swvu.CapersView." localSheetId="4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4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4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4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2" hidden="1">[5]MASTER!#REF!,[5]MASTER!#REF!,[5]MASTER!#REF!,[5]MASTER!#REF!,[5]MASTER!#REF!,[5]MASTER!#REF!,[5]MASTER!#REF!,[5]MASTER!$A$98:$IV$272</definedName>
    <definedName name="Z_9A428CE1_B4D9_11D0_A8AA_0000C071AEE7_.wvu.Rows" localSheetId="4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5" l="1"/>
  <c r="D42" i="5"/>
  <c r="D41" i="5"/>
</calcChain>
</file>

<file path=xl/sharedStrings.xml><?xml version="1.0" encoding="utf-8"?>
<sst xmlns="http://schemas.openxmlformats.org/spreadsheetml/2006/main" count="366" uniqueCount="207">
  <si>
    <t>บริษัท แอพพลิแคด จำกัด (มหาชน) และบริษัทย่อย</t>
  </si>
  <si>
    <t>งบการเงินรวม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</si>
  <si>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</si>
  <si>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</si>
  <si>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</si>
  <si>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</si>
  <si>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</si>
  <si>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</si>
  <si>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</si>
  <si>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</si>
  <si>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</si>
  <si>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</si>
  <si>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</si>
  <si>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</si>
  <si>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</si>
  <si>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</si>
  <si>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</si>
  <si>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</si>
  <si>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</si>
  <si>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</si>
  <si>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</si>
  <si>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</si>
  <si>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</si>
  <si>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</si>
  <si>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</si>
  <si>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</si>
  <si>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     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</si>
  <si>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</si>
  <si>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</si>
  <si>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</si>
  <si>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</si>
  <si>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</si>
  <si>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</si>
  <si>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</si>
  <si>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</si>
  <si>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</si>
  <si>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</si>
  <si>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</si>
  <si>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</si>
  <si>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</si>
  <si>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280,000,000 หุ้น มูลค่าหุ้นละ 0.50 บาท</t>
  </si>
  <si>
    <t xml:space="preserve">   ทุนที่ออกและชำระแล้ว</t>
  </si>
  <si>
    <t>ส่วนเกิน (ต่ำกว่า) มูลค่าหุ้นสามัญ</t>
  </si>
  <si>
    <t>กำไร (ขาดทุน) 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</si>
  <si>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</si>
  <si>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</si>
  <si>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</si>
  <si>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</si>
  <si>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</si>
  <si>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</si>
  <si>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</si>
  <si>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</si>
  <si>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</si>
  <si>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</si>
  <si>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</si>
  <si>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</si>
  <si>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</si>
  <si>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</si>
  <si>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</si>
  <si>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</si>
  <si>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</si>
  <si>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</si>
  <si>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</si>
  <si>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</si>
  <si>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</si>
  <si>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กำไร (ขาดทุน) เบ็ดเสร็จอื่น:</t>
  </si>
  <si>
    <t>รายการที่อาจถูกจัดประเภทใหม่ไว้ในกำไรหรือขาดทุนในภายหลัง:</t>
  </si>
  <si>
    <t xml:space="preserve">   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</si>
  <si>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รายการที่จะไม่ถูกจัดประเภทใหม่ไว้ในกำไรหรือขาดทุนในภายหลัง:</t>
  </si>
  <si>
    <t>การแบ่งปันกำไร 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</si>
  <si>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</si>
  <si>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</si>
  <si>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</si>
  <si>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</si>
  <si>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ส่วนของผู้ถือหุ้นของบริษัทใหญ่</t>
  </si>
  <si>
    <t xml:space="preserve">ส่วนเกิน </t>
  </si>
  <si>
    <t>ส่วนต่ำกว่าทุนจาก</t>
  </si>
  <si>
    <t xml:space="preserve">  ผลกำไร (ขาดทุน) </t>
  </si>
  <si>
    <t>รวม</t>
  </si>
  <si>
    <t>ทุนที่ออก</t>
  </si>
  <si>
    <t>(ต่ำกว่า) มูลค่า</t>
  </si>
  <si>
    <t>การรวมธุรกิจภายใต้</t>
  </si>
  <si>
    <t>กำไรสะสม</t>
  </si>
  <si>
    <t xml:space="preserve">จากการวัดมูลค่าใหม่ของ </t>
  </si>
  <si>
    <t>องค์ประกอบอื่นของ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</si>
  <si>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</si>
  <si>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</si>
  <si>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</si>
  <si>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</si>
  <si>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</si>
  <si>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จัดสรรแล้ว </t>
  </si>
  <si>
    <t>ยังไม่ได้จัดสรร</t>
  </si>
  <si>
    <t>ผลประโยชน์พนักงานที่กำหนดไว้</t>
  </si>
  <si>
    <t>ของบริษัทใหญ่</t>
  </si>
  <si>
    <t>อำนาจควบคุม</t>
  </si>
  <si>
    <t>ผู้ถือหุ้น</t>
  </si>
  <si>
    <t xml:space="preserve"> ผลกำไร (ขาดทุน) </t>
  </si>
  <si>
    <t xml:space="preserve">  จากการวัดมูลค่าใหม่ของ</t>
  </si>
  <si>
    <t>ส่วนเกิน (ต่ำกว่า)</t>
  </si>
  <si>
    <t xml:space="preserve"> ผลประโยชน์พนักงาน</t>
  </si>
  <si>
    <t xml:space="preserve"> มูลค่าหุ้นสามัญ</t>
  </si>
  <si>
    <t>จัดสรรแล้ว</t>
  </si>
  <si>
    <t>ที่กำหนดไว้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</si>
  <si>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</si>
  <si>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</si>
  <si>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</si>
  <si>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</si>
  <si>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</si>
  <si>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การปรับปรุงด้วยลูกหนี้จากการดำเนินงานอื่น (เพิ่มขึ้น) ลดลง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</si>
  <si>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</si>
  <si>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</si>
  <si>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</si>
  <si>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   ค่าเสื่อมราคา ค่าสูญสิ้นและค่าตัดจำหน่าย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</si>
  <si>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</si>
  <si>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</si>
  <si>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</si>
  <si>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</si>
  <si>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 (กำไร) จากการจำหน่ายสินทรัพย์ไม่หมุนเวียน</t>
  </si>
  <si>
    <t xml:space="preserve">         -  ที่ดิน อาคารและอุปกรณ์</t>
  </si>
  <si>
    <t xml:space="preserve">   การปรับปรุงอื่นด้วยเงินสดที่เกิดจากการลงทุนหรือการกู้ยืม</t>
  </si>
  <si>
    <t xml:space="preserve">   การปรับปรุงอื่น - ตัดจำหน่ายทรัพย์สิน</t>
  </si>
  <si>
    <t xml:space="preserve">   กระแสเงินสดสุทธิได้มาจาก (ใช้ไปใน) การดำเนินงาน</t>
  </si>
  <si>
    <t xml:space="preserve">   ดอกเบี้ยรับ</t>
  </si>
  <si>
    <t xml:space="preserve">   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</si>
  <si>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</si>
  <si>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</si>
  <si>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</si>
  <si>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</si>
  <si>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</si>
  <si>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</si>
  <si>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     หรือกิจการที่เกี่ยวข้องกัน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</si>
  <si>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</si>
  <si>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</si>
  <si>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</si>
  <si>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</si>
  <si>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</si>
  <si>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</si>
  <si>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</si>
  <si>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การเปิดเผยข้อมูลเกี่ยวกับกระแสเงินสดเพิ่มเติม</t>
  </si>
  <si>
    <t xml:space="preserve">   การปรับปรุงด้วยเจ้าหนี้จากการดำเนินงานอื่นเพิ่มขึ้น (ลดลง)</t>
  </si>
  <si>
    <t>"ยังไม่ได้ตรวจสอบ"</t>
  </si>
  <si>
    <t>"ตรวจสอบแล้ว"</t>
  </si>
  <si>
    <t>"สอบทานแล้ว"</t>
  </si>
  <si>
    <t/>
  </si>
  <si>
    <t>(หน่วย : พันบาท)</t>
  </si>
  <si>
    <t>กำไร (ขาดทุน) สำหรับงวด</t>
  </si>
  <si>
    <t>กำไร (ขาดทุน) เบ็ดเสร็จรวมสำหรับงวด</t>
  </si>
  <si>
    <t xml:space="preserve">   ดอกเบี้ยจ่าย</t>
  </si>
  <si>
    <t>ยอดคงเหลือต้นงวด ณ วันที่ 1 มกราคม 2566</t>
  </si>
  <si>
    <t xml:space="preserve">   การปรับปรุงด้วยผลขาดทุนจากการด้อยค่าของสินทรัพย์ (กลับรายการ)</t>
  </si>
  <si>
    <t xml:space="preserve">เงินสดและรายการเทียบเท่าเงินสดต้นงวด </t>
  </si>
  <si>
    <t>เงินสดและรายการเทียบเท่าเงินสดปลายงวด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</si>
  <si>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</si>
  <si>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 xml:space="preserve">    ซึ่งกำหนดรับคืนภายในระยะเวลาไม่เกิน 3 เดือน</t>
  </si>
  <si>
    <t xml:space="preserve">   ผลกำไร (ขาดทุน) จากการวัดมูลค่าใหม่ของ 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</si>
  <si>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</si>
  <si>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(ขาดทุนจากการด้อยค่า) </t>
  </si>
  <si>
    <t xml:space="preserve">     ซึ่งเป็นไปตาม TFRS 9</t>
  </si>
  <si>
    <t>เงินให้กู้ยืมระยะยาว</t>
  </si>
  <si>
    <t xml:space="preserve">            ผลประโยชน์พนักงานที่กำหนดไว้</t>
  </si>
  <si>
    <t>31 ธันวาคม 2566</t>
  </si>
  <si>
    <t>งบฐานะการเงิน</t>
  </si>
  <si>
    <t>สินทรัพย์ไม่มีตัวตนอื่นนอกจากค่าความนิยม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</si>
  <si>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</si>
  <si>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</si>
  <si>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ประมาณการหนี้สินไม่หมุนเวียนอื่น</t>
  </si>
  <si>
    <t>ส่วนเกิน (ต่ำกว่า) ทุนอื่น</t>
  </si>
  <si>
    <t xml:space="preserve">   รวมรายการที่อาจถูกจัดประเภทใหม่ไว้ในกำไรหรือขาดทุนในภายหลัง</t>
  </si>
  <si>
    <t xml:space="preserve">   รวมรายการที่จะไม่ถูกจัดประเภทใหม่ไว้ในกำไรหรือขาดทุนในภายหลัง</t>
  </si>
  <si>
    <t>กำไร (ขาดทุน) จากการดำเนินงานต่อเนื่อง</t>
  </si>
  <si>
    <t xml:space="preserve">งบการเปลี่ยนแปลงส่วนของผู้ถือหุ้น </t>
  </si>
  <si>
    <t xml:space="preserve">   การปรับปรุงด้วยหนี้สินอื่น (เพิ่มขึ้น) ลดลง</t>
  </si>
  <si>
    <t xml:space="preserve">   เงินสดรับ (จ่าย) อื่นจากกิจกรรมดำเนินงาน</t>
  </si>
  <si>
    <t xml:space="preserve">   เงินสด (จ่าย) อื่นจากกิจกรรมลงทุน</t>
  </si>
  <si>
    <t xml:space="preserve">   เงินสดจ่ายชำระหนี้สินตามสัญญาเช่า</t>
  </si>
  <si>
    <t>ต้นทุนบริการจ่ายล่วงหน้าที่ไม่เกินหนึ่งปี</t>
  </si>
  <si>
    <t>ต้นทุนบริการจ่ายล่วงหน้าที่เกินหนึ่งปี</t>
  </si>
  <si>
    <t>สินทรัพย์ที่เกิดจากสัญญา - หมุนเวียน</t>
  </si>
  <si>
    <t>ผลต่างของอัตรา</t>
  </si>
  <si>
    <t>แลกเปลี่ยนจากการ</t>
  </si>
  <si>
    <t>แปลงค่างบการเงิน</t>
  </si>
  <si>
    <t>กำไรขาดทุนเบ็ดเสร็จอื่น</t>
  </si>
  <si>
    <t>ส่วนเกินจากการ</t>
  </si>
  <si>
    <t>การถือหุ้นในบริษัทย่อย</t>
  </si>
  <si>
    <t>เปลี่ยนแปลงสัดส่วน</t>
  </si>
  <si>
    <t>ยอดคงเหลือต้นงวด ณ วันที่ 1 มกราคม 2567</t>
  </si>
  <si>
    <t>งบการเปลี่ยนแปลงส่วนของผู้ถือหุ้น (ต่อ)</t>
  </si>
  <si>
    <t>งบฐานะการเงิน (ต่อ)</t>
  </si>
  <si>
    <t xml:space="preserve">เงินลงทุนในบริษัทย่อย </t>
  </si>
  <si>
    <t>จ่ายเงินปันผล</t>
  </si>
  <si>
    <t xml:space="preserve">   เงินปันผลจ่าย</t>
  </si>
  <si>
    <t>6,7,8</t>
  </si>
  <si>
    <t xml:space="preserve">     คอมพิวเตอร์และอุปกรณ์สำนักงาน (หมายเหตุ 6)</t>
  </si>
  <si>
    <t>กำไร (ขาดทุน) ก่อนภาษีเงินได้สำหรับงวด</t>
  </si>
  <si>
    <t xml:space="preserve">     อะไหล่ (หมายเหตุ 6)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</si>
  <si>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</si>
  <si>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</si>
  <si>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</si>
  <si>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</si>
  <si>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ยอดคงเหลือปลายงวด ณ วันที่ 30 กันยายน 2567</t>
  </si>
  <si>
    <t>ยอดคงเหลือปลายงวด ณ วันที่ 30 กันยายน 2566</t>
  </si>
  <si>
    <t xml:space="preserve">   เงินจ่ายล่วงหน้าและเงินให้กู้ยืมแก่บุคคลอื่นหรือกิจการที่เกี่ยวข้องกัน</t>
  </si>
  <si>
    <t>หนี้สินหมุนเวียนอื่น</t>
  </si>
  <si>
    <t>2. ในระหว่างงวด 2567 มีการโอนสินค้าคงเหลือ ในกลุ่มสินค้าสำเร็จรูป-อุปกรณ์คอมพิวเตอร์ จำนวนเงิน 0.03 ล้านบาท ไปเป็นที่ดิน อาคาร และอุปกรณ์ ในกลุ่มเครื่อง</t>
  </si>
  <si>
    <t>3. ในระหว่างงวด 2567 มีการโอนสินค้าคงเหลือ ในกลุ่มสินค้าสำเร็จรูป-เครื่องจักร จำนวนเงิน 0.43 ล้านบาท ไปเป็นที่ดิน อาคาร และอุปกรณ์ ในกลุ่มเครื่องจักรและ</t>
  </si>
  <si>
    <t>4. ในระหว่างงวด 2567 บริษัททำสัญญาเช่าที่ดิน และอุปกรณ์สำนักงานโดยมีสัญญาเช่าทางการเงินในงบการเงิน จำนวนเงิน 2.46 ล้านบาท (หมายเหตุ 7)</t>
  </si>
  <si>
    <t>(ค่าใช้จ่าย) รายได้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</si>
</sst>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</numFmts>
  <fonts count="15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149">
    <xf numFmtId="0" fontId="0" fillId="0" borderId="0" xfId="0"/>
    <xf numFmtId="43" fontId="2" fillId="0" borderId="0" xfId="3" applyFont="1" applyFill="1" applyAlignment="1">
      <alignment vertical="top"/>
    </xf>
    <xf numFmtId="41" fontId="3" fillId="0" borderId="0" xfId="3" applyNumberFormat="1" applyFont="1" applyFill="1" applyBorder="1" applyAlignment="1">
      <alignment vertical="top"/>
    </xf>
    <xf numFmtId="41" fontId="3" fillId="0" borderId="0" xfId="2" applyNumberFormat="1" applyFont="1" applyAlignment="1">
      <alignment horizontal="right" vertical="top"/>
    </xf>
    <xf numFmtId="0" fontId="3" fillId="0" borderId="0" xfId="2" applyFont="1" applyAlignment="1">
      <alignment vertical="top"/>
    </xf>
    <xf numFmtId="0" fontId="3" fillId="0" borderId="0" xfId="2" applyFont="1"/>
    <xf numFmtId="0" fontId="3" fillId="0" borderId="0" xfId="2" applyFont="1" applyAlignment="1">
      <alignment horizontal="center" vertical="top"/>
    </xf>
    <xf numFmtId="166" fontId="3" fillId="0" borderId="0" xfId="2" applyNumberFormat="1" applyFont="1" applyAlignment="1">
      <alignment vertical="top"/>
    </xf>
    <xf numFmtId="41" fontId="3" fillId="0" borderId="0" xfId="2" applyNumberFormat="1" applyFont="1" applyAlignment="1">
      <alignment vertical="top"/>
    </xf>
    <xf numFmtId="0" fontId="2" fillId="0" borderId="0" xfId="2" applyFont="1" applyAlignment="1">
      <alignment vertical="top"/>
    </xf>
    <xf numFmtId="166" fontId="3" fillId="0" borderId="0" xfId="2" applyNumberFormat="1" applyFont="1" applyAlignment="1">
      <alignment horizontal="left" vertical="top"/>
    </xf>
    <xf numFmtId="166" fontId="3" fillId="0" borderId="0" xfId="2" applyNumberFormat="1" applyFont="1" applyAlignment="1">
      <alignment horizontal="center" vertical="top"/>
    </xf>
    <xf numFmtId="0" fontId="2" fillId="0" borderId="0" xfId="2" applyFont="1" applyAlignment="1">
      <alignment horizontal="center" vertical="top"/>
    </xf>
    <xf numFmtId="1" fontId="3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centerContinuous" vertical="top"/>
    </xf>
    <xf numFmtId="166" fontId="2" fillId="0" borderId="0" xfId="2" applyNumberFormat="1" applyFont="1" applyAlignment="1">
      <alignment horizontal="center" vertical="top"/>
    </xf>
    <xf numFmtId="0" fontId="2" fillId="0" borderId="0" xfId="2" applyFont="1" applyAlignment="1">
      <alignment horizontal="left" vertical="top"/>
    </xf>
    <xf numFmtId="0" fontId="6" fillId="0" borderId="0" xfId="2" applyFont="1" applyAlignment="1">
      <alignment horizontal="center" vertical="center"/>
    </xf>
    <xf numFmtId="41" fontId="3" fillId="0" borderId="1" xfId="2" applyNumberFormat="1" applyFont="1" applyBorder="1" applyAlignment="1">
      <alignment horizontal="right" vertical="top"/>
    </xf>
    <xf numFmtId="0" fontId="3" fillId="0" borderId="0" xfId="2" applyFont="1" applyAlignment="1">
      <alignment horizontal="justify"/>
    </xf>
    <xf numFmtId="166" fontId="2" fillId="0" borderId="0" xfId="2" applyNumberFormat="1" applyFont="1" applyAlignment="1">
      <alignment horizontal="right" vertical="top"/>
    </xf>
    <xf numFmtId="0" fontId="2" fillId="0" borderId="0" xfId="2" applyFont="1" applyAlignment="1">
      <alignment horizontal="left"/>
    </xf>
    <xf numFmtId="0" fontId="8" fillId="0" borderId="0" xfId="2" applyFont="1"/>
    <xf numFmtId="0" fontId="8" fillId="0" borderId="0" xfId="2" applyFont="1" applyAlignment="1">
      <alignment horizontal="center"/>
    </xf>
    <xf numFmtId="0" fontId="2" fillId="0" borderId="0" xfId="2" applyFont="1"/>
    <xf numFmtId="41" fontId="6" fillId="0" borderId="0" xfId="2" applyNumberFormat="1" applyFont="1" applyAlignment="1">
      <alignment horizontal="right"/>
    </xf>
    <xf numFmtId="0" fontId="6" fillId="0" borderId="0" xfId="2" applyFont="1" applyAlignment="1">
      <alignment horizontal="centerContinuous"/>
    </xf>
    <xf numFmtId="0" fontId="6" fillId="0" borderId="0" xfId="2" applyFont="1"/>
    <xf numFmtId="0" fontId="8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8" fillId="0" borderId="1" xfId="2" applyFont="1" applyBorder="1" applyAlignment="1">
      <alignment horizontal="centerContinuous"/>
    </xf>
    <xf numFmtId="166" fontId="8" fillId="0" borderId="1" xfId="2" quotePrefix="1" applyNumberFormat="1" applyFont="1" applyBorder="1" applyAlignment="1">
      <alignment horizontal="right" vertical="top"/>
    </xf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41" fontId="8" fillId="0" borderId="5" xfId="2" applyNumberFormat="1" applyFont="1" applyBorder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41" fontId="6" fillId="0" borderId="5" xfId="2" applyNumberFormat="1" applyFont="1" applyBorder="1" applyAlignment="1">
      <alignment horizontal="right"/>
    </xf>
    <xf numFmtId="41" fontId="6" fillId="0" borderId="3" xfId="2" applyNumberFormat="1" applyFont="1" applyBorder="1" applyAlignment="1">
      <alignment horizontal="right"/>
    </xf>
    <xf numFmtId="0" fontId="11" fillId="0" borderId="0" xfId="1" applyFont="1"/>
    <xf numFmtId="41" fontId="3" fillId="0" borderId="2" xfId="2" applyNumberFormat="1" applyFont="1" applyBorder="1" applyAlignment="1">
      <alignment horizontal="right" vertical="top"/>
    </xf>
    <xf numFmtId="41" fontId="3" fillId="0" borderId="5" xfId="2" applyNumberFormat="1" applyFont="1" applyBorder="1" applyAlignment="1">
      <alignment horizontal="right" vertical="top"/>
    </xf>
    <xf numFmtId="1" fontId="2" fillId="0" borderId="2" xfId="2" applyNumberFormat="1" applyFont="1" applyBorder="1" applyAlignment="1">
      <alignment horizontal="center" vertical="top"/>
    </xf>
    <xf numFmtId="166" fontId="3" fillId="0" borderId="0" xfId="2" applyNumberFormat="1" applyFont="1" applyAlignment="1">
      <alignment horizontal="right" vertical="top"/>
    </xf>
    <xf numFmtId="0" fontId="2" fillId="0" borderId="1" xfId="2" applyFont="1" applyBorder="1" applyAlignment="1">
      <alignment horizontal="center" vertical="top"/>
    </xf>
    <xf numFmtId="166" fontId="2" fillId="0" borderId="0" xfId="2" applyNumberFormat="1" applyFont="1" applyAlignment="1">
      <alignment vertical="top"/>
    </xf>
    <xf numFmtId="41" fontId="3" fillId="0" borderId="3" xfId="2" applyNumberFormat="1" applyFont="1" applyBorder="1" applyAlignment="1">
      <alignment horizontal="right" vertical="top"/>
    </xf>
    <xf numFmtId="41" fontId="6" fillId="0" borderId="0" xfId="2" applyNumberFormat="1" applyFont="1" applyAlignment="1">
      <alignment horizontal="right" vertical="top"/>
    </xf>
    <xf numFmtId="0" fontId="3" fillId="0" borderId="0" xfId="2" quotePrefix="1" applyFont="1" applyFill="1" applyAlignment="1">
      <alignment vertical="top"/>
    </xf>
    <xf numFmtId="0" fontId="3" fillId="0" borderId="0" xfId="2" applyFont="1" applyFill="1" applyAlignment="1">
      <alignment horizontal="center" vertical="top"/>
    </xf>
    <xf numFmtId="166" fontId="3" fillId="0" borderId="0" xfId="2" applyNumberFormat="1" applyFont="1" applyFill="1" applyAlignment="1">
      <alignment vertical="top"/>
    </xf>
    <xf numFmtId="41" fontId="3" fillId="0" borderId="0" xfId="2" applyNumberFormat="1" applyFont="1" applyFill="1" applyAlignment="1">
      <alignment horizontal="right" vertical="top"/>
    </xf>
    <xf numFmtId="166" fontId="3" fillId="0" borderId="0" xfId="1" applyNumberFormat="1" applyFont="1" applyFill="1" applyAlignment="1">
      <alignment vertical="top"/>
    </xf>
    <xf numFmtId="41" fontId="3" fillId="0" borderId="0" xfId="2" applyNumberFormat="1" applyFont="1" applyFill="1" applyAlignment="1">
      <alignment horizontal="center" vertical="top"/>
    </xf>
    <xf numFmtId="41" fontId="3" fillId="0" borderId="2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horizontal="center" vertical="top"/>
    </xf>
    <xf numFmtId="167" fontId="3" fillId="0" borderId="0" xfId="1" applyNumberFormat="1" applyFont="1" applyFill="1" applyAlignment="1">
      <alignment vertical="top"/>
    </xf>
    <xf numFmtId="0" fontId="3" fillId="0" borderId="0" xfId="2" applyFont="1" applyFill="1" applyAlignment="1">
      <alignment vertical="top"/>
    </xf>
    <xf numFmtId="166" fontId="2" fillId="0" borderId="0" xfId="2" applyNumberFormat="1" applyFont="1" applyFill="1" applyAlignment="1">
      <alignment horizontal="right" vertical="top"/>
    </xf>
    <xf numFmtId="0" fontId="2" fillId="0" borderId="0" xfId="2" applyFont="1" applyFill="1" applyAlignment="1">
      <alignment vertical="top"/>
    </xf>
    <xf numFmtId="166" fontId="3" fillId="0" borderId="0" xfId="2" applyNumberFormat="1" applyFont="1" applyFill="1" applyAlignment="1">
      <alignment horizontal="left" vertical="top"/>
    </xf>
    <xf numFmtId="0" fontId="2" fillId="0" borderId="0" xfId="2" quotePrefix="1" applyFont="1" applyFill="1" applyAlignment="1">
      <alignment horizontal="left" vertical="top"/>
    </xf>
    <xf numFmtId="0" fontId="2" fillId="0" borderId="0" xfId="2" applyFont="1" applyFill="1" applyAlignment="1">
      <alignment horizontal="left" vertical="top"/>
    </xf>
    <xf numFmtId="0" fontId="3" fillId="0" borderId="0" xfId="2" applyFont="1" applyFill="1" applyAlignment="1">
      <alignment horizontal="left" vertical="top"/>
    </xf>
    <xf numFmtId="0" fontId="2" fillId="0" borderId="0" xfId="2" applyFont="1" applyFill="1" applyAlignment="1">
      <alignment horizontal="centerContinuous" vertical="top"/>
    </xf>
    <xf numFmtId="166" fontId="2" fillId="0" borderId="0" xfId="2" applyNumberFormat="1" applyFont="1" applyFill="1" applyAlignment="1">
      <alignment horizontal="centerContinuous" vertical="top"/>
    </xf>
    <xf numFmtId="166" fontId="2" fillId="0" borderId="1" xfId="2" applyNumberFormat="1" applyFont="1" applyFill="1" applyBorder="1" applyAlignment="1">
      <alignment horizontal="centerContinuous" vertical="top"/>
    </xf>
    <xf numFmtId="166" fontId="2" fillId="0" borderId="1" xfId="2" quotePrefix="1" applyNumberFormat="1" applyFont="1" applyFill="1" applyBorder="1" applyAlignment="1">
      <alignment horizontal="right" vertical="top"/>
    </xf>
    <xf numFmtId="166" fontId="2" fillId="0" borderId="0" xfId="2" applyNumberFormat="1" applyFont="1" applyFill="1" applyAlignment="1">
      <alignment horizontal="center" vertical="top"/>
    </xf>
    <xf numFmtId="0" fontId="2" fillId="0" borderId="0" xfId="2" applyFont="1" applyFill="1" applyAlignment="1">
      <alignment horizontal="center" vertical="top"/>
    </xf>
    <xf numFmtId="1" fontId="2" fillId="0" borderId="0" xfId="2" applyNumberFormat="1" applyFont="1" applyFill="1" applyAlignment="1">
      <alignment vertical="top"/>
    </xf>
    <xf numFmtId="1" fontId="2" fillId="0" borderId="2" xfId="2" applyNumberFormat="1" applyFont="1" applyFill="1" applyBorder="1" applyAlignment="1">
      <alignment horizontal="center" vertical="top"/>
    </xf>
    <xf numFmtId="1" fontId="7" fillId="0" borderId="0" xfId="2" applyNumberFormat="1" applyFont="1" applyFill="1" applyAlignment="1">
      <alignment horizontal="center" vertical="top"/>
    </xf>
    <xf numFmtId="1" fontId="3" fillId="0" borderId="0" xfId="2" applyNumberFormat="1" applyFont="1" applyFill="1" applyAlignment="1">
      <alignment horizontal="center" vertical="top"/>
    </xf>
    <xf numFmtId="166" fontId="3" fillId="0" borderId="0" xfId="2" applyNumberFormat="1" applyFont="1" applyFill="1" applyAlignment="1">
      <alignment horizontal="center" vertical="top"/>
    </xf>
    <xf numFmtId="41" fontId="3" fillId="0" borderId="2" xfId="2" applyNumberFormat="1" applyFont="1" applyFill="1" applyBorder="1" applyAlignment="1">
      <alignment horizontal="center" vertical="top"/>
    </xf>
    <xf numFmtId="0" fontId="3" fillId="0" borderId="0" xfId="2" applyFont="1" applyFill="1"/>
    <xf numFmtId="41" fontId="3" fillId="0" borderId="0" xfId="2" applyNumberFormat="1" applyFont="1" applyFill="1" applyAlignment="1">
      <alignment vertical="top"/>
    </xf>
    <xf numFmtId="41" fontId="3" fillId="0" borderId="2" xfId="2" applyNumberFormat="1" applyFont="1" applyFill="1" applyBorder="1" applyAlignment="1">
      <alignment vertical="top"/>
    </xf>
    <xf numFmtId="41" fontId="3" fillId="0" borderId="1" xfId="2" applyNumberFormat="1" applyFont="1" applyFill="1" applyBorder="1" applyAlignment="1">
      <alignment horizontal="center" vertical="top"/>
    </xf>
    <xf numFmtId="41" fontId="3" fillId="0" borderId="1" xfId="2" applyNumberFormat="1" applyFont="1" applyFill="1" applyBorder="1" applyAlignment="1">
      <alignment vertical="top"/>
    </xf>
    <xf numFmtId="41" fontId="3" fillId="0" borderId="1" xfId="2" applyNumberFormat="1" applyFont="1" applyFill="1" applyBorder="1" applyAlignment="1">
      <alignment horizontal="right" vertical="top"/>
    </xf>
    <xf numFmtId="0" fontId="5" fillId="0" borderId="0" xfId="2" applyFont="1" applyFill="1" applyAlignment="1">
      <alignment horizontal="center" vertical="top"/>
    </xf>
    <xf numFmtId="166" fontId="3" fillId="0" borderId="1" xfId="2" applyNumberFormat="1" applyFont="1" applyFill="1" applyBorder="1" applyAlignment="1">
      <alignment vertical="top"/>
    </xf>
    <xf numFmtId="41" fontId="3" fillId="0" borderId="4" xfId="2" applyNumberFormat="1" applyFont="1" applyFill="1" applyBorder="1" applyAlignment="1">
      <alignment vertical="top"/>
    </xf>
    <xf numFmtId="41" fontId="3" fillId="0" borderId="4" xfId="2" applyNumberFormat="1" applyFont="1" applyFill="1" applyBorder="1" applyAlignment="1">
      <alignment horizontal="center" vertical="top"/>
    </xf>
    <xf numFmtId="165" fontId="3" fillId="0" borderId="0" xfId="2" applyNumberFormat="1" applyFont="1" applyFill="1" applyAlignment="1">
      <alignment vertical="top"/>
    </xf>
    <xf numFmtId="41" fontId="3" fillId="0" borderId="3" xfId="2" applyNumberFormat="1" applyFont="1" applyFill="1" applyBorder="1" applyAlignment="1">
      <alignment vertical="top"/>
    </xf>
    <xf numFmtId="43" fontId="3" fillId="0" borderId="0" xfId="2" applyNumberFormat="1" applyFont="1" applyFill="1" applyAlignment="1">
      <alignment horizontal="center" vertical="top"/>
    </xf>
    <xf numFmtId="43" fontId="3" fillId="0" borderId="0" xfId="2" applyNumberFormat="1" applyFont="1" applyFill="1" applyAlignment="1">
      <alignment vertical="top"/>
    </xf>
    <xf numFmtId="43" fontId="3" fillId="0" borderId="4" xfId="2" applyNumberFormat="1" applyFont="1" applyFill="1" applyBorder="1" applyAlignment="1">
      <alignment vertical="top"/>
    </xf>
    <xf numFmtId="43" fontId="3" fillId="0" borderId="4" xfId="2" applyNumberFormat="1" applyFont="1" applyFill="1" applyBorder="1" applyAlignment="1">
      <alignment horizontal="center" vertical="top"/>
    </xf>
    <xf numFmtId="166" fontId="3" fillId="0" borderId="0" xfId="2" applyNumberFormat="1" applyFont="1" applyFill="1" applyAlignment="1">
      <alignment horizontal="centerContinuous" vertical="top"/>
    </xf>
    <xf numFmtId="0" fontId="2" fillId="0" borderId="0" xfId="1" applyFont="1" applyFill="1" applyAlignment="1">
      <alignment vertical="top"/>
    </xf>
    <xf numFmtId="166" fontId="3" fillId="0" borderId="0" xfId="1" applyNumberFormat="1" applyFont="1" applyFill="1" applyAlignment="1">
      <alignment horizontal="left" vertical="top"/>
    </xf>
    <xf numFmtId="166" fontId="3" fillId="0" borderId="1" xfId="2" applyNumberFormat="1" applyFont="1" applyFill="1" applyBorder="1" applyAlignment="1">
      <alignment horizontal="center" vertical="top"/>
    </xf>
    <xf numFmtId="166" fontId="3" fillId="0" borderId="1" xfId="2" applyNumberFormat="1" applyFont="1" applyFill="1" applyBorder="1" applyAlignment="1">
      <alignment horizontal="right" vertical="top"/>
    </xf>
    <xf numFmtId="166" fontId="2" fillId="0" borderId="1" xfId="2" applyNumberFormat="1" applyFont="1" applyFill="1" applyBorder="1" applyAlignment="1">
      <alignment horizontal="right" vertical="top"/>
    </xf>
    <xf numFmtId="166" fontId="2" fillId="0" borderId="0" xfId="2" applyNumberFormat="1" applyFont="1" applyFill="1" applyAlignment="1">
      <alignment vertical="top"/>
    </xf>
    <xf numFmtId="166" fontId="2" fillId="0" borderId="0" xfId="2" quotePrefix="1" applyNumberFormat="1" applyFont="1" applyFill="1" applyAlignment="1">
      <alignment horizontal="center" vertical="top"/>
    </xf>
    <xf numFmtId="0" fontId="2" fillId="0" borderId="1" xfId="2" applyFont="1" applyFill="1" applyBorder="1" applyAlignment="1">
      <alignment horizontal="center" vertical="top"/>
    </xf>
    <xf numFmtId="0" fontId="2" fillId="0" borderId="1" xfId="2" quotePrefix="1" applyFont="1" applyFill="1" applyBorder="1" applyAlignment="1">
      <alignment horizontal="center" vertical="top"/>
    </xf>
    <xf numFmtId="0" fontId="2" fillId="0" borderId="0" xfId="2" quotePrefix="1" applyFont="1" applyFill="1" applyAlignment="1">
      <alignment horizontal="center" vertical="top"/>
    </xf>
    <xf numFmtId="166" fontId="2" fillId="0" borderId="0" xfId="2" quotePrefix="1" applyNumberFormat="1" applyFont="1" applyFill="1" applyAlignment="1">
      <alignment horizontal="center" vertical="top" wrapText="1"/>
    </xf>
    <xf numFmtId="0" fontId="3" fillId="0" borderId="0" xfId="1" applyFont="1" applyFill="1" applyAlignment="1">
      <alignment vertical="top"/>
    </xf>
    <xf numFmtId="0" fontId="5" fillId="0" borderId="0" xfId="1" applyFont="1" applyFill="1" applyAlignment="1">
      <alignment horizontal="center" vertical="top"/>
    </xf>
    <xf numFmtId="166" fontId="3" fillId="0" borderId="0" xfId="1" applyNumberFormat="1" applyFont="1" applyFill="1" applyAlignment="1">
      <alignment horizontal="center" vertical="top"/>
    </xf>
    <xf numFmtId="43" fontId="3" fillId="0" borderId="0" xfId="1" applyNumberFormat="1" applyFont="1" applyFill="1" applyAlignment="1">
      <alignment vertical="top"/>
    </xf>
    <xf numFmtId="41" fontId="3" fillId="0" borderId="3" xfId="1" applyNumberFormat="1" applyFont="1" applyFill="1" applyBorder="1" applyAlignment="1">
      <alignment horizontal="center" vertical="top"/>
    </xf>
    <xf numFmtId="166" fontId="2" fillId="0" borderId="1" xfId="2" applyNumberFormat="1" applyFont="1" applyFill="1" applyBorder="1" applyAlignment="1">
      <alignment horizontal="center" vertical="top"/>
    </xf>
    <xf numFmtId="166" fontId="2" fillId="0" borderId="1" xfId="2" applyNumberFormat="1" applyFont="1" applyFill="1" applyBorder="1" applyAlignment="1">
      <alignment vertical="top"/>
    </xf>
    <xf numFmtId="41" fontId="3" fillId="0" borderId="2" xfId="2" applyNumberFormat="1" applyFont="1" applyFill="1" applyBorder="1" applyAlignment="1">
      <alignment horizontal="right" vertical="top"/>
    </xf>
    <xf numFmtId="41" fontId="3" fillId="0" borderId="4" xfId="2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0" xfId="1" applyNumberFormat="1" applyFont="1" applyFill="1" applyAlignment="1">
      <alignment vertical="top"/>
    </xf>
    <xf numFmtId="0" fontId="3" fillId="0" borderId="0" xfId="2" applyFont="1" applyFill="1" applyAlignment="1">
      <alignment horizontal="justify"/>
    </xf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left"/>
    </xf>
    <xf numFmtId="0" fontId="2" fillId="0" borderId="1" xfId="2" applyFont="1" applyFill="1" applyBorder="1" applyAlignment="1">
      <alignment horizontal="center"/>
    </xf>
    <xf numFmtId="0" fontId="2" fillId="0" borderId="0" xfId="2" applyFont="1" applyFill="1" applyAlignment="1">
      <alignment horizontal="center"/>
    </xf>
    <xf numFmtId="0" fontId="8" fillId="0" borderId="5" xfId="2" applyFont="1" applyFill="1" applyBorder="1"/>
    <xf numFmtId="0" fontId="8" fillId="0" borderId="0" xfId="2" applyFont="1" applyFill="1"/>
    <xf numFmtId="0" fontId="8" fillId="0" borderId="0" xfId="2" applyFont="1" applyFill="1" applyAlignment="1">
      <alignment horizontal="center"/>
    </xf>
    <xf numFmtId="41" fontId="2" fillId="0" borderId="0" xfId="2" applyNumberFormat="1" applyFont="1" applyFill="1" applyAlignment="1">
      <alignment horizontal="center"/>
    </xf>
    <xf numFmtId="0" fontId="2" fillId="0" borderId="0" xfId="2" applyFont="1" applyFill="1"/>
    <xf numFmtId="0" fontId="7" fillId="0" borderId="0" xfId="2" applyFont="1" applyFill="1" applyAlignment="1">
      <alignment horizontal="center"/>
    </xf>
    <xf numFmtId="41" fontId="3" fillId="0" borderId="0" xfId="2" applyNumberFormat="1" applyFont="1" applyFill="1" applyAlignment="1">
      <alignment horizontal="right"/>
    </xf>
    <xf numFmtId="41" fontId="3" fillId="0" borderId="5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right"/>
    </xf>
    <xf numFmtId="166" fontId="3" fillId="0" borderId="0" xfId="2" applyNumberFormat="1" applyFont="1" applyFill="1" applyAlignment="1">
      <alignment horizontal="right"/>
    </xf>
    <xf numFmtId="41" fontId="3" fillId="0" borderId="3" xfId="2" applyNumberFormat="1" applyFont="1" applyFill="1" applyBorder="1" applyAlignment="1">
      <alignment horizontal="right"/>
    </xf>
    <xf numFmtId="0" fontId="9" fillId="0" borderId="0" xfId="2" applyFont="1" applyFill="1"/>
    <xf numFmtId="41" fontId="6" fillId="0" borderId="0" xfId="2" applyNumberFormat="1" applyFont="1" applyFill="1" applyAlignment="1">
      <alignment horizontal="right"/>
    </xf>
    <xf numFmtId="41" fontId="3" fillId="0" borderId="5" xfId="2" applyNumberFormat="1" applyFont="1" applyFill="1" applyBorder="1" applyAlignment="1">
      <alignment horizontal="right" vertical="top"/>
    </xf>
    <xf numFmtId="41" fontId="3" fillId="0" borderId="3" xfId="2" applyNumberFormat="1" applyFont="1" applyFill="1" applyBorder="1" applyAlignment="1">
      <alignment horizontal="right" vertical="top"/>
    </xf>
    <xf numFmtId="41" fontId="12" fillId="0" borderId="0" xfId="2" applyNumberFormat="1" applyFont="1" applyFill="1" applyAlignment="1">
      <alignment vertical="top"/>
    </xf>
    <xf numFmtId="166" fontId="2" fillId="0" borderId="1" xfId="2" applyNumberFormat="1" applyFont="1" applyFill="1" applyBorder="1" applyAlignment="1">
      <alignment horizontal="center" vertical="top"/>
    </xf>
    <xf numFmtId="166" fontId="2" fillId="0" borderId="1" xfId="2" applyNumberFormat="1" applyFont="1" applyFill="1" applyBorder="1" applyAlignment="1">
      <alignment horizontal="center" vertical="top"/>
    </xf>
    <xf numFmtId="166" fontId="2" fillId="0" borderId="2" xfId="2" applyNumberFormat="1" applyFont="1" applyFill="1" applyBorder="1" applyAlignment="1">
      <alignment horizontal="center" vertical="top"/>
    </xf>
    <xf numFmtId="0" fontId="2" fillId="0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/>
    </xf>
    <xf numFmtId="0" fontId="8" fillId="0" borderId="2" xfId="2" applyFont="1" applyFill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166" fontId="2" fillId="0" borderId="1" xfId="2" applyNumberFormat="1" applyFont="1" applyBorder="1" applyAlignment="1">
      <alignment horizontal="right" vertical="top"/>
    </xf>
    <xf numFmtId="166" fontId="2" fillId="0" borderId="2" xfId="2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horizontal="center" vertical="top"/>
    </xf>
  </cellXfs>
  <cellStyles count="9">
    <cellStyle name="0,0_x000d__x000a_NA_x000d__x000a_ 2" xfId="2" xr:uid="{AB7ED1EC-4E88-4365-A1B6-A99303456DE3}"/>
    <cellStyle name="Comma 2" xfId="6" xr:uid="{901E0D75-5916-47AA-8F86-317E260D742F}"/>
    <cellStyle name="Comma 3" xfId="7" xr:uid="{116BCABF-93E7-4A89-935F-AED47FDE1287}"/>
    <cellStyle name="Comma 4" xfId="8" xr:uid="{AD7F3442-B056-413D-8ADD-58E95D5C2D82}"/>
    <cellStyle name="Comma 75" xfId="3" xr:uid="{9FE4AB20-8240-4046-A1BD-46D410415CD6}"/>
    <cellStyle name="Comma 75 2" xfId="5" xr:uid="{7E1443FF-48A9-45D6-8439-0FD4A5B963CD}"/>
    <cellStyle name="Normal" xfId="0" builtinId="0"/>
    <cellStyle name="Normal 12" xfId="4" xr:uid="{DB3A95BE-2C86-47DB-8BD4-D843C1ED440E}"/>
    <cellStyle name="Normal 79" xfId="1" xr:uid="{CB36888E-1A7F-48CE-BEEF-6CE74BB485DB}"/>
  </cellStyles>
  <dxfs count="0"/>
  <tableStyles count="0" defaultTableStyle="TableStyleMedium2" defaultPivotStyle="PivotStyleLight16"/>
  <colors>
    <mruColors>
      <color rgb="FFB9E8FF"/>
      <color rgb="FFFFB3CC"/>
      <color rgb="FF0000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SQLSheet"/>
      <sheetName val="งบการเงิน"/>
      <sheetName val="da_gw"/>
      <sheetName val="DCF"/>
      <sheetName val="เงินกู้ธนชาติ"/>
      <sheetName val="เงินกู้ MGC"/>
      <sheetName val="small"/>
      <sheetName val="TB"/>
      <sheetName val="a461 "/>
      <sheetName val="FORMC94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b"/>
      <sheetName val="REPORT"/>
      <sheetName val="Order_Nov_w45"/>
      <sheetName val="RSS9801"/>
      <sheetName val="DateBase"/>
      <sheetName val="Foreign exchange rate"/>
      <sheetName val="Addition_AUC"/>
      <sheetName val="JC2003"/>
      <sheetName val="MONTHLY"/>
      <sheetName val="M_Maincomp"/>
      <sheetName val="Data_2"/>
      <sheetName val="พค45_"/>
      <sheetName val="Doubble_dip"/>
      <sheetName val="Spoilge_LC_SSC3"/>
      <sheetName val="7.1_CUM"/>
      <sheetName val="ops tb"/>
      <sheetName val="Data_21"/>
      <sheetName val="ops_tb"/>
      <sheetName val="พค45_1"/>
      <sheetName val="Doubble_dip1"/>
      <sheetName val="Spoilge_LC_SSC31"/>
      <sheetName val="7_1_CUM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งบดุล"/>
      <sheetName val="Fagor04-A3112e"/>
      <sheetName val="A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Sale_0411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nding data"/>
      <sheetName val="Sale 0401"/>
      <sheetName val="Sheet3"/>
      <sheetName val="INFO"/>
      <sheetName val="criteria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JJDHT"/>
      <sheetName val="TP"/>
      <sheetName val="発停サイクル表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  <sheetName val="ITEM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ale0307"/>
      <sheetName val="CST1198"/>
      <sheetName val="________ "/>
      <sheetName val="part-import"/>
      <sheetName val="part-local"/>
      <sheetName val="cc 196 (SYS) (2)"/>
      <sheetName val="ตั๋วเงินรับ"/>
      <sheetName val="CRITERIA2"/>
      <sheetName val="Drop down"/>
      <sheetName val="Summary PL Y2020 RD ไม่รวมปันผล"/>
      <sheetName val="C-3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94"/>
  <sheetViews>
    <sheetView view="pageBreakPreview" topLeftCell="A58" zoomScale="85" zoomScaleNormal="70" zoomScaleSheetLayoutView="85" workbookViewId="0">
      <selection activeCell="N71" sqref="N71"/>
    </sheetView>
  </sheetViews>
  <sheetFormatPr defaultColWidth="10.6640625" defaultRowHeight="23.1" customHeight="1"/>
  <cols>
    <col min="1" max="1" width="39.6640625" style="53" customWidth="1"/>
    <col min="2" max="2" width="1" style="53" customWidth="1"/>
    <col min="3" max="3" width="7.77734375" style="105" customWidth="1"/>
    <col min="4" max="4" width="0.88671875" style="53" customWidth="1"/>
    <col min="5" max="5" width="17.109375" style="53" customWidth="1"/>
    <col min="6" max="6" width="1.109375" style="53" customWidth="1"/>
    <col min="7" max="7" width="17.109375" style="53" customWidth="1"/>
    <col min="8" max="8" width="1.109375" style="53" customWidth="1"/>
    <col min="9" max="9" width="17.109375" style="53" customWidth="1"/>
    <col min="10" max="10" width="1.109375" style="53" customWidth="1"/>
    <col min="11" max="11" width="17.109375" style="53" customWidth="1"/>
    <col min="12" max="16384" width="10.6640625" style="53"/>
  </cols>
  <sheetData>
    <row r="1" spans="1:11" s="95" customFormat="1" ht="23.1" customHeight="1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1" s="95" customFormat="1" ht="23.1" customHeight="1">
      <c r="A2" s="94" t="s">
        <v>161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1" s="95" customFormat="1" ht="23.1" customHeight="1">
      <c r="A3" s="94" t="s">
        <v>195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s="51" customFormat="1" ht="23.1" customHeight="1">
      <c r="A4" s="58"/>
      <c r="B4" s="58"/>
      <c r="C4" s="50"/>
      <c r="D4" s="75"/>
      <c r="E4" s="96"/>
      <c r="F4" s="96"/>
      <c r="G4" s="97"/>
      <c r="H4" s="84"/>
      <c r="I4" s="96"/>
      <c r="J4" s="96"/>
      <c r="K4" s="98" t="s">
        <v>144</v>
      </c>
    </row>
    <row r="5" spans="1:11" s="51" customFormat="1" ht="23.1" customHeight="1">
      <c r="A5" s="58"/>
      <c r="B5" s="58"/>
      <c r="C5" s="70"/>
      <c r="D5" s="69"/>
      <c r="E5" s="138" t="s">
        <v>1</v>
      </c>
      <c r="F5" s="138"/>
      <c r="G5" s="138"/>
      <c r="H5" s="99"/>
      <c r="I5" s="138" t="s">
        <v>2</v>
      </c>
      <c r="J5" s="138"/>
      <c r="K5" s="138"/>
    </row>
    <row r="6" spans="1:11" s="51" customFormat="1" ht="23.1" customHeight="1">
      <c r="A6" s="58"/>
      <c r="B6" s="58"/>
      <c r="C6" s="70"/>
      <c r="D6" s="69"/>
      <c r="E6" s="69" t="s">
        <v>3</v>
      </c>
      <c r="F6" s="69"/>
      <c r="G6" s="69" t="s">
        <v>3</v>
      </c>
      <c r="H6" s="99"/>
      <c r="I6" s="69" t="s">
        <v>3</v>
      </c>
      <c r="J6" s="69"/>
      <c r="K6" s="69" t="s">
        <v>3</v>
      </c>
    </row>
    <row r="7" spans="1:11" s="51" customFormat="1" ht="23.1" customHeight="1">
      <c r="A7" s="58"/>
      <c r="B7" s="58"/>
      <c r="C7" s="70"/>
      <c r="D7" s="69"/>
      <c r="E7" s="100" t="s">
        <v>196</v>
      </c>
      <c r="F7" s="69"/>
      <c r="G7" s="100" t="s">
        <v>160</v>
      </c>
      <c r="H7" s="99"/>
      <c r="I7" s="100" t="s">
        <v>196</v>
      </c>
      <c r="J7" s="69"/>
      <c r="K7" s="69" t="s">
        <v>160</v>
      </c>
    </row>
    <row r="8" spans="1:11" s="51" customFormat="1" ht="23.1" customHeight="1">
      <c r="A8" s="58"/>
      <c r="B8" s="58"/>
      <c r="C8" s="70"/>
      <c r="D8" s="69"/>
      <c r="E8" s="69" t="s">
        <v>140</v>
      </c>
      <c r="F8" s="69"/>
      <c r="G8" s="69" t="s">
        <v>141</v>
      </c>
      <c r="H8" s="99"/>
      <c r="I8" s="69" t="s">
        <v>140</v>
      </c>
      <c r="J8" s="69"/>
      <c r="K8" s="69" t="s">
        <v>141</v>
      </c>
    </row>
    <row r="9" spans="1:11" s="51" customFormat="1" ht="23.1" customHeight="1">
      <c r="A9" s="58"/>
      <c r="B9" s="58"/>
      <c r="C9" s="101" t="s">
        <v>4</v>
      </c>
      <c r="D9" s="69"/>
      <c r="E9" s="102" t="s">
        <v>142</v>
      </c>
      <c r="F9" s="69"/>
      <c r="G9" s="102" t="s">
        <v>143</v>
      </c>
      <c r="H9" s="99"/>
      <c r="I9" s="102" t="s">
        <v>142</v>
      </c>
      <c r="J9" s="69"/>
      <c r="K9" s="102" t="s">
        <v>143</v>
      </c>
    </row>
    <row r="10" spans="1:11" s="51" customFormat="1" ht="23.1" customHeight="1">
      <c r="A10" s="58"/>
      <c r="B10" s="58"/>
      <c r="C10" s="70"/>
      <c r="D10" s="69"/>
      <c r="E10" s="103"/>
      <c r="F10" s="69"/>
      <c r="G10" s="104"/>
      <c r="H10" s="99"/>
      <c r="I10" s="103"/>
      <c r="J10" s="69"/>
      <c r="K10" s="69"/>
    </row>
    <row r="11" spans="1:11" ht="23.1" customHeight="1">
      <c r="A11" s="94" t="s">
        <v>5</v>
      </c>
      <c r="B11" s="105"/>
    </row>
    <row r="12" spans="1:11" ht="23.1" customHeight="1">
      <c r="A12" s="94" t="s">
        <v>6</v>
      </c>
      <c r="B12" s="105"/>
      <c r="C12" s="106"/>
    </row>
    <row r="13" spans="1:11" ht="23.1" customHeight="1">
      <c r="A13" s="105" t="s">
        <v>7</v>
      </c>
      <c r="B13" s="105"/>
      <c r="C13" s="50"/>
      <c r="D13" s="107"/>
      <c r="E13" s="52">
        <v>259641</v>
      </c>
      <c r="F13" s="54"/>
      <c r="G13" s="52">
        <v>184514</v>
      </c>
      <c r="H13" s="54"/>
      <c r="I13" s="52">
        <v>249178</v>
      </c>
      <c r="J13" s="54"/>
      <c r="K13" s="52">
        <v>170507</v>
      </c>
    </row>
    <row r="14" spans="1:11" ht="23.1" customHeight="1">
      <c r="A14" s="105" t="s">
        <v>8</v>
      </c>
      <c r="B14" s="105"/>
      <c r="C14" s="50">
        <v>3</v>
      </c>
      <c r="D14" s="107"/>
      <c r="E14" s="52">
        <v>143610</v>
      </c>
      <c r="F14" s="52"/>
      <c r="G14" s="52">
        <v>112560</v>
      </c>
      <c r="H14" s="52"/>
      <c r="I14" s="52">
        <v>114118</v>
      </c>
      <c r="J14" s="52"/>
      <c r="K14" s="52">
        <v>99799</v>
      </c>
    </row>
    <row r="15" spans="1:11" ht="23.1" customHeight="1">
      <c r="A15" s="105" t="s">
        <v>175</v>
      </c>
      <c r="B15" s="105"/>
      <c r="C15" s="50">
        <v>4</v>
      </c>
      <c r="D15" s="107"/>
      <c r="E15" s="52">
        <v>152694</v>
      </c>
      <c r="F15" s="52"/>
      <c r="G15" s="52">
        <v>128921</v>
      </c>
      <c r="H15" s="52"/>
      <c r="I15" s="52">
        <v>150246</v>
      </c>
      <c r="J15" s="52"/>
      <c r="K15" s="52">
        <v>127443</v>
      </c>
    </row>
    <row r="16" spans="1:11" ht="23.1" customHeight="1">
      <c r="A16" s="105" t="s">
        <v>177</v>
      </c>
      <c r="B16" s="105"/>
      <c r="C16" s="50">
        <v>4</v>
      </c>
      <c r="D16" s="107"/>
      <c r="E16" s="53">
        <v>3610</v>
      </c>
      <c r="G16" s="53">
        <v>1826</v>
      </c>
      <c r="I16" s="53">
        <v>3610</v>
      </c>
      <c r="K16" s="53">
        <v>1826</v>
      </c>
    </row>
    <row r="17" spans="1:11" ht="23.1" customHeight="1">
      <c r="A17" s="105" t="s">
        <v>9</v>
      </c>
      <c r="B17" s="105"/>
      <c r="C17" s="50">
        <v>2</v>
      </c>
      <c r="D17" s="107"/>
      <c r="E17" s="52">
        <v>0</v>
      </c>
      <c r="F17" s="52"/>
      <c r="G17" s="52">
        <v>0</v>
      </c>
      <c r="H17" s="52"/>
      <c r="I17" s="52">
        <v>19666</v>
      </c>
      <c r="J17" s="52"/>
      <c r="K17" s="52">
        <v>19186</v>
      </c>
    </row>
    <row r="18" spans="1:11" ht="23.1" customHeight="1">
      <c r="A18" s="105" t="s">
        <v>10</v>
      </c>
      <c r="B18" s="105"/>
      <c r="C18" s="50">
        <v>5</v>
      </c>
      <c r="D18" s="107"/>
      <c r="E18" s="52">
        <v>71586</v>
      </c>
      <c r="F18" s="54"/>
      <c r="G18" s="52">
        <v>47774</v>
      </c>
      <c r="H18" s="52"/>
      <c r="I18" s="52">
        <v>54975</v>
      </c>
      <c r="J18" s="54"/>
      <c r="K18" s="52">
        <v>38386</v>
      </c>
    </row>
    <row r="19" spans="1:11" ht="23.1" customHeight="1">
      <c r="A19" s="105" t="s">
        <v>11</v>
      </c>
      <c r="B19" s="105"/>
      <c r="C19" s="50"/>
      <c r="D19" s="107"/>
      <c r="E19" s="52">
        <v>1646</v>
      </c>
      <c r="F19" s="54"/>
      <c r="G19" s="52">
        <v>3939</v>
      </c>
      <c r="H19" s="52"/>
      <c r="I19" s="52">
        <v>1302</v>
      </c>
      <c r="J19" s="54"/>
      <c r="K19" s="52">
        <v>3081</v>
      </c>
    </row>
    <row r="20" spans="1:11" ht="23.1" customHeight="1">
      <c r="A20" s="105" t="s">
        <v>12</v>
      </c>
      <c r="B20" s="105"/>
      <c r="C20" s="50"/>
      <c r="D20" s="107"/>
      <c r="E20" s="52">
        <v>50000</v>
      </c>
      <c r="F20" s="54"/>
      <c r="G20" s="52">
        <v>124503</v>
      </c>
      <c r="H20" s="52"/>
      <c r="I20" s="52">
        <v>50000</v>
      </c>
      <c r="J20" s="54"/>
      <c r="K20" s="52">
        <v>124503</v>
      </c>
    </row>
    <row r="21" spans="1:11" ht="22.8" customHeight="1">
      <c r="A21" s="105" t="s">
        <v>13</v>
      </c>
      <c r="B21" s="105"/>
      <c r="C21" s="50"/>
      <c r="D21" s="107"/>
      <c r="E21" s="52">
        <v>5809</v>
      </c>
      <c r="F21" s="54"/>
      <c r="G21" s="52">
        <v>517</v>
      </c>
      <c r="H21" s="52"/>
      <c r="I21" s="52">
        <v>4344</v>
      </c>
      <c r="J21" s="54"/>
      <c r="K21" s="52">
        <v>276</v>
      </c>
    </row>
    <row r="22" spans="1:11" ht="23.1" customHeight="1">
      <c r="A22" s="94" t="s">
        <v>14</v>
      </c>
      <c r="B22" s="105"/>
      <c r="C22" s="50"/>
      <c r="D22" s="107"/>
      <c r="E22" s="55">
        <v>688596</v>
      </c>
      <c r="F22" s="56">
        <v>0</v>
      </c>
      <c r="G22" s="55">
        <v>604554</v>
      </c>
      <c r="H22" s="56">
        <v>0</v>
      </c>
      <c r="I22" s="55">
        <v>647439</v>
      </c>
      <c r="J22" s="56">
        <v>0</v>
      </c>
      <c r="K22" s="55">
        <v>585007</v>
      </c>
    </row>
    <row r="23" spans="1:11" ht="23.1" customHeight="1">
      <c r="A23" s="94"/>
      <c r="B23" s="105"/>
      <c r="C23" s="50"/>
      <c r="D23" s="107"/>
      <c r="E23" s="56"/>
      <c r="F23" s="56"/>
      <c r="G23" s="56"/>
      <c r="H23" s="56"/>
      <c r="I23" s="56"/>
      <c r="J23" s="56"/>
      <c r="K23" s="56"/>
    </row>
    <row r="24" spans="1:11" ht="23.1" customHeight="1">
      <c r="A24" s="94" t="s">
        <v>15</v>
      </c>
      <c r="B24" s="105"/>
      <c r="C24" s="50"/>
      <c r="D24" s="107"/>
      <c r="E24" s="56"/>
      <c r="F24" s="56"/>
      <c r="G24" s="56"/>
      <c r="H24" s="56"/>
      <c r="I24" s="56"/>
      <c r="J24" s="56"/>
      <c r="K24" s="56"/>
    </row>
    <row r="25" spans="1:11" ht="23.1" customHeight="1">
      <c r="A25" s="105" t="s">
        <v>188</v>
      </c>
      <c r="B25" s="105"/>
      <c r="C25" s="50"/>
      <c r="D25" s="107"/>
      <c r="E25" s="52">
        <v>0</v>
      </c>
      <c r="F25" s="54"/>
      <c r="G25" s="52">
        <v>0</v>
      </c>
      <c r="H25" s="52"/>
      <c r="I25" s="52">
        <v>12616</v>
      </c>
      <c r="J25" s="54"/>
      <c r="K25" s="52">
        <v>12616</v>
      </c>
    </row>
    <row r="26" spans="1:11" ht="23.1" customHeight="1">
      <c r="A26" s="105" t="s">
        <v>176</v>
      </c>
      <c r="B26" s="105"/>
      <c r="C26" s="50">
        <v>4</v>
      </c>
      <c r="D26" s="107"/>
      <c r="E26" s="52">
        <v>42979</v>
      </c>
      <c r="F26" s="54"/>
      <c r="G26" s="52">
        <v>36338</v>
      </c>
      <c r="H26" s="52"/>
      <c r="I26" s="52">
        <v>42242</v>
      </c>
      <c r="J26" s="54"/>
      <c r="K26" s="52">
        <v>33662</v>
      </c>
    </row>
    <row r="27" spans="1:11" ht="23.1" customHeight="1">
      <c r="A27" s="105" t="s">
        <v>158</v>
      </c>
      <c r="B27" s="105"/>
      <c r="C27" s="50">
        <v>2</v>
      </c>
      <c r="D27" s="107"/>
      <c r="E27" s="52">
        <v>0</v>
      </c>
      <c r="F27" s="54"/>
      <c r="G27" s="52">
        <v>0</v>
      </c>
      <c r="H27" s="52"/>
      <c r="I27" s="52">
        <v>2917</v>
      </c>
      <c r="J27" s="54"/>
      <c r="K27" s="52">
        <v>4417</v>
      </c>
    </row>
    <row r="28" spans="1:11" ht="23.1" customHeight="1">
      <c r="A28" s="105" t="s">
        <v>16</v>
      </c>
      <c r="B28" s="105"/>
      <c r="C28" s="50">
        <v>6</v>
      </c>
      <c r="D28" s="107"/>
      <c r="E28" s="52">
        <v>84559</v>
      </c>
      <c r="F28" s="54"/>
      <c r="G28" s="52">
        <v>95509</v>
      </c>
      <c r="H28" s="54"/>
      <c r="I28" s="57">
        <v>78250</v>
      </c>
      <c r="J28" s="54"/>
      <c r="K28" s="57">
        <v>87811</v>
      </c>
    </row>
    <row r="29" spans="1:11" ht="23.1" customHeight="1">
      <c r="A29" s="105" t="s">
        <v>17</v>
      </c>
      <c r="B29" s="105"/>
      <c r="C29" s="50">
        <v>7</v>
      </c>
      <c r="D29" s="107"/>
      <c r="E29" s="52">
        <v>14482</v>
      </c>
      <c r="F29" s="54"/>
      <c r="G29" s="52">
        <v>17178</v>
      </c>
      <c r="H29" s="54"/>
      <c r="I29" s="57">
        <v>12867</v>
      </c>
      <c r="J29" s="54"/>
      <c r="K29" s="57">
        <v>14650</v>
      </c>
    </row>
    <row r="30" spans="1:11" ht="23.1" customHeight="1">
      <c r="A30" s="105" t="s">
        <v>162</v>
      </c>
      <c r="B30" s="105"/>
      <c r="C30" s="50">
        <v>8</v>
      </c>
      <c r="D30" s="107"/>
      <c r="E30" s="52">
        <v>24145</v>
      </c>
      <c r="F30" s="54"/>
      <c r="G30" s="52">
        <v>25190</v>
      </c>
      <c r="H30" s="54"/>
      <c r="I30" s="57">
        <v>24032</v>
      </c>
      <c r="J30" s="54"/>
      <c r="K30" s="57">
        <v>25087</v>
      </c>
    </row>
    <row r="31" spans="1:11" ht="23.1" customHeight="1">
      <c r="A31" s="105" t="s">
        <v>18</v>
      </c>
      <c r="B31" s="105"/>
      <c r="C31" s="50"/>
      <c r="D31" s="107"/>
      <c r="E31" s="52">
        <v>12829</v>
      </c>
      <c r="F31" s="54"/>
      <c r="G31" s="52">
        <v>12135</v>
      </c>
      <c r="H31" s="54"/>
      <c r="I31" s="57">
        <v>14096</v>
      </c>
      <c r="J31" s="54"/>
      <c r="K31" s="57">
        <v>13491</v>
      </c>
    </row>
    <row r="32" spans="1:11" ht="23.1" customHeight="1">
      <c r="A32" s="105" t="s">
        <v>19</v>
      </c>
      <c r="B32" s="105"/>
      <c r="C32" s="106"/>
      <c r="D32" s="107"/>
      <c r="E32" s="52">
        <v>1373</v>
      </c>
      <c r="F32" s="54"/>
      <c r="G32" s="52">
        <v>1247</v>
      </c>
      <c r="H32" s="54"/>
      <c r="I32" s="57">
        <v>778</v>
      </c>
      <c r="J32" s="54"/>
      <c r="K32" s="57">
        <v>646</v>
      </c>
    </row>
    <row r="33" spans="1:11" ht="23.1" customHeight="1">
      <c r="A33" s="94" t="s">
        <v>20</v>
      </c>
      <c r="B33" s="108"/>
      <c r="C33" s="108"/>
      <c r="D33" s="107"/>
      <c r="E33" s="55">
        <v>180367</v>
      </c>
      <c r="F33" s="56"/>
      <c r="G33" s="55">
        <v>187597</v>
      </c>
      <c r="H33" s="56"/>
      <c r="I33" s="55">
        <v>187798</v>
      </c>
      <c r="J33" s="56"/>
      <c r="K33" s="55">
        <v>192380</v>
      </c>
    </row>
    <row r="34" spans="1:11" ht="23.1" customHeight="1" thickBot="1">
      <c r="A34" s="94" t="s">
        <v>21</v>
      </c>
      <c r="B34" s="105"/>
      <c r="C34" s="106"/>
      <c r="D34" s="107"/>
      <c r="E34" s="109">
        <v>868963</v>
      </c>
      <c r="F34" s="56"/>
      <c r="G34" s="109">
        <v>792151</v>
      </c>
      <c r="H34" s="56"/>
      <c r="I34" s="109">
        <v>835237</v>
      </c>
      <c r="J34" s="56"/>
      <c r="K34" s="109">
        <v>777387</v>
      </c>
    </row>
    <row r="35" spans="1:11" ht="23.1" customHeight="1" thickTop="1">
      <c r="A35" s="105"/>
      <c r="C35" s="106"/>
    </row>
    <row r="36" spans="1:11" ht="23.1" customHeight="1">
      <c r="A36" s="94" t="s">
        <v>0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</row>
    <row r="37" spans="1:11" ht="23.1" customHeight="1">
      <c r="A37" s="94" t="s">
        <v>187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</row>
    <row r="38" spans="1:11" ht="23.1" customHeight="1">
      <c r="A38" s="94" t="s">
        <v>195</v>
      </c>
      <c r="B38" s="94"/>
      <c r="C38" s="94"/>
      <c r="D38" s="94"/>
      <c r="E38" s="1"/>
      <c r="F38" s="94"/>
      <c r="G38" s="94"/>
      <c r="H38" s="94"/>
      <c r="I38" s="94"/>
      <c r="J38" s="94"/>
      <c r="K38" s="94"/>
    </row>
    <row r="39" spans="1:11" s="51" customFormat="1" ht="23.1" customHeight="1">
      <c r="A39" s="58"/>
      <c r="B39" s="58"/>
      <c r="C39" s="70"/>
      <c r="D39" s="69"/>
      <c r="E39" s="137"/>
      <c r="F39" s="137"/>
      <c r="G39" s="98"/>
      <c r="H39" s="111"/>
      <c r="I39" s="137"/>
      <c r="J39" s="110"/>
      <c r="K39" s="98" t="s">
        <v>144</v>
      </c>
    </row>
    <row r="40" spans="1:11" s="51" customFormat="1" ht="23.1" customHeight="1">
      <c r="A40" s="58"/>
      <c r="B40" s="58"/>
      <c r="C40" s="70"/>
      <c r="D40" s="69"/>
      <c r="E40" s="138" t="s">
        <v>1</v>
      </c>
      <c r="F40" s="138"/>
      <c r="G40" s="138"/>
      <c r="H40" s="99"/>
      <c r="I40" s="138" t="s">
        <v>2</v>
      </c>
      <c r="J40" s="138"/>
      <c r="K40" s="138"/>
    </row>
    <row r="41" spans="1:11" s="51" customFormat="1" ht="23.1" customHeight="1">
      <c r="A41" s="58"/>
      <c r="B41" s="58"/>
      <c r="C41" s="70"/>
      <c r="D41" s="69"/>
      <c r="E41" s="69" t="s">
        <v>3</v>
      </c>
      <c r="F41" s="69"/>
      <c r="G41" s="69" t="s">
        <v>3</v>
      </c>
      <c r="H41" s="99"/>
      <c r="I41" s="69" t="s">
        <v>3</v>
      </c>
      <c r="J41" s="69"/>
      <c r="K41" s="69" t="s">
        <v>3</v>
      </c>
    </row>
    <row r="42" spans="1:11" s="51" customFormat="1" ht="23.1" customHeight="1">
      <c r="A42" s="58"/>
      <c r="B42" s="58"/>
      <c r="C42" s="70"/>
      <c r="D42" s="69"/>
      <c r="E42" s="69" t="s">
        <v>196</v>
      </c>
      <c r="F42" s="69"/>
      <c r="G42" s="69" t="s">
        <v>160</v>
      </c>
      <c r="H42" s="99"/>
      <c r="I42" s="69" t="s">
        <v>196</v>
      </c>
      <c r="J42" s="69"/>
      <c r="K42" s="69" t="s">
        <v>160</v>
      </c>
    </row>
    <row r="43" spans="1:11" s="51" customFormat="1" ht="23.1" customHeight="1">
      <c r="A43" s="58"/>
      <c r="B43" s="58"/>
      <c r="C43" s="70"/>
      <c r="D43" s="69"/>
      <c r="E43" s="69" t="s">
        <v>140</v>
      </c>
      <c r="F43" s="69"/>
      <c r="G43" s="69" t="s">
        <v>141</v>
      </c>
      <c r="H43" s="99"/>
      <c r="I43" s="69" t="s">
        <v>140</v>
      </c>
      <c r="J43" s="69"/>
      <c r="K43" s="69" t="s">
        <v>141</v>
      </c>
    </row>
    <row r="44" spans="1:11" s="51" customFormat="1" ht="23.1" customHeight="1">
      <c r="A44" s="58"/>
      <c r="B44" s="58"/>
      <c r="C44" s="101" t="s">
        <v>4</v>
      </c>
      <c r="D44" s="69"/>
      <c r="E44" s="102" t="s">
        <v>142</v>
      </c>
      <c r="F44" s="69"/>
      <c r="G44" s="102" t="s">
        <v>143</v>
      </c>
      <c r="H44" s="99"/>
      <c r="I44" s="102" t="s">
        <v>142</v>
      </c>
      <c r="J44" s="69"/>
      <c r="K44" s="102" t="s">
        <v>143</v>
      </c>
    </row>
    <row r="45" spans="1:11" s="51" customFormat="1" ht="23.1" customHeight="1">
      <c r="A45" s="58"/>
      <c r="B45" s="58"/>
      <c r="C45" s="70"/>
      <c r="D45" s="69"/>
      <c r="E45" s="69"/>
      <c r="F45" s="69"/>
      <c r="G45" s="69"/>
      <c r="H45" s="99"/>
      <c r="I45" s="69"/>
      <c r="J45" s="69"/>
      <c r="K45" s="69"/>
    </row>
    <row r="46" spans="1:11" ht="23.1" customHeight="1">
      <c r="A46" s="94" t="s">
        <v>22</v>
      </c>
      <c r="B46" s="105"/>
      <c r="C46" s="106"/>
      <c r="E46" s="107"/>
      <c r="G46" s="107"/>
      <c r="H46" s="107"/>
      <c r="I46" s="107"/>
      <c r="J46" s="107"/>
      <c r="K46" s="107"/>
    </row>
    <row r="47" spans="1:11" ht="23.1" customHeight="1">
      <c r="A47" s="94" t="s">
        <v>23</v>
      </c>
      <c r="B47" s="105"/>
      <c r="C47" s="106"/>
    </row>
    <row r="48" spans="1:11" ht="23.1" customHeight="1">
      <c r="A48" s="105" t="s">
        <v>24</v>
      </c>
      <c r="B48" s="105"/>
      <c r="C48" s="50"/>
      <c r="D48" s="107"/>
      <c r="E48" s="52">
        <v>135477</v>
      </c>
      <c r="F48" s="52"/>
      <c r="G48" s="52">
        <v>116968</v>
      </c>
      <c r="H48" s="52"/>
      <c r="I48" s="52">
        <v>110019</v>
      </c>
      <c r="J48" s="52"/>
      <c r="K48" s="52">
        <v>103723</v>
      </c>
    </row>
    <row r="49" spans="1:11" ht="23.1" customHeight="1">
      <c r="A49" s="105" t="s">
        <v>163</v>
      </c>
      <c r="B49" s="105"/>
      <c r="C49" s="50">
        <v>4</v>
      </c>
      <c r="D49" s="107"/>
      <c r="E49" s="52">
        <v>231469</v>
      </c>
      <c r="F49" s="52"/>
      <c r="G49" s="52">
        <v>183524</v>
      </c>
      <c r="H49" s="52"/>
      <c r="I49" s="52">
        <v>226287</v>
      </c>
      <c r="J49" s="52"/>
      <c r="K49" s="52">
        <v>178289</v>
      </c>
    </row>
    <row r="50" spans="1:11" ht="23.1" customHeight="1">
      <c r="A50" s="105" t="s">
        <v>25</v>
      </c>
      <c r="B50" s="105"/>
      <c r="C50" s="50"/>
      <c r="D50" s="107"/>
      <c r="E50" s="52"/>
      <c r="F50" s="52"/>
      <c r="G50" s="52"/>
      <c r="H50" s="52"/>
      <c r="I50" s="52"/>
      <c r="J50" s="52"/>
      <c r="K50" s="52"/>
    </row>
    <row r="51" spans="1:11" ht="23.1" customHeight="1">
      <c r="A51" s="105" t="s">
        <v>26</v>
      </c>
      <c r="B51" s="105"/>
      <c r="C51" s="50"/>
      <c r="D51" s="107"/>
      <c r="E51" s="52">
        <v>6200</v>
      </c>
      <c r="F51" s="52"/>
      <c r="G51" s="52">
        <v>5871</v>
      </c>
      <c r="H51" s="52"/>
      <c r="I51" s="52">
        <v>5588</v>
      </c>
      <c r="J51" s="52"/>
      <c r="K51" s="52">
        <v>4689</v>
      </c>
    </row>
    <row r="52" spans="1:11" ht="23.1" customHeight="1">
      <c r="A52" s="105" t="s">
        <v>27</v>
      </c>
      <c r="B52" s="105"/>
      <c r="C52" s="50"/>
      <c r="D52" s="107"/>
      <c r="E52" s="52">
        <v>353</v>
      </c>
      <c r="F52" s="52"/>
      <c r="G52" s="52">
        <v>0</v>
      </c>
      <c r="H52" s="52"/>
      <c r="I52" s="52">
        <v>0</v>
      </c>
      <c r="J52" s="52"/>
      <c r="K52" s="52">
        <v>0</v>
      </c>
    </row>
    <row r="53" spans="1:11" ht="23.1" customHeight="1">
      <c r="A53" s="105" t="s">
        <v>28</v>
      </c>
      <c r="B53" s="105"/>
      <c r="C53" s="50"/>
      <c r="D53" s="107"/>
      <c r="E53" s="52"/>
      <c r="F53" s="52"/>
      <c r="G53" s="52"/>
      <c r="H53" s="52"/>
      <c r="I53" s="52"/>
      <c r="J53" s="52"/>
      <c r="K53" s="52"/>
    </row>
    <row r="54" spans="1:11" ht="23.1" customHeight="1">
      <c r="A54" s="105" t="s">
        <v>29</v>
      </c>
      <c r="B54" s="105"/>
      <c r="C54" s="50"/>
      <c r="D54" s="107"/>
      <c r="E54" s="52">
        <v>9965</v>
      </c>
      <c r="F54" s="52"/>
      <c r="G54" s="52">
        <v>8127</v>
      </c>
      <c r="H54" s="52"/>
      <c r="I54" s="52">
        <v>9576</v>
      </c>
      <c r="J54" s="52"/>
      <c r="K54" s="52">
        <v>6365</v>
      </c>
    </row>
    <row r="55" spans="1:11" ht="23.1" customHeight="1">
      <c r="A55" s="105" t="s">
        <v>202</v>
      </c>
      <c r="B55" s="105"/>
      <c r="C55" s="50"/>
      <c r="D55" s="107"/>
      <c r="E55" s="52">
        <v>31</v>
      </c>
      <c r="F55" s="52"/>
      <c r="G55" s="52">
        <v>0</v>
      </c>
      <c r="H55" s="52"/>
      <c r="I55" s="52">
        <v>31</v>
      </c>
      <c r="J55" s="52"/>
      <c r="K55" s="52">
        <v>0</v>
      </c>
    </row>
    <row r="56" spans="1:11" ht="23.1" customHeight="1">
      <c r="A56" s="94" t="s">
        <v>30</v>
      </c>
      <c r="B56" s="105"/>
      <c r="C56" s="50"/>
      <c r="D56" s="107"/>
      <c r="E56" s="55">
        <v>383495</v>
      </c>
      <c r="F56" s="56"/>
      <c r="G56" s="55">
        <v>314490</v>
      </c>
      <c r="H56" s="56"/>
      <c r="I56" s="55">
        <v>351501</v>
      </c>
      <c r="J56" s="56"/>
      <c r="K56" s="55">
        <v>293066</v>
      </c>
    </row>
    <row r="57" spans="1:11" ht="23.1" customHeight="1">
      <c r="A57" s="94"/>
      <c r="B57" s="105"/>
      <c r="C57" s="50"/>
      <c r="D57" s="107"/>
      <c r="E57" s="56"/>
      <c r="F57" s="56"/>
      <c r="G57" s="56"/>
      <c r="H57" s="56"/>
      <c r="I57" s="56"/>
      <c r="J57" s="56"/>
      <c r="K57" s="56"/>
    </row>
    <row r="58" spans="1:11" ht="23.1" customHeight="1">
      <c r="A58" s="94" t="s">
        <v>31</v>
      </c>
      <c r="B58" s="105"/>
      <c r="C58" s="50"/>
      <c r="D58" s="107"/>
      <c r="F58" s="52"/>
      <c r="G58" s="52"/>
      <c r="H58" s="52"/>
      <c r="J58" s="52"/>
      <c r="K58" s="52"/>
    </row>
    <row r="59" spans="1:11" ht="23.1" customHeight="1">
      <c r="A59" s="105" t="s">
        <v>32</v>
      </c>
      <c r="B59" s="105"/>
      <c r="C59" s="50"/>
      <c r="D59" s="107"/>
      <c r="E59" s="52">
        <v>9419</v>
      </c>
      <c r="F59" s="52"/>
      <c r="G59" s="52">
        <v>12196</v>
      </c>
      <c r="H59" s="52"/>
      <c r="I59" s="52">
        <v>8341</v>
      </c>
      <c r="J59" s="52"/>
      <c r="K59" s="52">
        <v>10777</v>
      </c>
    </row>
    <row r="60" spans="1:11" ht="23.1" customHeight="1">
      <c r="A60" s="105" t="s">
        <v>164</v>
      </c>
      <c r="B60" s="105"/>
      <c r="C60" s="50">
        <v>4</v>
      </c>
      <c r="D60" s="107"/>
      <c r="E60" s="52">
        <v>70006</v>
      </c>
      <c r="F60" s="52"/>
      <c r="G60" s="52">
        <v>57020</v>
      </c>
      <c r="H60" s="52"/>
      <c r="I60" s="52">
        <v>69247</v>
      </c>
      <c r="J60" s="52"/>
      <c r="K60" s="52">
        <v>54231</v>
      </c>
    </row>
    <row r="61" spans="1:11" ht="23.1" customHeight="1">
      <c r="A61" s="105" t="s">
        <v>33</v>
      </c>
      <c r="B61" s="105"/>
      <c r="C61" s="53"/>
      <c r="D61" s="107"/>
      <c r="E61" s="52"/>
      <c r="F61" s="52"/>
      <c r="G61" s="52"/>
      <c r="H61" s="52"/>
      <c r="I61" s="52"/>
      <c r="J61" s="52"/>
      <c r="K61" s="52"/>
    </row>
    <row r="62" spans="1:11" ht="23.1" customHeight="1">
      <c r="A62" s="105" t="s">
        <v>34</v>
      </c>
      <c r="B62" s="105"/>
      <c r="C62" s="50"/>
      <c r="D62" s="107"/>
      <c r="E62" s="52">
        <v>50774</v>
      </c>
      <c r="F62" s="52"/>
      <c r="G62" s="52">
        <v>50508</v>
      </c>
      <c r="H62" s="52"/>
      <c r="I62" s="52">
        <v>43085</v>
      </c>
      <c r="J62" s="52"/>
      <c r="K62" s="52">
        <v>44526</v>
      </c>
    </row>
    <row r="63" spans="1:11" ht="23.1" customHeight="1">
      <c r="A63" s="105" t="s">
        <v>165</v>
      </c>
      <c r="B63" s="105"/>
      <c r="C63" s="50"/>
      <c r="D63" s="107"/>
      <c r="E63" s="52">
        <v>1355</v>
      </c>
      <c r="F63" s="52"/>
      <c r="G63" s="52">
        <v>1104</v>
      </c>
      <c r="H63" s="52"/>
      <c r="I63" s="52">
        <v>947</v>
      </c>
      <c r="J63" s="52"/>
      <c r="K63" s="52">
        <v>697</v>
      </c>
    </row>
    <row r="64" spans="1:11" ht="23.1" customHeight="1">
      <c r="A64" s="94" t="s">
        <v>35</v>
      </c>
      <c r="B64" s="105"/>
      <c r="C64" s="50"/>
      <c r="D64" s="107"/>
      <c r="E64" s="112">
        <v>131554</v>
      </c>
      <c r="F64" s="52"/>
      <c r="G64" s="112">
        <v>120828</v>
      </c>
      <c r="H64" s="52"/>
      <c r="I64" s="112">
        <v>121620</v>
      </c>
      <c r="J64" s="52"/>
      <c r="K64" s="112">
        <v>110231</v>
      </c>
    </row>
    <row r="65" spans="1:11" ht="23.1" customHeight="1">
      <c r="A65" s="94" t="s">
        <v>36</v>
      </c>
      <c r="B65" s="105"/>
      <c r="C65" s="50"/>
      <c r="D65" s="107"/>
      <c r="E65" s="82">
        <v>515049</v>
      </c>
      <c r="F65" s="52"/>
      <c r="G65" s="82">
        <v>435318</v>
      </c>
      <c r="H65" s="52"/>
      <c r="I65" s="82">
        <v>473121</v>
      </c>
      <c r="J65" s="52"/>
      <c r="K65" s="82">
        <v>403297</v>
      </c>
    </row>
    <row r="66" spans="1:11" ht="23.1" customHeight="1">
      <c r="A66" s="94"/>
      <c r="B66" s="105"/>
      <c r="C66" s="50"/>
      <c r="D66" s="107"/>
      <c r="E66" s="52"/>
      <c r="F66" s="52"/>
      <c r="G66" s="52"/>
      <c r="H66" s="52"/>
      <c r="I66" s="52"/>
      <c r="J66" s="52"/>
      <c r="K66" s="52"/>
    </row>
    <row r="67" spans="1:11" ht="23.1" customHeight="1">
      <c r="A67" s="105"/>
      <c r="B67" s="105"/>
      <c r="C67" s="50"/>
      <c r="D67" s="107"/>
      <c r="E67" s="52"/>
      <c r="F67" s="52"/>
      <c r="G67" s="52"/>
      <c r="H67" s="52"/>
      <c r="I67" s="52"/>
      <c r="J67" s="52"/>
      <c r="K67" s="52"/>
    </row>
    <row r="68" spans="1:11" ht="23.1" customHeight="1">
      <c r="A68" s="94" t="s">
        <v>0</v>
      </c>
      <c r="B68" s="94"/>
      <c r="C68" s="50"/>
      <c r="D68" s="94"/>
      <c r="E68" s="94"/>
      <c r="F68" s="94"/>
      <c r="G68" s="94"/>
      <c r="H68" s="94"/>
      <c r="I68" s="94"/>
      <c r="J68" s="94"/>
      <c r="K68" s="94"/>
    </row>
    <row r="69" spans="1:11" ht="23.1" customHeight="1">
      <c r="A69" s="94" t="s">
        <v>187</v>
      </c>
      <c r="B69" s="94"/>
      <c r="C69" s="50"/>
      <c r="D69" s="94"/>
      <c r="E69" s="94"/>
      <c r="F69" s="94"/>
      <c r="G69" s="94"/>
      <c r="H69" s="94"/>
      <c r="I69" s="94"/>
      <c r="J69" s="94"/>
      <c r="K69" s="94"/>
    </row>
    <row r="70" spans="1:11" ht="23.1" customHeight="1">
      <c r="A70" s="94" t="s">
        <v>195</v>
      </c>
      <c r="B70" s="94"/>
      <c r="C70" s="50"/>
      <c r="D70" s="94"/>
      <c r="E70" s="94"/>
      <c r="F70" s="94"/>
      <c r="G70" s="94"/>
      <c r="H70" s="94"/>
      <c r="I70" s="94"/>
      <c r="J70" s="94"/>
      <c r="K70" s="94"/>
    </row>
    <row r="71" spans="1:11" s="51" customFormat="1" ht="23.1" customHeight="1">
      <c r="A71" s="58"/>
      <c r="B71" s="58"/>
      <c r="C71" s="70"/>
      <c r="D71" s="69"/>
      <c r="E71" s="137"/>
      <c r="F71" s="137"/>
      <c r="G71" s="98"/>
      <c r="H71" s="111"/>
      <c r="I71" s="137"/>
      <c r="J71" s="110"/>
      <c r="K71" s="98" t="s">
        <v>144</v>
      </c>
    </row>
    <row r="72" spans="1:11" s="51" customFormat="1" ht="23.1" customHeight="1">
      <c r="A72" s="58"/>
      <c r="B72" s="58"/>
      <c r="C72" s="70"/>
      <c r="D72" s="69"/>
      <c r="E72" s="138" t="s">
        <v>1</v>
      </c>
      <c r="F72" s="138"/>
      <c r="G72" s="138"/>
      <c r="H72" s="99"/>
      <c r="I72" s="138" t="s">
        <v>2</v>
      </c>
      <c r="J72" s="138"/>
      <c r="K72" s="138"/>
    </row>
    <row r="73" spans="1:11" s="51" customFormat="1" ht="23.1" customHeight="1">
      <c r="A73" s="58"/>
      <c r="B73" s="58"/>
      <c r="C73" s="70"/>
      <c r="D73" s="69"/>
      <c r="E73" s="69" t="s">
        <v>3</v>
      </c>
      <c r="F73" s="69"/>
      <c r="G73" s="69" t="s">
        <v>3</v>
      </c>
      <c r="H73" s="99"/>
      <c r="I73" s="69" t="s">
        <v>3</v>
      </c>
      <c r="J73" s="69"/>
      <c r="K73" s="69" t="s">
        <v>3</v>
      </c>
    </row>
    <row r="74" spans="1:11" s="51" customFormat="1" ht="23.1" customHeight="1">
      <c r="A74" s="58"/>
      <c r="B74" s="58"/>
      <c r="C74" s="70"/>
      <c r="D74" s="69"/>
      <c r="E74" s="69" t="s">
        <v>196</v>
      </c>
      <c r="F74" s="69"/>
      <c r="G74" s="69" t="s">
        <v>160</v>
      </c>
      <c r="H74" s="99"/>
      <c r="I74" s="69" t="s">
        <v>196</v>
      </c>
      <c r="J74" s="69"/>
      <c r="K74" s="69" t="s">
        <v>160</v>
      </c>
    </row>
    <row r="75" spans="1:11" s="51" customFormat="1" ht="23.1" customHeight="1">
      <c r="A75" s="58"/>
      <c r="B75" s="58"/>
      <c r="C75" s="70"/>
      <c r="D75" s="69"/>
      <c r="E75" s="69" t="s">
        <v>140</v>
      </c>
      <c r="F75" s="69"/>
      <c r="G75" s="69" t="s">
        <v>141</v>
      </c>
      <c r="H75" s="99"/>
      <c r="I75" s="69" t="s">
        <v>140</v>
      </c>
      <c r="J75" s="69"/>
      <c r="K75" s="69" t="s">
        <v>141</v>
      </c>
    </row>
    <row r="76" spans="1:11" s="51" customFormat="1" ht="23.1" customHeight="1">
      <c r="A76" s="58"/>
      <c r="B76" s="58"/>
      <c r="C76" s="70"/>
      <c r="D76" s="69"/>
      <c r="E76" s="102" t="s">
        <v>142</v>
      </c>
      <c r="F76" s="69"/>
      <c r="G76" s="102" t="s">
        <v>143</v>
      </c>
      <c r="H76" s="99"/>
      <c r="I76" s="102" t="s">
        <v>142</v>
      </c>
      <c r="J76" s="69"/>
      <c r="K76" s="102" t="s">
        <v>143</v>
      </c>
    </row>
    <row r="77" spans="1:11" s="51" customFormat="1" ht="23.1" customHeight="1">
      <c r="A77" s="58"/>
      <c r="B77" s="58"/>
      <c r="C77" s="70"/>
      <c r="D77" s="69"/>
      <c r="E77" s="103"/>
      <c r="F77" s="69"/>
      <c r="G77" s="103"/>
      <c r="H77" s="99"/>
      <c r="I77" s="103"/>
      <c r="J77" s="69"/>
      <c r="K77" s="103"/>
    </row>
    <row r="78" spans="1:11" ht="23.1" customHeight="1">
      <c r="A78" s="94" t="s">
        <v>37</v>
      </c>
      <c r="B78" s="105"/>
      <c r="C78" s="70"/>
    </row>
    <row r="79" spans="1:11" ht="23.1" customHeight="1">
      <c r="A79" s="105" t="s">
        <v>38</v>
      </c>
      <c r="B79" s="105"/>
      <c r="C79" s="70"/>
    </row>
    <row r="80" spans="1:11" ht="23.1" customHeight="1">
      <c r="A80" s="105" t="s">
        <v>39</v>
      </c>
      <c r="B80" s="105"/>
      <c r="C80" s="50"/>
    </row>
    <row r="81" spans="1:11" s="95" customFormat="1" ht="23.1" customHeight="1" thickBot="1">
      <c r="A81" s="105" t="s">
        <v>40</v>
      </c>
      <c r="B81" s="105"/>
      <c r="C81" s="50"/>
      <c r="D81" s="107"/>
      <c r="E81" s="113">
        <v>140000</v>
      </c>
      <c r="F81" s="52"/>
      <c r="G81" s="113">
        <v>140000</v>
      </c>
      <c r="H81" s="52"/>
      <c r="I81" s="113">
        <v>140000</v>
      </c>
      <c r="J81" s="52"/>
      <c r="K81" s="113">
        <v>140000</v>
      </c>
    </row>
    <row r="82" spans="1:11" s="95" customFormat="1" ht="23.1" customHeight="1" thickTop="1">
      <c r="A82" s="105" t="s">
        <v>41</v>
      </c>
      <c r="B82" s="105"/>
      <c r="C82" s="50"/>
      <c r="D82" s="107"/>
      <c r="E82" s="114"/>
      <c r="F82" s="114"/>
      <c r="G82" s="114"/>
      <c r="H82" s="114"/>
      <c r="I82" s="114"/>
      <c r="J82" s="114"/>
      <c r="K82" s="114"/>
    </row>
    <row r="83" spans="1:11" s="95" customFormat="1" ht="23.1" customHeight="1">
      <c r="A83" s="105" t="s">
        <v>40</v>
      </c>
      <c r="B83" s="105"/>
      <c r="C83" s="50"/>
      <c r="D83" s="107"/>
      <c r="E83" s="52">
        <v>140000</v>
      </c>
      <c r="F83" s="52"/>
      <c r="G83" s="52">
        <v>140000</v>
      </c>
      <c r="H83" s="52"/>
      <c r="I83" s="52">
        <v>140000</v>
      </c>
      <c r="J83" s="52"/>
      <c r="K83" s="52">
        <v>140000</v>
      </c>
    </row>
    <row r="84" spans="1:11" s="95" customFormat="1" ht="23.1" customHeight="1">
      <c r="A84" s="105" t="s">
        <v>42</v>
      </c>
      <c r="B84" s="105"/>
      <c r="C84" s="50"/>
      <c r="D84" s="107"/>
      <c r="E84" s="52">
        <v>146725</v>
      </c>
      <c r="F84" s="52"/>
      <c r="G84" s="52">
        <v>146725</v>
      </c>
      <c r="H84" s="52"/>
      <c r="I84" s="52">
        <v>146725</v>
      </c>
      <c r="J84" s="52"/>
      <c r="K84" s="52">
        <v>146725</v>
      </c>
    </row>
    <row r="85" spans="1:11" s="95" customFormat="1" ht="23.1" customHeight="1">
      <c r="A85" s="105" t="s">
        <v>166</v>
      </c>
      <c r="B85" s="105"/>
      <c r="C85" s="50"/>
      <c r="D85" s="107"/>
      <c r="E85" s="52">
        <v>955</v>
      </c>
      <c r="F85" s="52"/>
      <c r="G85" s="52">
        <v>955</v>
      </c>
      <c r="H85" s="52"/>
      <c r="I85" s="52">
        <v>0</v>
      </c>
      <c r="J85" s="52"/>
      <c r="K85" s="52">
        <v>0</v>
      </c>
    </row>
    <row r="86" spans="1:11" ht="23.25" customHeight="1">
      <c r="A86" s="105" t="s">
        <v>43</v>
      </c>
      <c r="B86" s="105"/>
      <c r="C86" s="50"/>
      <c r="D86" s="107"/>
      <c r="E86" s="56"/>
      <c r="F86" s="56"/>
      <c r="G86" s="56"/>
      <c r="H86" s="56"/>
      <c r="I86" s="56"/>
      <c r="J86" s="56"/>
      <c r="K86" s="56"/>
    </row>
    <row r="87" spans="1:11" ht="23.1" customHeight="1">
      <c r="A87" s="105" t="s">
        <v>44</v>
      </c>
      <c r="B87" s="105"/>
      <c r="C87" s="50"/>
      <c r="D87" s="107"/>
      <c r="E87" s="52">
        <v>14000</v>
      </c>
      <c r="F87" s="52"/>
      <c r="G87" s="52">
        <v>14000</v>
      </c>
      <c r="H87" s="52"/>
      <c r="I87" s="52">
        <v>14000</v>
      </c>
      <c r="J87" s="52"/>
      <c r="K87" s="52">
        <v>14000</v>
      </c>
    </row>
    <row r="88" spans="1:11" ht="23.1" customHeight="1">
      <c r="A88" s="105" t="s">
        <v>45</v>
      </c>
      <c r="B88" s="105"/>
      <c r="C88" s="50"/>
      <c r="D88" s="107"/>
      <c r="E88" s="52">
        <v>51922</v>
      </c>
      <c r="F88" s="52"/>
      <c r="G88" s="52">
        <v>54559</v>
      </c>
      <c r="H88" s="52"/>
      <c r="I88" s="52">
        <v>61391</v>
      </c>
      <c r="J88" s="52"/>
      <c r="K88" s="52">
        <v>73365</v>
      </c>
    </row>
    <row r="89" spans="1:11" ht="23.1" customHeight="1">
      <c r="A89" s="105" t="s">
        <v>46</v>
      </c>
      <c r="B89" s="105"/>
      <c r="C89" s="50"/>
      <c r="D89" s="107"/>
      <c r="E89" s="82">
        <v>322</v>
      </c>
      <c r="F89" s="52"/>
      <c r="G89" s="82">
        <v>646</v>
      </c>
      <c r="H89" s="52"/>
      <c r="I89" s="82">
        <v>0</v>
      </c>
      <c r="J89" s="52"/>
      <c r="K89" s="82">
        <v>0</v>
      </c>
    </row>
    <row r="90" spans="1:11" ht="23.1" customHeight="1">
      <c r="A90" s="94" t="s">
        <v>47</v>
      </c>
      <c r="B90" s="105"/>
      <c r="C90" s="50"/>
      <c r="D90" s="107"/>
      <c r="E90" s="56">
        <v>353924</v>
      </c>
      <c r="F90" s="56"/>
      <c r="G90" s="56">
        <v>356885</v>
      </c>
      <c r="H90" s="56"/>
      <c r="I90" s="56">
        <v>362116</v>
      </c>
      <c r="J90" s="56"/>
      <c r="K90" s="56">
        <v>374090</v>
      </c>
    </row>
    <row r="91" spans="1:11" ht="23.1" customHeight="1">
      <c r="A91" s="105" t="s">
        <v>48</v>
      </c>
      <c r="B91" s="105"/>
      <c r="C91" s="50"/>
      <c r="D91" s="107"/>
      <c r="E91" s="82">
        <v>-10</v>
      </c>
      <c r="F91" s="52"/>
      <c r="G91" s="82">
        <v>-52</v>
      </c>
      <c r="H91" s="52"/>
      <c r="I91" s="82">
        <v>0</v>
      </c>
      <c r="J91" s="52"/>
      <c r="K91" s="82">
        <v>0</v>
      </c>
    </row>
    <row r="92" spans="1:11" ht="23.1" customHeight="1">
      <c r="A92" s="94" t="s">
        <v>49</v>
      </c>
      <c r="B92" s="105"/>
      <c r="C92" s="50"/>
      <c r="D92" s="107"/>
      <c r="E92" s="55">
        <v>353914</v>
      </c>
      <c r="F92" s="56"/>
      <c r="G92" s="55">
        <v>356833</v>
      </c>
      <c r="H92" s="56"/>
      <c r="I92" s="55">
        <v>362116</v>
      </c>
      <c r="J92" s="56"/>
      <c r="K92" s="55">
        <v>374090</v>
      </c>
    </row>
    <row r="93" spans="1:11" ht="23.1" customHeight="1" thickBot="1">
      <c r="A93" s="94" t="s">
        <v>50</v>
      </c>
      <c r="B93" s="105"/>
      <c r="C93" s="50"/>
      <c r="D93" s="107"/>
      <c r="E93" s="109">
        <v>868963</v>
      </c>
      <c r="F93" s="56"/>
      <c r="G93" s="109">
        <v>792151</v>
      </c>
      <c r="H93" s="56"/>
      <c r="I93" s="109">
        <v>835237</v>
      </c>
      <c r="J93" s="56"/>
      <c r="K93" s="109">
        <v>777387</v>
      </c>
    </row>
    <row r="94" spans="1:11" ht="23.1" customHeight="1" thickTop="1">
      <c r="B94" s="105"/>
      <c r="C94" s="50"/>
      <c r="E94" s="115"/>
      <c r="F94" s="115"/>
      <c r="G94" s="115"/>
      <c r="H94" s="115"/>
      <c r="I94" s="115"/>
      <c r="J94" s="115"/>
      <c r="K94" s="115"/>
    </row>
  </sheetData>
  <mergeCells count="6">
    <mergeCell ref="E5:G5"/>
    <mergeCell ref="I5:K5"/>
    <mergeCell ref="E40:G40"/>
    <mergeCell ref="I40:K40"/>
    <mergeCell ref="E72:G72"/>
    <mergeCell ref="I72:K72"/>
  </mergeCells>
  <pageMargins left="0.5" right="0.1" top="0.66929133858267698" bottom="0.15748031496063" header="0.196850393700787" footer="0.196850393700787"/>
  <pageSetup paperSize="9" scale="79" orientation="portrait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                      </oddFooter>
  </headerFooter>
  <rowBreaks count="2" manualBreakCount="2">
    <brk id="35" max="10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B936-3961-4F07-967B-37B3455C614F}">
  <sheetPr>
    <pageSetUpPr fitToPage="1"/>
  </sheetPr>
  <dimension ref="A1:J53"/>
  <sheetViews>
    <sheetView view="pageBreakPreview" topLeftCell="A27" zoomScale="96" zoomScaleNormal="65" zoomScaleSheetLayoutView="96" workbookViewId="0">
      <selection activeCell="A25" sqref="A25"/>
    </sheetView>
  </sheetViews>
  <sheetFormatPr defaultColWidth="10.6640625" defaultRowHeight="21" customHeight="1"/>
  <cols>
    <col min="1" max="1" width="52.44140625" style="58" customWidth="1"/>
    <col min="2" max="2" width="10.77734375" style="58" customWidth="1"/>
    <col min="3" max="3" width="1.44140625" style="51" customWidth="1"/>
    <col min="4" max="4" width="11.5546875" style="51" customWidth="1"/>
    <col min="5" max="5" width="0.88671875" style="51" customWidth="1"/>
    <col min="6" max="6" width="11.5546875" style="51" customWidth="1"/>
    <col min="7" max="7" width="0.88671875" style="51" customWidth="1"/>
    <col min="8" max="8" width="11.5546875" style="51" customWidth="1"/>
    <col min="9" max="9" width="0.88671875" style="51" customWidth="1"/>
    <col min="10" max="10" width="11.5546875" style="51" customWidth="1"/>
    <col min="11" max="16384" width="10.6640625" style="51"/>
  </cols>
  <sheetData>
    <row r="1" spans="1:10" ht="19.95" customHeight="1">
      <c r="J1" s="59" t="s">
        <v>140</v>
      </c>
    </row>
    <row r="2" spans="1:10" ht="19.95" customHeight="1">
      <c r="J2" s="59" t="s">
        <v>142</v>
      </c>
    </row>
    <row r="3" spans="1:10" s="61" customFormat="1" ht="19.95" customHeight="1">
      <c r="A3" s="60" t="s">
        <v>0</v>
      </c>
      <c r="B3" s="60"/>
      <c r="C3" s="60"/>
      <c r="D3" s="60"/>
      <c r="E3" s="60"/>
      <c r="F3" s="60"/>
      <c r="G3" s="60"/>
    </row>
    <row r="4" spans="1:10" s="61" customFormat="1" ht="19.95" customHeight="1">
      <c r="A4" s="62" t="s">
        <v>51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s="61" customFormat="1" ht="19.95" customHeight="1">
      <c r="A5" s="63" t="s">
        <v>197</v>
      </c>
      <c r="B5" s="63"/>
      <c r="C5" s="63"/>
      <c r="D5" s="63"/>
      <c r="E5" s="63"/>
      <c r="F5" s="63"/>
      <c r="G5" s="63"/>
      <c r="H5" s="63"/>
      <c r="I5" s="63"/>
      <c r="J5" s="63"/>
    </row>
    <row r="6" spans="1:10" s="61" customFormat="1" ht="19.95" customHeight="1">
      <c r="A6" s="64"/>
      <c r="B6" s="65"/>
      <c r="C6" s="66"/>
      <c r="D6" s="67"/>
      <c r="E6" s="67"/>
      <c r="F6" s="67"/>
      <c r="G6" s="67"/>
      <c r="H6" s="67"/>
      <c r="I6" s="67"/>
      <c r="J6" s="68" t="s">
        <v>144</v>
      </c>
    </row>
    <row r="7" spans="1:10" ht="19.95" customHeight="1">
      <c r="B7" s="65"/>
      <c r="C7" s="66"/>
      <c r="D7" s="138" t="s">
        <v>1</v>
      </c>
      <c r="E7" s="138"/>
      <c r="F7" s="138"/>
      <c r="G7" s="66"/>
      <c r="H7" s="139" t="s">
        <v>2</v>
      </c>
      <c r="I7" s="139"/>
      <c r="J7" s="139"/>
    </row>
    <row r="8" spans="1:10" ht="19.95" customHeight="1">
      <c r="B8" s="70"/>
      <c r="C8" s="71"/>
      <c r="D8" s="72">
        <v>2567</v>
      </c>
      <c r="E8" s="73"/>
      <c r="F8" s="72">
        <v>2566</v>
      </c>
      <c r="G8" s="73"/>
      <c r="H8" s="72">
        <v>2567</v>
      </c>
      <c r="I8" s="73"/>
      <c r="J8" s="72">
        <v>2566</v>
      </c>
    </row>
    <row r="9" spans="1:10" ht="19.95" customHeight="1">
      <c r="A9" s="60" t="s">
        <v>52</v>
      </c>
      <c r="J9" s="74"/>
    </row>
    <row r="10" spans="1:10" ht="19.95" customHeight="1">
      <c r="A10" s="58" t="s">
        <v>53</v>
      </c>
      <c r="B10" s="50"/>
      <c r="C10" s="75"/>
      <c r="D10" s="61">
        <v>147043</v>
      </c>
      <c r="E10" s="54"/>
      <c r="F10" s="61">
        <v>114798</v>
      </c>
      <c r="G10" s="54"/>
      <c r="H10" s="61">
        <v>135258</v>
      </c>
      <c r="I10" s="54"/>
      <c r="J10" s="61">
        <v>100575</v>
      </c>
    </row>
    <row r="11" spans="1:10" ht="19.95" customHeight="1">
      <c r="A11" s="58" t="s">
        <v>54</v>
      </c>
      <c r="B11" s="50"/>
      <c r="C11" s="75"/>
      <c r="D11" s="61">
        <v>129322</v>
      </c>
      <c r="E11" s="54"/>
      <c r="F11" s="61">
        <v>111648</v>
      </c>
      <c r="G11" s="54"/>
      <c r="H11" s="61">
        <v>110767</v>
      </c>
      <c r="I11" s="54"/>
      <c r="J11" s="61">
        <v>103012</v>
      </c>
    </row>
    <row r="12" spans="1:10" ht="19.95" customHeight="1">
      <c r="A12" s="58" t="s">
        <v>55</v>
      </c>
      <c r="B12" s="50"/>
      <c r="C12" s="75"/>
      <c r="D12" s="61">
        <v>3317</v>
      </c>
      <c r="E12" s="54"/>
      <c r="F12" s="61">
        <v>3854</v>
      </c>
      <c r="G12" s="54"/>
      <c r="H12" s="61">
        <v>3917</v>
      </c>
      <c r="I12" s="54"/>
      <c r="J12" s="61">
        <v>5117</v>
      </c>
    </row>
    <row r="13" spans="1:10" ht="19.95" customHeight="1">
      <c r="A13" s="60" t="s">
        <v>56</v>
      </c>
      <c r="B13" s="50"/>
      <c r="C13" s="75"/>
      <c r="D13" s="76">
        <v>279682</v>
      </c>
      <c r="E13" s="54"/>
      <c r="F13" s="76">
        <v>230300</v>
      </c>
      <c r="G13" s="54"/>
      <c r="H13" s="76">
        <v>249942</v>
      </c>
      <c r="I13" s="54"/>
      <c r="J13" s="76">
        <v>208704</v>
      </c>
    </row>
    <row r="14" spans="1:10" ht="19.95" customHeight="1">
      <c r="A14" s="60" t="s">
        <v>57</v>
      </c>
      <c r="B14" s="50"/>
      <c r="C14" s="75"/>
      <c r="D14" s="54"/>
      <c r="E14" s="54"/>
      <c r="F14" s="54"/>
      <c r="G14" s="54"/>
      <c r="H14" s="54"/>
      <c r="I14" s="54"/>
      <c r="J14" s="54"/>
    </row>
    <row r="15" spans="1:10" ht="19.95" customHeight="1">
      <c r="A15" s="77" t="s">
        <v>58</v>
      </c>
      <c r="B15" s="50"/>
      <c r="C15" s="75"/>
      <c r="D15" s="51">
        <v>-88800</v>
      </c>
      <c r="E15" s="78"/>
      <c r="F15" s="51">
        <v>-64243</v>
      </c>
      <c r="G15" s="78"/>
      <c r="H15" s="51">
        <v>-82710</v>
      </c>
      <c r="I15" s="54"/>
      <c r="J15" s="61">
        <v>-56110</v>
      </c>
    </row>
    <row r="16" spans="1:10" ht="19.95" customHeight="1">
      <c r="A16" s="77" t="s">
        <v>59</v>
      </c>
      <c r="B16" s="50"/>
      <c r="C16" s="75"/>
      <c r="D16" s="51">
        <v>-76701</v>
      </c>
      <c r="E16" s="78"/>
      <c r="F16" s="51">
        <v>-60799</v>
      </c>
      <c r="G16" s="78"/>
      <c r="H16" s="51">
        <v>-70092</v>
      </c>
      <c r="I16" s="54"/>
      <c r="J16" s="61">
        <v>-62116</v>
      </c>
    </row>
    <row r="17" spans="1:10" ht="19.95" customHeight="1">
      <c r="A17" s="77" t="s">
        <v>60</v>
      </c>
      <c r="B17" s="50"/>
      <c r="C17" s="75"/>
      <c r="D17" s="51">
        <v>-47102</v>
      </c>
      <c r="E17" s="78"/>
      <c r="F17" s="51">
        <v>-50969</v>
      </c>
      <c r="G17" s="78"/>
      <c r="H17" s="51">
        <v>-42330</v>
      </c>
      <c r="I17" s="54"/>
      <c r="J17" s="61">
        <v>-46432</v>
      </c>
    </row>
    <row r="18" spans="1:10" ht="19.95" customHeight="1">
      <c r="A18" s="77" t="s">
        <v>61</v>
      </c>
      <c r="B18" s="50"/>
      <c r="C18" s="75"/>
      <c r="D18" s="51">
        <v>-33056</v>
      </c>
      <c r="E18" s="78"/>
      <c r="F18" s="51">
        <v>-29514</v>
      </c>
      <c r="G18" s="78"/>
      <c r="H18" s="51">
        <v>-28836</v>
      </c>
      <c r="I18" s="54"/>
      <c r="J18" s="61">
        <v>-24651</v>
      </c>
    </row>
    <row r="19" spans="1:10" ht="19.95" customHeight="1">
      <c r="A19" s="60" t="s">
        <v>63</v>
      </c>
      <c r="C19" s="75"/>
      <c r="D19" s="79">
        <v>-245659</v>
      </c>
      <c r="E19" s="78"/>
      <c r="F19" s="79">
        <v>-205525</v>
      </c>
      <c r="G19" s="78"/>
      <c r="H19" s="79">
        <v>-223968</v>
      </c>
      <c r="I19" s="54"/>
      <c r="J19" s="79">
        <v>-189309</v>
      </c>
    </row>
    <row r="20" spans="1:10" ht="19.95" customHeight="1">
      <c r="A20" s="60" t="s">
        <v>155</v>
      </c>
      <c r="C20" s="75"/>
      <c r="D20" s="54">
        <v>34023</v>
      </c>
      <c r="E20" s="54"/>
      <c r="F20" s="54">
        <v>24775</v>
      </c>
      <c r="G20" s="54"/>
      <c r="H20" s="54">
        <v>25974</v>
      </c>
      <c r="I20" s="54"/>
      <c r="J20" s="54">
        <v>19395</v>
      </c>
    </row>
    <row r="21" spans="1:10" ht="19.95" customHeight="1">
      <c r="A21" s="58" t="s">
        <v>62</v>
      </c>
      <c r="B21" s="50"/>
      <c r="C21" s="75"/>
      <c r="D21" s="51">
        <v>-256</v>
      </c>
      <c r="E21" s="78"/>
      <c r="F21" s="51">
        <v>-194</v>
      </c>
      <c r="G21" s="78"/>
      <c r="H21" s="51">
        <v>-224</v>
      </c>
      <c r="I21" s="54"/>
      <c r="J21" s="61">
        <v>-148</v>
      </c>
    </row>
    <row r="22" spans="1:10" ht="19.95" customHeight="1">
      <c r="A22" s="58" t="s">
        <v>156</v>
      </c>
      <c r="C22" s="75"/>
      <c r="D22" s="54"/>
      <c r="E22" s="54"/>
      <c r="F22" s="54"/>
      <c r="G22" s="54"/>
      <c r="H22" s="54"/>
      <c r="I22" s="54"/>
      <c r="J22" s="54"/>
    </row>
    <row r="23" spans="1:10" ht="19.95" customHeight="1">
      <c r="A23" s="58" t="s">
        <v>157</v>
      </c>
      <c r="C23" s="75"/>
      <c r="D23" s="80">
        <v>-3180</v>
      </c>
      <c r="E23" s="54"/>
      <c r="F23" s="80">
        <v>-115</v>
      </c>
      <c r="G23" s="54"/>
      <c r="H23" s="80">
        <v>-3121</v>
      </c>
      <c r="I23" s="54"/>
      <c r="J23" s="80">
        <v>-155</v>
      </c>
    </row>
    <row r="24" spans="1:10" ht="19.95" customHeight="1">
      <c r="A24" s="60" t="s">
        <v>64</v>
      </c>
      <c r="D24" s="78">
        <v>30587</v>
      </c>
      <c r="E24" s="78"/>
      <c r="F24" s="78">
        <v>24466</v>
      </c>
      <c r="G24" s="78"/>
      <c r="H24" s="78">
        <v>22629</v>
      </c>
      <c r="I24" s="78"/>
      <c r="J24" s="78">
        <v>19092</v>
      </c>
    </row>
    <row r="25" spans="1:10" ht="19.95" customHeight="1">
      <c r="A25" s="58" t="s">
        <v>206</v>
      </c>
      <c r="B25" s="50"/>
      <c r="C25" s="75"/>
      <c r="D25" s="51">
        <v>-4672</v>
      </c>
      <c r="E25" s="78"/>
      <c r="F25" s="81">
        <v>-3673</v>
      </c>
      <c r="G25" s="78"/>
      <c r="H25" s="51">
        <v>-4538</v>
      </c>
      <c r="I25" s="54"/>
      <c r="J25" s="82">
        <v>-3690</v>
      </c>
    </row>
    <row r="26" spans="1:10" ht="19.95" customHeight="1">
      <c r="A26" s="60" t="s">
        <v>145</v>
      </c>
      <c r="C26" s="75"/>
      <c r="D26" s="79">
        <v>25915</v>
      </c>
      <c r="E26" s="78"/>
      <c r="F26" s="79">
        <v>20793</v>
      </c>
      <c r="G26" s="78"/>
      <c r="H26" s="79">
        <v>18091</v>
      </c>
      <c r="I26" s="54"/>
      <c r="J26" s="76">
        <v>15402</v>
      </c>
    </row>
    <row r="27" spans="1:10" ht="3" customHeight="1">
      <c r="A27" s="60"/>
      <c r="C27" s="75"/>
      <c r="D27" s="78"/>
      <c r="E27" s="78"/>
      <c r="F27" s="78"/>
      <c r="G27" s="78"/>
      <c r="H27" s="78"/>
      <c r="I27" s="54"/>
      <c r="J27" s="54"/>
    </row>
    <row r="28" spans="1:10" ht="19.95" customHeight="1">
      <c r="A28" s="60" t="s">
        <v>65</v>
      </c>
      <c r="C28" s="75"/>
      <c r="D28" s="78"/>
      <c r="E28" s="78"/>
      <c r="F28" s="78"/>
      <c r="G28" s="78"/>
      <c r="H28" s="78"/>
      <c r="I28" s="54"/>
      <c r="J28" s="54"/>
    </row>
    <row r="29" spans="1:10" ht="19.95" customHeight="1">
      <c r="A29" s="60" t="s">
        <v>66</v>
      </c>
      <c r="C29" s="75"/>
      <c r="D29" s="78"/>
      <c r="E29" s="78"/>
      <c r="F29" s="78"/>
      <c r="G29" s="78"/>
      <c r="H29" s="78"/>
      <c r="I29" s="54"/>
      <c r="J29" s="54"/>
    </row>
    <row r="30" spans="1:10" ht="19.95" customHeight="1">
      <c r="A30" s="58" t="s">
        <v>67</v>
      </c>
      <c r="B30" s="83"/>
      <c r="C30" s="75"/>
      <c r="D30" s="84">
        <v>-552</v>
      </c>
      <c r="E30" s="78"/>
      <c r="F30" s="81">
        <v>177</v>
      </c>
      <c r="G30" s="78"/>
      <c r="H30" s="81">
        <v>0</v>
      </c>
      <c r="I30" s="54"/>
      <c r="J30" s="80">
        <v>0</v>
      </c>
    </row>
    <row r="31" spans="1:10" ht="19.95" customHeight="1">
      <c r="A31" s="58" t="s">
        <v>167</v>
      </c>
      <c r="B31" s="83"/>
      <c r="C31" s="75"/>
      <c r="D31" s="81">
        <v>-552</v>
      </c>
      <c r="E31" s="78"/>
      <c r="F31" s="81">
        <v>177</v>
      </c>
      <c r="G31" s="78"/>
      <c r="H31" s="81">
        <v>0</v>
      </c>
      <c r="I31" s="54"/>
      <c r="J31" s="82">
        <v>0</v>
      </c>
    </row>
    <row r="32" spans="1:10" ht="3" customHeight="1">
      <c r="A32" s="60"/>
      <c r="B32" s="83"/>
      <c r="C32" s="75"/>
      <c r="D32" s="78"/>
      <c r="E32" s="78"/>
      <c r="F32" s="78"/>
      <c r="G32" s="78"/>
      <c r="H32" s="78"/>
      <c r="I32" s="54"/>
      <c r="J32" s="52"/>
    </row>
    <row r="33" spans="1:10" ht="19.95" customHeight="1">
      <c r="A33" s="60" t="s">
        <v>68</v>
      </c>
      <c r="C33" s="75"/>
      <c r="D33" s="78"/>
      <c r="E33" s="78"/>
      <c r="F33" s="78"/>
      <c r="G33" s="78"/>
      <c r="H33" s="78"/>
      <c r="I33" s="54"/>
      <c r="J33" s="54"/>
    </row>
    <row r="34" spans="1:10" ht="19.95" customHeight="1">
      <c r="A34" s="58" t="s">
        <v>154</v>
      </c>
      <c r="C34" s="75"/>
      <c r="D34" s="78"/>
      <c r="E34" s="78"/>
      <c r="F34" s="78"/>
      <c r="G34" s="78"/>
      <c r="H34" s="78"/>
      <c r="I34" s="54"/>
      <c r="J34" s="54"/>
    </row>
    <row r="35" spans="1:10" ht="19.95" customHeight="1">
      <c r="A35" s="58" t="s">
        <v>159</v>
      </c>
      <c r="B35" s="50"/>
      <c r="C35" s="75"/>
      <c r="D35" s="81">
        <v>0</v>
      </c>
      <c r="E35" s="78"/>
      <c r="F35" s="81">
        <v>0</v>
      </c>
      <c r="G35" s="78"/>
      <c r="H35" s="81">
        <v>0</v>
      </c>
      <c r="I35" s="54"/>
      <c r="J35" s="80">
        <v>0</v>
      </c>
    </row>
    <row r="36" spans="1:10" ht="19.95" customHeight="1">
      <c r="A36" s="58" t="s">
        <v>168</v>
      </c>
      <c r="B36" s="83"/>
      <c r="C36" s="75"/>
      <c r="D36" s="81">
        <v>0</v>
      </c>
      <c r="E36" s="78"/>
      <c r="F36" s="81">
        <v>0</v>
      </c>
      <c r="G36" s="78"/>
      <c r="H36" s="81">
        <v>0</v>
      </c>
      <c r="I36" s="54"/>
      <c r="J36" s="82">
        <v>0</v>
      </c>
    </row>
    <row r="37" spans="1:10" ht="3" customHeight="1">
      <c r="A37" s="60"/>
      <c r="C37" s="75"/>
      <c r="D37" s="78"/>
      <c r="E37" s="78"/>
      <c r="F37" s="78"/>
      <c r="G37" s="78"/>
      <c r="H37" s="78"/>
      <c r="I37" s="54"/>
      <c r="J37" s="54"/>
    </row>
    <row r="38" spans="1:10" ht="19.95" customHeight="1" thickBot="1">
      <c r="A38" s="60" t="s">
        <v>146</v>
      </c>
      <c r="C38" s="75"/>
      <c r="D38" s="85">
        <v>25363</v>
      </c>
      <c r="E38" s="78"/>
      <c r="F38" s="85">
        <v>20970</v>
      </c>
      <c r="G38" s="78"/>
      <c r="H38" s="85">
        <v>18091</v>
      </c>
      <c r="I38" s="54"/>
      <c r="J38" s="86">
        <v>15402</v>
      </c>
    </row>
    <row r="39" spans="1:10" ht="3" customHeight="1" thickTop="1">
      <c r="C39" s="75"/>
      <c r="I39" s="75"/>
      <c r="J39" s="75"/>
    </row>
    <row r="40" spans="1:10" ht="19.95" customHeight="1">
      <c r="A40" s="60" t="s">
        <v>69</v>
      </c>
      <c r="C40" s="75"/>
      <c r="I40" s="75"/>
      <c r="J40" s="75"/>
    </row>
    <row r="41" spans="1:10" ht="19.95" customHeight="1" thickBot="1">
      <c r="A41" s="58" t="s">
        <v>70</v>
      </c>
      <c r="B41" s="50"/>
      <c r="C41" s="75"/>
      <c r="D41" s="78">
        <v>25858</v>
      </c>
      <c r="E41" s="78"/>
      <c r="F41" s="78">
        <v>20722</v>
      </c>
      <c r="G41" s="78"/>
      <c r="H41" s="85">
        <v>18091</v>
      </c>
      <c r="I41" s="54"/>
      <c r="J41" s="85">
        <v>15402</v>
      </c>
    </row>
    <row r="42" spans="1:10" ht="19.95" customHeight="1" thickTop="1">
      <c r="A42" s="58" t="s">
        <v>71</v>
      </c>
      <c r="B42" s="87"/>
      <c r="C42" s="75"/>
      <c r="D42" s="81">
        <v>57</v>
      </c>
      <c r="E42" s="78"/>
      <c r="F42" s="81">
        <v>71</v>
      </c>
      <c r="G42" s="78"/>
      <c r="H42" s="78"/>
      <c r="I42" s="54"/>
      <c r="J42" s="54"/>
    </row>
    <row r="43" spans="1:10" ht="19.95" customHeight="1" thickBot="1">
      <c r="C43" s="75"/>
      <c r="D43" s="85">
        <v>25915</v>
      </c>
      <c r="E43" s="78"/>
      <c r="F43" s="85">
        <v>20793</v>
      </c>
      <c r="G43" s="78"/>
      <c r="H43" s="78"/>
      <c r="I43" s="54"/>
      <c r="J43" s="54"/>
    </row>
    <row r="44" spans="1:10" ht="3" customHeight="1" thickTop="1">
      <c r="C44" s="75"/>
      <c r="D44" s="78"/>
      <c r="E44" s="78"/>
      <c r="F44" s="78"/>
      <c r="G44" s="78"/>
      <c r="H44" s="78"/>
      <c r="I44" s="54"/>
      <c r="J44" s="54"/>
    </row>
    <row r="45" spans="1:10" ht="19.95" customHeight="1">
      <c r="A45" s="60" t="s">
        <v>72</v>
      </c>
      <c r="C45" s="75"/>
      <c r="D45" s="78"/>
      <c r="E45" s="78"/>
      <c r="F45" s="78"/>
      <c r="G45" s="78"/>
      <c r="H45" s="78"/>
      <c r="I45" s="54"/>
      <c r="J45" s="54"/>
    </row>
    <row r="46" spans="1:10" ht="19.95" customHeight="1" thickBot="1">
      <c r="A46" s="58" t="s">
        <v>70</v>
      </c>
      <c r="C46" s="75"/>
      <c r="D46" s="78">
        <v>25306</v>
      </c>
      <c r="E46" s="78"/>
      <c r="F46" s="78">
        <v>20899</v>
      </c>
      <c r="G46" s="78"/>
      <c r="H46" s="85">
        <v>18091</v>
      </c>
      <c r="I46" s="54"/>
      <c r="J46" s="86">
        <v>15402</v>
      </c>
    </row>
    <row r="47" spans="1:10" ht="19.95" customHeight="1" thickTop="1">
      <c r="A47" s="58" t="s">
        <v>71</v>
      </c>
      <c r="C47" s="75"/>
      <c r="D47" s="81">
        <v>57</v>
      </c>
      <c r="E47" s="78"/>
      <c r="F47" s="81">
        <v>71</v>
      </c>
      <c r="G47" s="78"/>
      <c r="H47" s="78"/>
      <c r="I47" s="54"/>
      <c r="J47" s="54"/>
    </row>
    <row r="48" spans="1:10" ht="19.95" customHeight="1" thickBot="1">
      <c r="C48" s="75"/>
      <c r="D48" s="88">
        <v>25363</v>
      </c>
      <c r="E48" s="78"/>
      <c r="F48" s="88">
        <v>20970</v>
      </c>
      <c r="G48" s="78"/>
      <c r="H48" s="78"/>
      <c r="I48" s="54"/>
      <c r="J48" s="54"/>
    </row>
    <row r="49" spans="1:10" ht="7.95" customHeight="1" thickTop="1">
      <c r="C49" s="75"/>
      <c r="I49" s="75"/>
      <c r="J49" s="75"/>
    </row>
    <row r="50" spans="1:10" ht="19.95" customHeight="1">
      <c r="A50" s="63" t="s">
        <v>73</v>
      </c>
      <c r="B50" s="50"/>
      <c r="C50" s="89"/>
    </row>
    <row r="51" spans="1:10" ht="19.95" customHeight="1" thickBot="1">
      <c r="A51" s="64" t="s">
        <v>169</v>
      </c>
      <c r="B51" s="50"/>
      <c r="C51" s="90"/>
      <c r="D51" s="91">
        <v>9.2350000000000002E-2</v>
      </c>
      <c r="E51" s="90"/>
      <c r="F51" s="91">
        <v>7.4007142857142855E-2</v>
      </c>
      <c r="G51" s="90"/>
      <c r="H51" s="91">
        <v>6.4610714285714271E-2</v>
      </c>
      <c r="I51" s="89"/>
      <c r="J51" s="92">
        <v>5.5007142857142859E-2</v>
      </c>
    </row>
    <row r="52" spans="1:10" ht="3" customHeight="1" thickTop="1">
      <c r="A52" s="64"/>
      <c r="E52" s="90"/>
      <c r="G52" s="90"/>
      <c r="I52" s="90"/>
    </row>
    <row r="53" spans="1:10" s="61" customFormat="1" ht="21" customHeight="1">
      <c r="A53" s="58"/>
      <c r="B53" s="93"/>
    </row>
  </sheetData>
  <mergeCells count="2">
    <mergeCell ref="D7:F7"/>
    <mergeCell ref="H7:J7"/>
  </mergeCells>
  <pageMargins left="0.8" right="0.4" top="0.43307086614173201" bottom="0.15748031496063" header="0.196850393700787" footer="0.196850393700787"/>
  <pageSetup paperSize="9" scale="79" firstPageNumber="4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  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61818-8095-49FA-A83B-0C929D138564}">
  <sheetPr>
    <pageSetUpPr fitToPage="1"/>
  </sheetPr>
  <dimension ref="A1:J53"/>
  <sheetViews>
    <sheetView tabSelected="1" view="pageBreakPreview" topLeftCell="A15" zoomScale="85" zoomScaleNormal="70" zoomScaleSheetLayoutView="85" workbookViewId="0">
      <selection activeCell="A31" sqref="A31"/>
    </sheetView>
  </sheetViews>
  <sheetFormatPr defaultColWidth="10.6640625" defaultRowHeight="21" customHeight="1"/>
  <cols>
    <col min="1" max="1" width="52.44140625" style="58" customWidth="1"/>
    <col min="2" max="2" width="8.5546875" style="58" customWidth="1"/>
    <col min="3" max="3" width="1.44140625" style="51" customWidth="1"/>
    <col min="4" max="4" width="11.5546875" style="51" customWidth="1"/>
    <col min="5" max="5" width="0.88671875" style="51" customWidth="1"/>
    <col min="6" max="6" width="11.5546875" style="51" customWidth="1"/>
    <col min="7" max="7" width="0.88671875" style="51" customWidth="1"/>
    <col min="8" max="8" width="11.5546875" style="51" customWidth="1"/>
    <col min="9" max="9" width="0.88671875" style="51" customWidth="1"/>
    <col min="10" max="10" width="11.5546875" style="51" customWidth="1"/>
    <col min="11" max="16384" width="10.6640625" style="51"/>
  </cols>
  <sheetData>
    <row r="1" spans="1:10" ht="19.95" customHeight="1">
      <c r="J1" s="59" t="s">
        <v>140</v>
      </c>
    </row>
    <row r="2" spans="1:10" ht="19.95" customHeight="1">
      <c r="J2" s="59" t="s">
        <v>142</v>
      </c>
    </row>
    <row r="3" spans="1:10" s="61" customFormat="1" ht="19.95" customHeight="1">
      <c r="A3" s="60" t="s">
        <v>0</v>
      </c>
      <c r="B3" s="60"/>
      <c r="C3" s="60"/>
      <c r="D3" s="60"/>
      <c r="E3" s="60"/>
      <c r="F3" s="60"/>
      <c r="G3" s="60"/>
    </row>
    <row r="4" spans="1:10" s="61" customFormat="1" ht="19.95" customHeight="1">
      <c r="A4" s="62" t="s">
        <v>51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s="61" customFormat="1" ht="19.95" customHeight="1">
      <c r="A5" s="63" t="s">
        <v>198</v>
      </c>
      <c r="B5" s="63"/>
      <c r="C5" s="63"/>
      <c r="D5" s="63"/>
      <c r="E5" s="63"/>
      <c r="F5" s="63"/>
      <c r="G5" s="63"/>
      <c r="H5" s="63"/>
      <c r="I5" s="63"/>
      <c r="J5" s="63"/>
    </row>
    <row r="6" spans="1:10" s="61" customFormat="1" ht="19.95" customHeight="1">
      <c r="A6" s="64"/>
      <c r="B6" s="65"/>
      <c r="C6" s="66"/>
      <c r="D6" s="67"/>
      <c r="E6" s="67"/>
      <c r="F6" s="67"/>
      <c r="G6" s="67"/>
      <c r="H6" s="67"/>
      <c r="I6" s="67"/>
      <c r="J6" s="68" t="s">
        <v>144</v>
      </c>
    </row>
    <row r="7" spans="1:10" ht="19.95" customHeight="1">
      <c r="B7" s="65"/>
      <c r="C7" s="66"/>
      <c r="D7" s="138" t="s">
        <v>1</v>
      </c>
      <c r="E7" s="138"/>
      <c r="F7" s="138"/>
      <c r="G7" s="66"/>
      <c r="H7" s="139" t="s">
        <v>2</v>
      </c>
      <c r="I7" s="139"/>
      <c r="J7" s="139"/>
    </row>
    <row r="8" spans="1:10" ht="19.95" customHeight="1">
      <c r="B8" s="70"/>
      <c r="C8" s="71"/>
      <c r="D8" s="72">
        <v>2567</v>
      </c>
      <c r="E8" s="73"/>
      <c r="F8" s="72">
        <v>2566</v>
      </c>
      <c r="G8" s="73"/>
      <c r="H8" s="72">
        <v>2567</v>
      </c>
      <c r="I8" s="73"/>
      <c r="J8" s="72">
        <v>2566</v>
      </c>
    </row>
    <row r="9" spans="1:10" ht="19.95" customHeight="1">
      <c r="A9" s="60" t="s">
        <v>52</v>
      </c>
      <c r="J9" s="74"/>
    </row>
    <row r="10" spans="1:10" ht="19.95" customHeight="1">
      <c r="A10" s="58" t="s">
        <v>53</v>
      </c>
      <c r="B10" s="50"/>
      <c r="C10" s="75"/>
      <c r="D10" s="61">
        <v>337622</v>
      </c>
      <c r="E10" s="54"/>
      <c r="F10" s="61">
        <v>343367</v>
      </c>
      <c r="G10" s="54"/>
      <c r="H10" s="61">
        <v>304203</v>
      </c>
      <c r="I10" s="54"/>
      <c r="J10" s="61">
        <v>306725</v>
      </c>
    </row>
    <row r="11" spans="1:10" ht="19.95" customHeight="1">
      <c r="A11" s="58" t="s">
        <v>54</v>
      </c>
      <c r="B11" s="50"/>
      <c r="C11" s="75"/>
      <c r="D11" s="61">
        <v>358119</v>
      </c>
      <c r="E11" s="54"/>
      <c r="F11" s="61">
        <v>324571</v>
      </c>
      <c r="G11" s="54"/>
      <c r="H11" s="61">
        <v>318889</v>
      </c>
      <c r="I11" s="54"/>
      <c r="J11" s="61">
        <v>301541</v>
      </c>
    </row>
    <row r="12" spans="1:10" ht="19.95" customHeight="1">
      <c r="A12" s="58" t="s">
        <v>55</v>
      </c>
      <c r="B12" s="50"/>
      <c r="C12" s="75"/>
      <c r="D12" s="61">
        <v>19065</v>
      </c>
      <c r="E12" s="54"/>
      <c r="F12" s="61">
        <v>20572</v>
      </c>
      <c r="G12" s="54"/>
      <c r="H12" s="61">
        <v>20432</v>
      </c>
      <c r="I12" s="54"/>
      <c r="J12" s="61">
        <v>22390</v>
      </c>
    </row>
    <row r="13" spans="1:10" ht="19.95" customHeight="1">
      <c r="A13" s="60" t="s">
        <v>56</v>
      </c>
      <c r="B13" s="50"/>
      <c r="C13" s="75"/>
      <c r="D13" s="76">
        <v>714806</v>
      </c>
      <c r="E13" s="54"/>
      <c r="F13" s="76">
        <v>688510</v>
      </c>
      <c r="G13" s="54"/>
      <c r="H13" s="76">
        <v>643524</v>
      </c>
      <c r="I13" s="54"/>
      <c r="J13" s="76">
        <v>630656</v>
      </c>
    </row>
    <row r="14" spans="1:10" ht="19.95" customHeight="1">
      <c r="A14" s="60" t="s">
        <v>57</v>
      </c>
      <c r="B14" s="50"/>
      <c r="C14" s="75"/>
      <c r="D14" s="54"/>
      <c r="E14" s="54"/>
      <c r="F14" s="54"/>
      <c r="G14" s="54"/>
      <c r="H14" s="54"/>
      <c r="I14" s="54"/>
      <c r="J14" s="54"/>
    </row>
    <row r="15" spans="1:10" ht="19.95" customHeight="1">
      <c r="A15" s="77" t="s">
        <v>58</v>
      </c>
      <c r="B15" s="50"/>
      <c r="C15" s="75"/>
      <c r="D15" s="51">
        <v>-201987</v>
      </c>
      <c r="E15" s="78"/>
      <c r="F15" s="51">
        <v>-201908</v>
      </c>
      <c r="G15" s="78"/>
      <c r="H15" s="51">
        <v>-182810</v>
      </c>
      <c r="I15" s="54"/>
      <c r="J15" s="61">
        <v>-180054</v>
      </c>
    </row>
    <row r="16" spans="1:10" ht="19.95" customHeight="1">
      <c r="A16" s="77" t="s">
        <v>59</v>
      </c>
      <c r="B16" s="50"/>
      <c r="C16" s="75"/>
      <c r="D16" s="51">
        <v>-216625</v>
      </c>
      <c r="E16" s="78"/>
      <c r="F16" s="51">
        <v>-181481</v>
      </c>
      <c r="G16" s="78"/>
      <c r="H16" s="51">
        <v>-202571</v>
      </c>
      <c r="I16" s="54"/>
      <c r="J16" s="61">
        <v>-176820</v>
      </c>
    </row>
    <row r="17" spans="1:10" ht="19.95" customHeight="1">
      <c r="A17" s="77" t="s">
        <v>60</v>
      </c>
      <c r="B17" s="50"/>
      <c r="C17" s="75"/>
      <c r="D17" s="51">
        <v>-143242</v>
      </c>
      <c r="E17" s="78"/>
      <c r="F17" s="51">
        <v>-146760</v>
      </c>
      <c r="G17" s="78"/>
      <c r="H17" s="51">
        <v>-130222</v>
      </c>
      <c r="I17" s="54"/>
      <c r="J17" s="61">
        <v>-132879</v>
      </c>
    </row>
    <row r="18" spans="1:10" ht="19.95" customHeight="1">
      <c r="A18" s="77" t="s">
        <v>61</v>
      </c>
      <c r="B18" s="50"/>
      <c r="C18" s="75"/>
      <c r="D18" s="51">
        <v>-100235</v>
      </c>
      <c r="E18" s="78"/>
      <c r="F18" s="51">
        <v>-86535</v>
      </c>
      <c r="G18" s="78"/>
      <c r="H18" s="51">
        <v>-85236</v>
      </c>
      <c r="I18" s="54"/>
      <c r="J18" s="61">
        <v>-71396</v>
      </c>
    </row>
    <row r="19" spans="1:10" ht="19.95" customHeight="1">
      <c r="A19" s="60" t="s">
        <v>63</v>
      </c>
      <c r="C19" s="75"/>
      <c r="D19" s="79">
        <v>-662089</v>
      </c>
      <c r="E19" s="78"/>
      <c r="F19" s="79">
        <v>-616684</v>
      </c>
      <c r="G19" s="78"/>
      <c r="H19" s="79">
        <v>-600839</v>
      </c>
      <c r="I19" s="54"/>
      <c r="J19" s="79">
        <v>-561149</v>
      </c>
    </row>
    <row r="20" spans="1:10" ht="19.95" customHeight="1">
      <c r="A20" s="60" t="s">
        <v>155</v>
      </c>
      <c r="C20" s="75"/>
      <c r="D20" s="54">
        <v>52717</v>
      </c>
      <c r="E20" s="54"/>
      <c r="F20" s="54">
        <v>71826</v>
      </c>
      <c r="G20" s="54"/>
      <c r="H20" s="54">
        <v>42685</v>
      </c>
      <c r="I20" s="54"/>
      <c r="J20" s="54">
        <v>69507</v>
      </c>
    </row>
    <row r="21" spans="1:10" ht="19.95" customHeight="1">
      <c r="A21" s="58" t="s">
        <v>62</v>
      </c>
      <c r="B21" s="50"/>
      <c r="C21" s="75"/>
      <c r="D21" s="51">
        <v>-829</v>
      </c>
      <c r="E21" s="78"/>
      <c r="F21" s="51">
        <v>-544</v>
      </c>
      <c r="G21" s="78"/>
      <c r="H21" s="51">
        <v>-719</v>
      </c>
      <c r="I21" s="54"/>
      <c r="J21" s="61">
        <v>-452</v>
      </c>
    </row>
    <row r="22" spans="1:10" ht="19.95" customHeight="1">
      <c r="A22" s="58" t="s">
        <v>156</v>
      </c>
      <c r="C22" s="75"/>
      <c r="D22" s="54"/>
      <c r="E22" s="54"/>
      <c r="F22" s="54"/>
      <c r="G22" s="54"/>
      <c r="H22" s="54"/>
      <c r="I22" s="54"/>
      <c r="J22" s="54"/>
    </row>
    <row r="23" spans="1:10" ht="19.95" customHeight="1">
      <c r="A23" s="58" t="s">
        <v>157</v>
      </c>
      <c r="C23" s="75"/>
      <c r="D23" s="80">
        <v>-3485</v>
      </c>
      <c r="E23" s="54"/>
      <c r="F23" s="80">
        <v>1269</v>
      </c>
      <c r="G23" s="54"/>
      <c r="H23" s="80">
        <v>-3418</v>
      </c>
      <c r="I23" s="54"/>
      <c r="J23" s="80">
        <v>1192</v>
      </c>
    </row>
    <row r="24" spans="1:10" ht="19.95" customHeight="1">
      <c r="A24" s="60" t="s">
        <v>64</v>
      </c>
      <c r="D24" s="78">
        <v>48403</v>
      </c>
      <c r="E24" s="78"/>
      <c r="F24" s="78">
        <v>72551</v>
      </c>
      <c r="G24" s="78"/>
      <c r="H24" s="78">
        <v>38548</v>
      </c>
      <c r="I24" s="78"/>
      <c r="J24" s="78">
        <v>70247</v>
      </c>
    </row>
    <row r="25" spans="1:10" ht="19.95" customHeight="1">
      <c r="A25" s="58" t="s">
        <v>206</v>
      </c>
      <c r="B25" s="50"/>
      <c r="C25" s="75"/>
      <c r="D25" s="51">
        <v>-8998</v>
      </c>
      <c r="E25" s="78"/>
      <c r="F25" s="81">
        <v>-16639</v>
      </c>
      <c r="G25" s="78"/>
      <c r="H25" s="51">
        <v>-8522</v>
      </c>
      <c r="I25" s="54"/>
      <c r="J25" s="82">
        <v>-14296</v>
      </c>
    </row>
    <row r="26" spans="1:10" ht="19.95" customHeight="1">
      <c r="A26" s="60" t="s">
        <v>145</v>
      </c>
      <c r="C26" s="75"/>
      <c r="D26" s="79">
        <v>39405</v>
      </c>
      <c r="E26" s="78"/>
      <c r="F26" s="79">
        <v>55912</v>
      </c>
      <c r="G26" s="78"/>
      <c r="H26" s="79">
        <v>30026</v>
      </c>
      <c r="I26" s="54"/>
      <c r="J26" s="76">
        <v>55951</v>
      </c>
    </row>
    <row r="27" spans="1:10" ht="3" customHeight="1">
      <c r="A27" s="60"/>
      <c r="C27" s="75"/>
      <c r="D27" s="78"/>
      <c r="E27" s="78"/>
      <c r="F27" s="78"/>
      <c r="G27" s="78"/>
      <c r="H27" s="78"/>
      <c r="I27" s="54"/>
      <c r="J27" s="54"/>
    </row>
    <row r="28" spans="1:10" ht="19.95" customHeight="1">
      <c r="A28" s="60" t="s">
        <v>65</v>
      </c>
      <c r="C28" s="75"/>
      <c r="D28" s="78"/>
      <c r="E28" s="78"/>
      <c r="F28" s="78"/>
      <c r="G28" s="78"/>
      <c r="H28" s="78"/>
      <c r="I28" s="54"/>
      <c r="J28" s="54"/>
    </row>
    <row r="29" spans="1:10" ht="19.95" customHeight="1">
      <c r="A29" s="60" t="s">
        <v>66</v>
      </c>
      <c r="C29" s="75"/>
      <c r="D29" s="78"/>
      <c r="E29" s="78"/>
      <c r="F29" s="78"/>
      <c r="G29" s="78"/>
      <c r="H29" s="78"/>
      <c r="I29" s="54"/>
      <c r="J29" s="54"/>
    </row>
    <row r="30" spans="1:10" ht="19.95" customHeight="1">
      <c r="A30" s="58" t="s">
        <v>67</v>
      </c>
      <c r="B30" s="83"/>
      <c r="C30" s="75"/>
      <c r="D30" s="84">
        <v>-325</v>
      </c>
      <c r="E30" s="78"/>
      <c r="F30" s="81">
        <v>17</v>
      </c>
      <c r="G30" s="78"/>
      <c r="H30" s="81">
        <v>0</v>
      </c>
      <c r="I30" s="54"/>
      <c r="J30" s="80">
        <v>0</v>
      </c>
    </row>
    <row r="31" spans="1:10" ht="19.95" customHeight="1">
      <c r="A31" s="58" t="s">
        <v>167</v>
      </c>
      <c r="B31" s="83"/>
      <c r="C31" s="75"/>
      <c r="D31" s="81">
        <v>-325</v>
      </c>
      <c r="E31" s="78"/>
      <c r="F31" s="81">
        <v>17</v>
      </c>
      <c r="G31" s="78"/>
      <c r="H31" s="81">
        <v>0</v>
      </c>
      <c r="I31" s="54"/>
      <c r="J31" s="82">
        <v>0</v>
      </c>
    </row>
    <row r="32" spans="1:10" ht="3" customHeight="1">
      <c r="A32" s="60"/>
      <c r="C32" s="75"/>
      <c r="D32" s="78"/>
      <c r="E32" s="78"/>
      <c r="F32" s="78"/>
      <c r="G32" s="78"/>
      <c r="H32" s="78"/>
      <c r="I32" s="54"/>
      <c r="J32" s="54"/>
    </row>
    <row r="33" spans="1:10" ht="19.95" customHeight="1">
      <c r="A33" s="60" t="s">
        <v>68</v>
      </c>
      <c r="C33" s="75"/>
      <c r="D33" s="78"/>
      <c r="E33" s="78"/>
      <c r="F33" s="78"/>
      <c r="G33" s="78"/>
      <c r="H33" s="78"/>
      <c r="I33" s="54"/>
      <c r="J33" s="54"/>
    </row>
    <row r="34" spans="1:10" ht="19.95" customHeight="1">
      <c r="A34" s="58" t="s">
        <v>154</v>
      </c>
      <c r="C34" s="75"/>
      <c r="D34" s="78"/>
      <c r="E34" s="78"/>
      <c r="F34" s="78"/>
      <c r="G34" s="78"/>
      <c r="H34" s="78"/>
      <c r="I34" s="54"/>
      <c r="J34" s="54"/>
    </row>
    <row r="35" spans="1:10" ht="19.95" customHeight="1">
      <c r="A35" s="58" t="s">
        <v>159</v>
      </c>
      <c r="B35" s="50"/>
      <c r="C35" s="75"/>
      <c r="D35" s="81">
        <v>0</v>
      </c>
      <c r="E35" s="78"/>
      <c r="F35" s="81">
        <v>0</v>
      </c>
      <c r="G35" s="78"/>
      <c r="H35" s="81">
        <v>0</v>
      </c>
      <c r="I35" s="54"/>
      <c r="J35" s="80">
        <v>0</v>
      </c>
    </row>
    <row r="36" spans="1:10" ht="19.95" customHeight="1">
      <c r="A36" s="58" t="s">
        <v>168</v>
      </c>
      <c r="B36" s="83"/>
      <c r="C36" s="75"/>
      <c r="D36" s="81">
        <v>0</v>
      </c>
      <c r="E36" s="78"/>
      <c r="F36" s="81">
        <v>0</v>
      </c>
      <c r="G36" s="78"/>
      <c r="H36" s="81">
        <v>0</v>
      </c>
      <c r="I36" s="54"/>
      <c r="J36" s="82">
        <v>0</v>
      </c>
    </row>
    <row r="37" spans="1:10" ht="3" customHeight="1">
      <c r="A37" s="60"/>
      <c r="B37" s="83"/>
      <c r="C37" s="75"/>
      <c r="D37" s="78"/>
      <c r="E37" s="78"/>
      <c r="F37" s="78"/>
      <c r="G37" s="78"/>
      <c r="H37" s="78"/>
      <c r="I37" s="54"/>
      <c r="J37" s="52"/>
    </row>
    <row r="38" spans="1:10" ht="19.95" customHeight="1" thickBot="1">
      <c r="A38" s="60" t="s">
        <v>146</v>
      </c>
      <c r="C38" s="75"/>
      <c r="D38" s="85">
        <v>39080</v>
      </c>
      <c r="E38" s="78"/>
      <c r="F38" s="85">
        <v>55929</v>
      </c>
      <c r="G38" s="78"/>
      <c r="H38" s="85">
        <v>30026</v>
      </c>
      <c r="I38" s="54"/>
      <c r="J38" s="86">
        <v>55951</v>
      </c>
    </row>
    <row r="39" spans="1:10" ht="3" customHeight="1" thickTop="1">
      <c r="C39" s="75"/>
      <c r="I39" s="75"/>
      <c r="J39" s="75"/>
    </row>
    <row r="40" spans="1:10" ht="19.95" customHeight="1">
      <c r="A40" s="60" t="s">
        <v>69</v>
      </c>
      <c r="C40" s="75"/>
      <c r="I40" s="75"/>
      <c r="J40" s="75"/>
    </row>
    <row r="41" spans="1:10" ht="19.95" customHeight="1" thickBot="1">
      <c r="A41" s="58" t="s">
        <v>70</v>
      </c>
      <c r="B41" s="50"/>
      <c r="C41" s="75"/>
      <c r="D41" s="78">
        <v>39363</v>
      </c>
      <c r="E41" s="78"/>
      <c r="F41" s="78">
        <v>55898</v>
      </c>
      <c r="G41" s="78"/>
      <c r="H41" s="85">
        <v>30026</v>
      </c>
      <c r="I41" s="54"/>
      <c r="J41" s="85">
        <v>55951</v>
      </c>
    </row>
    <row r="42" spans="1:10" ht="19.95" customHeight="1" thickTop="1">
      <c r="A42" s="58" t="s">
        <v>71</v>
      </c>
      <c r="B42" s="87"/>
      <c r="C42" s="75"/>
      <c r="D42" s="81">
        <v>42</v>
      </c>
      <c r="E42" s="78"/>
      <c r="F42" s="81">
        <v>14</v>
      </c>
      <c r="G42" s="78"/>
      <c r="H42" s="78"/>
      <c r="I42" s="54"/>
      <c r="J42" s="54"/>
    </row>
    <row r="43" spans="1:10" ht="19.95" customHeight="1" thickBot="1">
      <c r="C43" s="75"/>
      <c r="D43" s="85">
        <v>39405</v>
      </c>
      <c r="E43" s="78"/>
      <c r="F43" s="85">
        <v>55912</v>
      </c>
      <c r="G43" s="78"/>
      <c r="H43" s="78"/>
      <c r="I43" s="54"/>
      <c r="J43" s="54"/>
    </row>
    <row r="44" spans="1:10" ht="3" customHeight="1" thickTop="1">
      <c r="C44" s="75"/>
      <c r="D44" s="78"/>
      <c r="E44" s="78"/>
      <c r="F44" s="78"/>
      <c r="G44" s="78"/>
      <c r="H44" s="78"/>
      <c r="I44" s="54"/>
      <c r="J44" s="54"/>
    </row>
    <row r="45" spans="1:10" ht="19.95" customHeight="1">
      <c r="A45" s="60" t="s">
        <v>72</v>
      </c>
      <c r="C45" s="75"/>
      <c r="D45" s="78"/>
      <c r="E45" s="78"/>
      <c r="F45" s="78"/>
      <c r="G45" s="78"/>
      <c r="H45" s="78"/>
      <c r="I45" s="54"/>
      <c r="J45" s="54"/>
    </row>
    <row r="46" spans="1:10" ht="19.95" customHeight="1" thickBot="1">
      <c r="A46" s="58" t="s">
        <v>70</v>
      </c>
      <c r="C46" s="75"/>
      <c r="D46" s="78">
        <v>39038</v>
      </c>
      <c r="E46" s="78"/>
      <c r="F46" s="78">
        <v>55915</v>
      </c>
      <c r="G46" s="78"/>
      <c r="H46" s="85">
        <v>30026</v>
      </c>
      <c r="I46" s="54"/>
      <c r="J46" s="86">
        <v>55951</v>
      </c>
    </row>
    <row r="47" spans="1:10" ht="19.95" customHeight="1" thickTop="1">
      <c r="A47" s="58" t="s">
        <v>71</v>
      </c>
      <c r="C47" s="75"/>
      <c r="D47" s="81">
        <v>42</v>
      </c>
      <c r="E47" s="78"/>
      <c r="F47" s="81">
        <v>14</v>
      </c>
      <c r="G47" s="78"/>
      <c r="H47" s="78"/>
      <c r="I47" s="54"/>
      <c r="J47" s="54"/>
    </row>
    <row r="48" spans="1:10" ht="19.95" customHeight="1" thickBot="1">
      <c r="C48" s="75"/>
      <c r="D48" s="88">
        <v>39080</v>
      </c>
      <c r="E48" s="78"/>
      <c r="F48" s="88">
        <v>55929</v>
      </c>
      <c r="G48" s="78"/>
      <c r="H48" s="78"/>
      <c r="I48" s="54"/>
      <c r="J48" s="54"/>
    </row>
    <row r="49" spans="1:10" ht="3" customHeight="1" thickTop="1">
      <c r="C49" s="75"/>
      <c r="I49" s="75"/>
      <c r="J49" s="75"/>
    </row>
    <row r="50" spans="1:10" ht="19.95" customHeight="1">
      <c r="A50" s="63" t="s">
        <v>73</v>
      </c>
      <c r="B50" s="50"/>
      <c r="C50" s="89"/>
    </row>
    <row r="51" spans="1:10" ht="19.95" customHeight="1" thickBot="1">
      <c r="A51" s="64" t="s">
        <v>169</v>
      </c>
      <c r="B51" s="50"/>
      <c r="C51" s="90"/>
      <c r="D51" s="91">
        <v>0.14058214285714285</v>
      </c>
      <c r="E51" s="90"/>
      <c r="F51" s="91">
        <v>0.19963571428571428</v>
      </c>
      <c r="G51" s="90"/>
      <c r="H51" s="91">
        <v>0.10723571428571428</v>
      </c>
      <c r="I51" s="89"/>
      <c r="J51" s="92">
        <v>0.199825</v>
      </c>
    </row>
    <row r="52" spans="1:10" ht="3" customHeight="1" thickTop="1">
      <c r="A52" s="64"/>
      <c r="E52" s="90"/>
      <c r="G52" s="90"/>
      <c r="I52" s="90"/>
    </row>
    <row r="53" spans="1:10" s="61" customFormat="1" ht="21" customHeight="1">
      <c r="A53" s="58"/>
      <c r="B53" s="93"/>
    </row>
  </sheetData>
  <mergeCells count="2">
    <mergeCell ref="D7:F7"/>
    <mergeCell ref="H7:J7"/>
  </mergeCells>
  <pageMargins left="0.8" right="0.4" top="0.43307086614173201" bottom="0.15748031496063" header="0.196850393700787" footer="0.196850393700787"/>
  <pageSetup paperSize="9" scale="80" firstPageNumber="5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  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3"/>
  <sheetViews>
    <sheetView view="pageBreakPreview" zoomScale="73" zoomScaleNormal="85" zoomScaleSheetLayoutView="73" workbookViewId="0">
      <selection activeCell="I11" sqref="I11"/>
    </sheetView>
  </sheetViews>
  <sheetFormatPr defaultColWidth="9.109375" defaultRowHeight="23.1" customHeight="1"/>
  <cols>
    <col min="1" max="1" width="35.33203125" style="77" customWidth="1"/>
    <col min="2" max="2" width="1.44140625" style="77" customWidth="1"/>
    <col min="3" max="3" width="7.44140625" style="77" customWidth="1"/>
    <col min="4" max="4" width="1.109375" style="77" customWidth="1"/>
    <col min="5" max="5" width="10" style="77" customWidth="1"/>
    <col min="6" max="6" width="1.109375" style="77" customWidth="1"/>
    <col min="7" max="7" width="11.21875" style="77" customWidth="1"/>
    <col min="8" max="8" width="1.109375" style="77" customWidth="1"/>
    <col min="9" max="9" width="14.6640625" style="77" customWidth="1"/>
    <col min="10" max="10" width="1.109375" style="116" customWidth="1"/>
    <col min="11" max="11" width="10.44140625" style="77" customWidth="1"/>
    <col min="12" max="12" width="1.109375" style="77" customWidth="1"/>
    <col min="13" max="13" width="11.6640625" style="77" customWidth="1"/>
    <col min="14" max="14" width="1.21875" style="77" customWidth="1"/>
    <col min="15" max="15" width="13.6640625" style="77" customWidth="1"/>
    <col min="16" max="16" width="1.44140625" style="77" customWidth="1"/>
    <col min="17" max="17" width="24.6640625" style="77" bestFit="1" customWidth="1"/>
    <col min="18" max="18" width="1.109375" style="77" customWidth="1"/>
    <col min="19" max="19" width="17" style="77" bestFit="1" customWidth="1"/>
    <col min="20" max="20" width="1.21875" style="77" customWidth="1"/>
    <col min="21" max="21" width="14.5546875" style="77" customWidth="1"/>
    <col min="22" max="22" width="1.5546875" style="77" customWidth="1"/>
    <col min="23" max="23" width="12.21875" style="77" customWidth="1"/>
    <col min="24" max="24" width="1.44140625" style="77" customWidth="1"/>
    <col min="25" max="25" width="11.109375" style="77" customWidth="1"/>
    <col min="26" max="26" width="1.109375" style="77" customWidth="1"/>
    <col min="27" max="27" width="10.109375" style="77" customWidth="1"/>
    <col min="28" max="16384" width="9.109375" style="77"/>
  </cols>
  <sheetData>
    <row r="1" spans="1:27" ht="23.1" customHeight="1">
      <c r="AA1" s="59" t="s">
        <v>140</v>
      </c>
    </row>
    <row r="2" spans="1:27" ht="23.1" customHeight="1">
      <c r="AA2" s="59" t="s">
        <v>142</v>
      </c>
    </row>
    <row r="3" spans="1:27" ht="23.1" customHeight="1">
      <c r="A3" s="60" t="s">
        <v>0</v>
      </c>
      <c r="B3" s="60"/>
      <c r="C3" s="60"/>
      <c r="D3" s="60"/>
      <c r="E3" s="60"/>
      <c r="F3" s="60"/>
      <c r="G3" s="60"/>
      <c r="H3" s="60"/>
      <c r="I3" s="60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</row>
    <row r="4" spans="1:27" ht="23.1" customHeight="1">
      <c r="A4" s="118" t="s">
        <v>170</v>
      </c>
      <c r="B4" s="118"/>
      <c r="C4" s="118"/>
      <c r="D4" s="118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</row>
    <row r="5" spans="1:27" ht="23.1" customHeight="1">
      <c r="A5" s="63" t="s">
        <v>198</v>
      </c>
      <c r="B5" s="118"/>
      <c r="C5" s="118"/>
      <c r="D5" s="118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</row>
    <row r="6" spans="1:27" ht="20.399999999999999" customHeight="1"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68" t="s">
        <v>144</v>
      </c>
    </row>
    <row r="7" spans="1:27" ht="23.1" customHeight="1">
      <c r="A7" s="117"/>
      <c r="B7" s="117"/>
      <c r="C7" s="117"/>
      <c r="D7" s="117"/>
      <c r="E7" s="140" t="s">
        <v>1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</row>
    <row r="8" spans="1:27" s="117" customFormat="1" ht="23.1" customHeight="1">
      <c r="E8" s="141" t="s">
        <v>74</v>
      </c>
      <c r="F8" s="141"/>
      <c r="G8" s="141"/>
      <c r="H8" s="141"/>
      <c r="I8" s="141"/>
      <c r="J8" s="141"/>
      <c r="K8" s="141"/>
      <c r="L8" s="141"/>
      <c r="M8" s="141"/>
      <c r="N8" s="142"/>
      <c r="O8" s="142"/>
      <c r="P8" s="142"/>
      <c r="Q8" s="142"/>
      <c r="R8" s="142"/>
      <c r="S8" s="142"/>
      <c r="T8" s="142"/>
      <c r="U8" s="142"/>
      <c r="V8" s="142"/>
      <c r="W8" s="141"/>
      <c r="X8" s="120"/>
      <c r="Y8" s="120"/>
      <c r="Z8" s="120"/>
      <c r="AA8" s="120"/>
    </row>
    <row r="9" spans="1:27" s="117" customFormat="1" ht="23.1" customHeight="1">
      <c r="E9" s="120"/>
      <c r="F9" s="120"/>
      <c r="G9" s="120"/>
      <c r="H9" s="120"/>
      <c r="I9" s="120"/>
      <c r="J9" s="120"/>
      <c r="K9" s="120"/>
      <c r="L9" s="120"/>
      <c r="M9" s="120"/>
      <c r="N9" s="121"/>
      <c r="O9" s="143" t="s">
        <v>46</v>
      </c>
      <c r="P9" s="143"/>
      <c r="Q9" s="143"/>
      <c r="R9" s="143"/>
      <c r="S9" s="143"/>
      <c r="T9" s="143"/>
      <c r="U9" s="143"/>
      <c r="V9" s="121"/>
      <c r="W9" s="120"/>
      <c r="X9" s="120"/>
      <c r="Y9" s="120"/>
      <c r="Z9" s="120"/>
      <c r="AA9" s="120"/>
    </row>
    <row r="10" spans="1:27" s="117" customFormat="1" ht="23.1" customHeight="1">
      <c r="E10" s="120"/>
      <c r="F10" s="120"/>
      <c r="G10" s="120"/>
      <c r="H10" s="120"/>
      <c r="I10" s="120"/>
      <c r="J10" s="120"/>
      <c r="K10" s="120"/>
      <c r="L10" s="120"/>
      <c r="M10" s="120"/>
      <c r="N10" s="122"/>
      <c r="O10" s="143" t="s">
        <v>181</v>
      </c>
      <c r="P10" s="143"/>
      <c r="Q10" s="143"/>
      <c r="R10" s="143"/>
      <c r="S10" s="143"/>
      <c r="T10" s="123"/>
      <c r="U10" s="123"/>
      <c r="V10" s="122"/>
      <c r="W10" s="120"/>
      <c r="X10" s="120"/>
      <c r="Y10" s="120"/>
      <c r="Z10" s="120"/>
      <c r="AA10" s="120"/>
    </row>
    <row r="11" spans="1:27" s="117" customFormat="1" ht="23.1" customHeight="1">
      <c r="E11" s="120"/>
      <c r="F11" s="120"/>
      <c r="G11" s="120" t="s">
        <v>75</v>
      </c>
      <c r="H11" s="120"/>
      <c r="I11" s="120" t="s">
        <v>76</v>
      </c>
      <c r="J11" s="120"/>
      <c r="K11" s="120"/>
      <c r="L11" s="120"/>
      <c r="M11" s="124"/>
      <c r="N11" s="120"/>
      <c r="O11" s="120" t="s">
        <v>178</v>
      </c>
      <c r="P11" s="120"/>
      <c r="Q11" s="120" t="s">
        <v>77</v>
      </c>
      <c r="R11" s="120"/>
      <c r="S11" s="120" t="s">
        <v>182</v>
      </c>
      <c r="T11" s="120"/>
      <c r="U11" s="120" t="s">
        <v>78</v>
      </c>
      <c r="V11" s="120"/>
      <c r="W11" s="120" t="s">
        <v>78</v>
      </c>
      <c r="X11" s="120"/>
      <c r="Z11" s="120"/>
      <c r="AA11" s="120" t="s">
        <v>78</v>
      </c>
    </row>
    <row r="12" spans="1:27" s="117" customFormat="1" ht="23.1" customHeight="1">
      <c r="E12" s="120" t="s">
        <v>79</v>
      </c>
      <c r="F12" s="120"/>
      <c r="G12" s="120" t="s">
        <v>80</v>
      </c>
      <c r="H12" s="120"/>
      <c r="I12" s="120" t="s">
        <v>81</v>
      </c>
      <c r="J12" s="120"/>
      <c r="K12" s="140" t="s">
        <v>82</v>
      </c>
      <c r="L12" s="140"/>
      <c r="M12" s="140"/>
      <c r="N12" s="120"/>
      <c r="O12" s="120" t="s">
        <v>179</v>
      </c>
      <c r="P12" s="120"/>
      <c r="Q12" s="120" t="s">
        <v>83</v>
      </c>
      <c r="R12" s="125"/>
      <c r="S12" s="120" t="s">
        <v>184</v>
      </c>
      <c r="T12" s="125"/>
      <c r="U12" s="125" t="s">
        <v>84</v>
      </c>
      <c r="V12" s="125"/>
      <c r="W12" s="120" t="s">
        <v>37</v>
      </c>
      <c r="X12" s="120"/>
      <c r="Y12" s="120" t="s">
        <v>85</v>
      </c>
      <c r="Z12" s="120"/>
      <c r="AA12" s="120" t="s">
        <v>86</v>
      </c>
    </row>
    <row r="13" spans="1:27" s="117" customFormat="1" ht="23.1" customHeight="1">
      <c r="C13" s="119" t="s">
        <v>4</v>
      </c>
      <c r="E13" s="119" t="s">
        <v>87</v>
      </c>
      <c r="F13" s="120"/>
      <c r="G13" s="119" t="s">
        <v>88</v>
      </c>
      <c r="H13" s="120"/>
      <c r="I13" s="119" t="s">
        <v>89</v>
      </c>
      <c r="J13" s="126"/>
      <c r="K13" s="119" t="s">
        <v>90</v>
      </c>
      <c r="L13" s="120"/>
      <c r="M13" s="119" t="s">
        <v>91</v>
      </c>
      <c r="N13" s="120"/>
      <c r="O13" s="119" t="s">
        <v>180</v>
      </c>
      <c r="P13" s="120"/>
      <c r="Q13" s="119" t="s">
        <v>92</v>
      </c>
      <c r="R13" s="120"/>
      <c r="S13" s="120" t="s">
        <v>183</v>
      </c>
      <c r="T13" s="120"/>
      <c r="U13" s="119" t="s">
        <v>37</v>
      </c>
      <c r="V13" s="120"/>
      <c r="W13" s="119" t="s">
        <v>93</v>
      </c>
      <c r="X13" s="120"/>
      <c r="Y13" s="119" t="s">
        <v>94</v>
      </c>
      <c r="Z13" s="120"/>
      <c r="AA13" s="119" t="s">
        <v>95</v>
      </c>
    </row>
    <row r="14" spans="1:27" ht="23.1" customHeight="1">
      <c r="A14" s="125" t="s">
        <v>185</v>
      </c>
      <c r="B14" s="125"/>
      <c r="C14" s="117"/>
      <c r="D14" s="125"/>
      <c r="E14" s="127">
        <v>140000</v>
      </c>
      <c r="F14" s="127"/>
      <c r="G14" s="127">
        <v>146725</v>
      </c>
      <c r="H14" s="127"/>
      <c r="I14" s="127">
        <v>955</v>
      </c>
      <c r="J14" s="127"/>
      <c r="K14" s="127">
        <v>14000</v>
      </c>
      <c r="L14" s="127"/>
      <c r="M14" s="128">
        <v>54559</v>
      </c>
      <c r="N14" s="127"/>
      <c r="O14" s="128">
        <v>-713</v>
      </c>
      <c r="P14" s="127"/>
      <c r="Q14" s="128">
        <v>0</v>
      </c>
      <c r="R14" s="127"/>
      <c r="S14" s="128">
        <v>1360</v>
      </c>
      <c r="T14" s="127"/>
      <c r="U14" s="127">
        <v>647</v>
      </c>
      <c r="V14" s="127"/>
      <c r="W14" s="127">
        <v>356886</v>
      </c>
      <c r="X14" s="127"/>
      <c r="Y14" s="128">
        <v>-52</v>
      </c>
      <c r="Z14" s="127"/>
      <c r="AA14" s="127">
        <v>356834</v>
      </c>
    </row>
    <row r="15" spans="1:27" ht="23.1" customHeight="1">
      <c r="A15" s="77" t="s">
        <v>189</v>
      </c>
      <c r="B15" s="125"/>
      <c r="C15" s="117">
        <v>9</v>
      </c>
      <c r="D15" s="125"/>
      <c r="E15" s="129">
        <v>0</v>
      </c>
      <c r="F15" s="129"/>
      <c r="G15" s="129">
        <v>0</v>
      </c>
      <c r="H15" s="129"/>
      <c r="I15" s="129">
        <v>0</v>
      </c>
      <c r="J15" s="127"/>
      <c r="K15" s="129">
        <v>0</v>
      </c>
      <c r="L15" s="127"/>
      <c r="M15" s="127">
        <v>-42000</v>
      </c>
      <c r="N15" s="127"/>
      <c r="O15" s="127">
        <v>0</v>
      </c>
      <c r="P15" s="127"/>
      <c r="Q15" s="127">
        <v>0</v>
      </c>
      <c r="R15" s="127"/>
      <c r="S15" s="127">
        <v>0</v>
      </c>
      <c r="T15" s="127"/>
      <c r="U15" s="127">
        <v>0</v>
      </c>
      <c r="V15" s="127"/>
      <c r="W15" s="127">
        <v>-42000</v>
      </c>
      <c r="X15" s="127"/>
      <c r="Y15" s="127">
        <v>0</v>
      </c>
      <c r="Z15" s="127"/>
      <c r="AA15" s="127">
        <v>-42000</v>
      </c>
    </row>
    <row r="16" spans="1:27" ht="23.1" customHeight="1">
      <c r="A16" s="77" t="s">
        <v>146</v>
      </c>
      <c r="C16" s="117"/>
      <c r="E16" s="129">
        <v>0</v>
      </c>
      <c r="F16" s="129"/>
      <c r="G16" s="129">
        <v>0</v>
      </c>
      <c r="H16" s="129"/>
      <c r="I16" s="129">
        <v>0</v>
      </c>
      <c r="J16" s="129"/>
      <c r="K16" s="129">
        <v>0</v>
      </c>
      <c r="L16" s="129"/>
      <c r="M16" s="127">
        <v>39363</v>
      </c>
      <c r="N16" s="129"/>
      <c r="O16" s="130">
        <v>-325</v>
      </c>
      <c r="P16" s="129"/>
      <c r="Q16" s="127">
        <v>0</v>
      </c>
      <c r="R16" s="129"/>
      <c r="S16" s="129">
        <v>0</v>
      </c>
      <c r="T16" s="127"/>
      <c r="U16" s="127">
        <v>-325</v>
      </c>
      <c r="V16" s="127"/>
      <c r="W16" s="127">
        <v>39038</v>
      </c>
      <c r="X16" s="127"/>
      <c r="Y16" s="127">
        <v>42</v>
      </c>
      <c r="Z16" s="127"/>
      <c r="AA16" s="127">
        <v>39080</v>
      </c>
    </row>
    <row r="17" spans="1:27" ht="23.1" customHeight="1" thickBot="1">
      <c r="A17" s="125" t="s">
        <v>199</v>
      </c>
      <c r="B17" s="125"/>
      <c r="C17" s="125"/>
      <c r="D17" s="125"/>
      <c r="E17" s="131">
        <v>140000</v>
      </c>
      <c r="F17" s="127"/>
      <c r="G17" s="131">
        <v>146725</v>
      </c>
      <c r="H17" s="127"/>
      <c r="I17" s="131">
        <v>955</v>
      </c>
      <c r="J17" s="127"/>
      <c r="K17" s="131">
        <v>14000</v>
      </c>
      <c r="L17" s="127"/>
      <c r="M17" s="131">
        <v>51922</v>
      </c>
      <c r="N17" s="127"/>
      <c r="O17" s="131">
        <v>-1038</v>
      </c>
      <c r="P17" s="127"/>
      <c r="Q17" s="131">
        <v>0</v>
      </c>
      <c r="R17" s="127"/>
      <c r="S17" s="131">
        <v>1360</v>
      </c>
      <c r="T17" s="127"/>
      <c r="U17" s="131">
        <v>322</v>
      </c>
      <c r="V17" s="127"/>
      <c r="W17" s="131">
        <v>353924</v>
      </c>
      <c r="X17" s="127"/>
      <c r="Y17" s="131">
        <v>-10</v>
      </c>
      <c r="Z17" s="127"/>
      <c r="AA17" s="131">
        <v>353914</v>
      </c>
    </row>
    <row r="18" spans="1:27" ht="23.1" customHeight="1" thickTop="1">
      <c r="B18" s="125"/>
      <c r="C18" s="125"/>
      <c r="D18" s="125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</row>
    <row r="19" spans="1:27" ht="23.1" customHeight="1">
      <c r="A19" s="125" t="s">
        <v>148</v>
      </c>
      <c r="B19" s="125"/>
      <c r="C19" s="125"/>
      <c r="D19" s="125"/>
      <c r="E19" s="127">
        <v>140000</v>
      </c>
      <c r="F19" s="127"/>
      <c r="G19" s="127">
        <v>146725</v>
      </c>
      <c r="H19" s="127"/>
      <c r="I19" s="127">
        <v>955</v>
      </c>
      <c r="J19" s="127"/>
      <c r="K19" s="127">
        <v>14000</v>
      </c>
      <c r="L19" s="127"/>
      <c r="M19" s="127">
        <v>43035</v>
      </c>
      <c r="N19" s="127"/>
      <c r="O19" s="127">
        <v>-149</v>
      </c>
      <c r="P19" s="127"/>
      <c r="Q19" s="127">
        <v>0</v>
      </c>
      <c r="R19" s="127"/>
      <c r="S19" s="127">
        <v>1360</v>
      </c>
      <c r="T19" s="127"/>
      <c r="U19" s="127">
        <v>1211</v>
      </c>
      <c r="V19" s="127"/>
      <c r="W19" s="127">
        <v>345926</v>
      </c>
      <c r="X19" s="127"/>
      <c r="Y19" s="127">
        <v>-226</v>
      </c>
      <c r="Z19" s="127"/>
      <c r="AA19" s="127">
        <v>345700</v>
      </c>
    </row>
    <row r="20" spans="1:27" ht="23.1" customHeight="1">
      <c r="A20" s="77" t="s">
        <v>189</v>
      </c>
      <c r="B20" s="125"/>
      <c r="C20" s="117"/>
      <c r="D20" s="125"/>
      <c r="E20" s="127">
        <v>0</v>
      </c>
      <c r="F20" s="127"/>
      <c r="G20" s="127">
        <v>0</v>
      </c>
      <c r="H20" s="127"/>
      <c r="I20" s="127">
        <v>0</v>
      </c>
      <c r="J20" s="127"/>
      <c r="K20" s="127">
        <v>0</v>
      </c>
      <c r="L20" s="127"/>
      <c r="M20" s="127">
        <v>-39200</v>
      </c>
      <c r="N20" s="127"/>
      <c r="O20" s="127">
        <v>0</v>
      </c>
      <c r="P20" s="127"/>
      <c r="Q20" s="127">
        <v>0</v>
      </c>
      <c r="R20" s="127"/>
      <c r="S20" s="127">
        <v>0</v>
      </c>
      <c r="T20" s="127"/>
      <c r="U20" s="127">
        <v>0</v>
      </c>
      <c r="V20" s="127"/>
      <c r="W20" s="127">
        <v>-39200</v>
      </c>
      <c r="X20" s="127"/>
      <c r="Y20" s="127">
        <v>0</v>
      </c>
      <c r="Z20" s="127"/>
      <c r="AA20" s="127">
        <v>-39200</v>
      </c>
    </row>
    <row r="21" spans="1:27" ht="23.1" customHeight="1">
      <c r="A21" s="77" t="s">
        <v>146</v>
      </c>
      <c r="B21" s="132"/>
      <c r="C21" s="117"/>
      <c r="D21" s="132"/>
      <c r="E21" s="133">
        <v>0</v>
      </c>
      <c r="F21" s="127"/>
      <c r="G21" s="133">
        <v>0</v>
      </c>
      <c r="H21" s="133"/>
      <c r="I21" s="133">
        <v>0</v>
      </c>
      <c r="J21" s="127"/>
      <c r="K21" s="133">
        <v>0</v>
      </c>
      <c r="L21" s="127"/>
      <c r="M21" s="127">
        <v>55898</v>
      </c>
      <c r="N21" s="127"/>
      <c r="O21" s="127">
        <v>17</v>
      </c>
      <c r="P21" s="127"/>
      <c r="Q21" s="133">
        <v>0</v>
      </c>
      <c r="R21" s="127"/>
      <c r="S21" s="133">
        <v>0</v>
      </c>
      <c r="T21" s="127"/>
      <c r="U21" s="127">
        <v>17</v>
      </c>
      <c r="V21" s="127"/>
      <c r="W21" s="127">
        <v>55915</v>
      </c>
      <c r="X21" s="127"/>
      <c r="Y21" s="127">
        <v>14</v>
      </c>
      <c r="Z21" s="127"/>
      <c r="AA21" s="127">
        <v>55929</v>
      </c>
    </row>
    <row r="22" spans="1:27" ht="23.1" customHeight="1" thickBot="1">
      <c r="A22" s="125" t="s">
        <v>200</v>
      </c>
      <c r="B22" s="125"/>
      <c r="C22" s="125"/>
      <c r="D22" s="125"/>
      <c r="E22" s="131">
        <v>140000</v>
      </c>
      <c r="F22" s="127"/>
      <c r="G22" s="131">
        <v>146725</v>
      </c>
      <c r="H22" s="127"/>
      <c r="I22" s="131">
        <v>955</v>
      </c>
      <c r="J22" s="127"/>
      <c r="K22" s="131">
        <v>14000</v>
      </c>
      <c r="L22" s="127"/>
      <c r="M22" s="131">
        <v>59733</v>
      </c>
      <c r="N22" s="127"/>
      <c r="O22" s="131">
        <v>-132</v>
      </c>
      <c r="P22" s="127"/>
      <c r="Q22" s="131">
        <v>0</v>
      </c>
      <c r="R22" s="127"/>
      <c r="S22" s="131">
        <v>1360</v>
      </c>
      <c r="T22" s="127"/>
      <c r="U22" s="131">
        <v>1228</v>
      </c>
      <c r="V22" s="127"/>
      <c r="W22" s="131">
        <v>362641</v>
      </c>
      <c r="X22" s="127"/>
      <c r="Y22" s="131">
        <v>-212</v>
      </c>
      <c r="Z22" s="127"/>
      <c r="AA22" s="131">
        <v>362429</v>
      </c>
    </row>
    <row r="23" spans="1:27" ht="23.1" customHeight="1" thickTop="1"/>
  </sheetData>
  <mergeCells count="5">
    <mergeCell ref="E7:AA7"/>
    <mergeCell ref="E8:W8"/>
    <mergeCell ref="O9:U9"/>
    <mergeCell ref="K12:M12"/>
    <mergeCell ref="O10:S10"/>
  </mergeCells>
  <printOptions horizontalCentered="1"/>
  <pageMargins left="0.39370078740157483" right="0.39370078740157483" top="0.55118110236220474" bottom="0.19685039370078741" header="0.19685039370078741" footer="0.19685039370078741"/>
  <pageSetup paperSize="9" scale="63" firstPageNumber="6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R22"/>
  <sheetViews>
    <sheetView view="pageBreakPreview" topLeftCell="A10" zoomScale="70" zoomScaleNormal="93" zoomScaleSheetLayoutView="70" workbookViewId="0">
      <selection activeCell="L31" sqref="L31"/>
    </sheetView>
  </sheetViews>
  <sheetFormatPr defaultColWidth="9.109375" defaultRowHeight="23.1" customHeight="1"/>
  <cols>
    <col min="1" max="1" width="34.77734375" style="40" customWidth="1"/>
    <col min="2" max="2" width="1.44140625" style="40" customWidth="1"/>
    <col min="3" max="3" width="7.6640625" style="40" customWidth="1"/>
    <col min="4" max="4" width="6.88671875" style="40" hidden="1" customWidth="1"/>
    <col min="5" max="5" width="1.44140625" style="40" customWidth="1"/>
    <col min="6" max="6" width="15.33203125" style="40" customWidth="1"/>
    <col min="7" max="7" width="1.5546875" style="40" customWidth="1"/>
    <col min="8" max="8" width="15.33203125" style="40" customWidth="1"/>
    <col min="9" max="9" width="1.5546875" style="40" customWidth="1"/>
    <col min="10" max="10" width="15.33203125" style="40" customWidth="1"/>
    <col min="11" max="11" width="1.5546875" style="40" customWidth="1"/>
    <col min="12" max="12" width="15.33203125" style="40" customWidth="1"/>
    <col min="13" max="13" width="1.6640625" style="40" customWidth="1"/>
    <col min="14" max="14" width="20" style="40" customWidth="1"/>
    <col min="15" max="15" width="1.6640625" style="40" customWidth="1"/>
    <col min="16" max="16" width="15.33203125" style="40" customWidth="1"/>
    <col min="17" max="17" width="1.5546875" style="40" customWidth="1"/>
    <col min="18" max="18" width="15.33203125" style="40" customWidth="1"/>
    <col min="19" max="16384" width="9.109375" style="40"/>
  </cols>
  <sheetData>
    <row r="1" spans="1:18" s="5" customFormat="1" ht="23.1" customHeight="1">
      <c r="K1" s="19"/>
      <c r="R1" s="20" t="s">
        <v>140</v>
      </c>
    </row>
    <row r="2" spans="1:18" s="5" customFormat="1" ht="23.1" customHeight="1">
      <c r="K2" s="19"/>
      <c r="R2" s="20" t="s">
        <v>142</v>
      </c>
    </row>
    <row r="3" spans="1:18" s="27" customFormat="1" ht="23.1" customHeight="1">
      <c r="A3" s="9" t="s">
        <v>0</v>
      </c>
      <c r="B3" s="9"/>
      <c r="C3" s="9"/>
      <c r="D3" s="9"/>
      <c r="E3" s="9"/>
      <c r="F3" s="9"/>
      <c r="G3" s="9"/>
      <c r="H3" s="16"/>
      <c r="I3" s="16"/>
      <c r="J3" s="26"/>
      <c r="K3" s="26"/>
      <c r="L3" s="26"/>
      <c r="M3" s="26"/>
      <c r="N3" s="26"/>
      <c r="O3" s="26"/>
      <c r="P3" s="26"/>
      <c r="Q3" s="26"/>
      <c r="R3" s="26"/>
    </row>
    <row r="4" spans="1:18" s="27" customFormat="1" ht="23.1" customHeight="1">
      <c r="A4" s="28" t="s">
        <v>186</v>
      </c>
      <c r="B4" s="28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s="27" customFormat="1" ht="23.1" customHeight="1">
      <c r="A5" s="16" t="s">
        <v>198</v>
      </c>
      <c r="B5" s="16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s="27" customFormat="1" ht="23.1" customHeight="1">
      <c r="C6" s="26"/>
      <c r="D6" s="26"/>
      <c r="E6" s="26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1" t="s">
        <v>144</v>
      </c>
    </row>
    <row r="7" spans="1:18" s="27" customFormat="1" ht="23.1" customHeight="1">
      <c r="A7" s="22"/>
      <c r="B7" s="22"/>
      <c r="D7" s="32"/>
      <c r="E7" s="32"/>
      <c r="F7" s="144" t="s">
        <v>2</v>
      </c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</row>
    <row r="8" spans="1:18" s="27" customFormat="1" ht="23.1" customHeight="1">
      <c r="A8" s="22"/>
      <c r="B8" s="22"/>
      <c r="D8" s="32"/>
      <c r="E8" s="32"/>
      <c r="F8" s="33"/>
      <c r="G8" s="33"/>
      <c r="H8" s="33"/>
      <c r="I8" s="33"/>
      <c r="J8" s="34"/>
      <c r="K8" s="34"/>
      <c r="L8" s="34"/>
      <c r="M8" s="33"/>
      <c r="N8" s="144" t="s">
        <v>46</v>
      </c>
      <c r="O8" s="144"/>
      <c r="P8" s="144"/>
      <c r="Q8" s="33"/>
      <c r="R8" s="33"/>
    </row>
    <row r="9" spans="1:18" s="27" customFormat="1" ht="23.1" customHeight="1">
      <c r="A9" s="22"/>
      <c r="B9" s="22"/>
      <c r="D9" s="32"/>
      <c r="E9" s="32"/>
      <c r="F9" s="33"/>
      <c r="G9" s="33"/>
      <c r="H9" s="33"/>
      <c r="I9" s="33"/>
      <c r="J9" s="33"/>
      <c r="K9" s="33"/>
      <c r="L9" s="33"/>
      <c r="M9" s="33"/>
      <c r="N9" s="33" t="s">
        <v>96</v>
      </c>
      <c r="O9" s="33"/>
      <c r="P9" s="33"/>
      <c r="Q9" s="33"/>
      <c r="R9" s="33"/>
    </row>
    <row r="10" spans="1:18" s="27" customFormat="1" ht="23.1" customHeight="1">
      <c r="A10" s="22"/>
      <c r="B10" s="22"/>
      <c r="D10" s="32"/>
      <c r="E10" s="32"/>
      <c r="F10" s="33"/>
      <c r="G10" s="33"/>
      <c r="H10" s="33"/>
      <c r="I10" s="33"/>
      <c r="J10" s="33"/>
      <c r="K10" s="33"/>
      <c r="L10" s="33"/>
      <c r="M10" s="33"/>
      <c r="N10" s="33" t="s">
        <v>97</v>
      </c>
      <c r="O10" s="33"/>
      <c r="P10" s="33" t="s">
        <v>78</v>
      </c>
      <c r="Q10" s="33"/>
      <c r="R10" s="33"/>
    </row>
    <row r="11" spans="1:18" s="29" customFormat="1" ht="23.1" customHeight="1">
      <c r="C11" s="27"/>
      <c r="F11" s="23" t="s">
        <v>79</v>
      </c>
      <c r="G11" s="23"/>
      <c r="H11" s="23" t="s">
        <v>98</v>
      </c>
      <c r="I11" s="23"/>
      <c r="J11" s="145" t="s">
        <v>82</v>
      </c>
      <c r="K11" s="145"/>
      <c r="L11" s="145"/>
      <c r="M11" s="23"/>
      <c r="N11" s="23" t="s">
        <v>99</v>
      </c>
      <c r="O11" s="23"/>
      <c r="P11" s="23" t="s">
        <v>84</v>
      </c>
      <c r="Q11" s="23"/>
      <c r="R11" s="23" t="s">
        <v>78</v>
      </c>
    </row>
    <row r="12" spans="1:18" s="29" customFormat="1" ht="23.1" customHeight="1">
      <c r="C12" s="35" t="s">
        <v>4</v>
      </c>
      <c r="D12" s="36"/>
      <c r="E12" s="36"/>
      <c r="F12" s="37" t="s">
        <v>87</v>
      </c>
      <c r="G12" s="23"/>
      <c r="H12" s="37" t="s">
        <v>100</v>
      </c>
      <c r="I12" s="23"/>
      <c r="J12" s="37" t="s">
        <v>101</v>
      </c>
      <c r="K12" s="23"/>
      <c r="L12" s="37" t="s">
        <v>91</v>
      </c>
      <c r="M12" s="23"/>
      <c r="N12" s="37" t="s">
        <v>102</v>
      </c>
      <c r="O12" s="23"/>
      <c r="P12" s="37" t="s">
        <v>37</v>
      </c>
      <c r="Q12" s="23"/>
      <c r="R12" s="37" t="s">
        <v>37</v>
      </c>
    </row>
    <row r="13" spans="1:18" s="27" customFormat="1" ht="23.1" customHeight="1">
      <c r="A13" s="24" t="s">
        <v>185</v>
      </c>
      <c r="B13" s="24"/>
      <c r="C13" s="17"/>
      <c r="D13" s="25"/>
      <c r="E13" s="25"/>
      <c r="F13" s="25">
        <v>140000</v>
      </c>
      <c r="G13" s="25"/>
      <c r="H13" s="25">
        <v>146725</v>
      </c>
      <c r="I13" s="25"/>
      <c r="J13" s="38">
        <v>14000</v>
      </c>
      <c r="K13" s="25"/>
      <c r="L13" s="38">
        <v>73365</v>
      </c>
      <c r="M13" s="25"/>
      <c r="N13" s="38">
        <v>0</v>
      </c>
      <c r="O13" s="25"/>
      <c r="P13" s="38">
        <v>0</v>
      </c>
      <c r="Q13" s="25"/>
      <c r="R13" s="25">
        <v>374090</v>
      </c>
    </row>
    <row r="14" spans="1:18" s="27" customFormat="1" ht="23.1" customHeight="1">
      <c r="A14" s="5" t="s">
        <v>189</v>
      </c>
      <c r="B14" s="24"/>
      <c r="C14" s="17">
        <v>9</v>
      </c>
      <c r="D14" s="25"/>
      <c r="E14" s="25"/>
      <c r="F14" s="25">
        <v>0</v>
      </c>
      <c r="G14" s="25"/>
      <c r="H14" s="25">
        <v>0</v>
      </c>
      <c r="I14" s="25"/>
      <c r="J14" s="25">
        <v>0</v>
      </c>
      <c r="K14" s="25"/>
      <c r="L14" s="25">
        <v>-42000</v>
      </c>
      <c r="M14" s="25"/>
      <c r="N14" s="25">
        <v>0</v>
      </c>
      <c r="O14" s="25"/>
      <c r="P14" s="25">
        <v>0</v>
      </c>
      <c r="Q14" s="25"/>
      <c r="R14" s="25">
        <v>-42000</v>
      </c>
    </row>
    <row r="15" spans="1:18" s="27" customFormat="1" ht="23.1" customHeight="1">
      <c r="A15" s="5" t="s">
        <v>146</v>
      </c>
      <c r="B15" s="24"/>
      <c r="C15" s="17"/>
      <c r="D15" s="25"/>
      <c r="E15" s="25"/>
      <c r="F15" s="25">
        <v>0</v>
      </c>
      <c r="G15" s="25"/>
      <c r="H15" s="25">
        <v>0</v>
      </c>
      <c r="I15" s="25"/>
      <c r="J15" s="25">
        <v>0</v>
      </c>
      <c r="K15" s="25"/>
      <c r="L15" s="25">
        <v>30026</v>
      </c>
      <c r="M15" s="25"/>
      <c r="N15" s="25">
        <v>0</v>
      </c>
      <c r="O15" s="25"/>
      <c r="P15" s="25">
        <v>0</v>
      </c>
      <c r="Q15" s="25"/>
      <c r="R15" s="25">
        <v>30026</v>
      </c>
    </row>
    <row r="16" spans="1:18" s="27" customFormat="1" ht="23.1" customHeight="1" thickBot="1">
      <c r="A16" s="24" t="s">
        <v>199</v>
      </c>
      <c r="B16" s="24"/>
      <c r="C16" s="17"/>
      <c r="D16" s="25"/>
      <c r="E16" s="25"/>
      <c r="F16" s="39">
        <v>140000</v>
      </c>
      <c r="G16" s="25"/>
      <c r="H16" s="39">
        <v>146725</v>
      </c>
      <c r="I16" s="25"/>
      <c r="J16" s="39">
        <v>14000</v>
      </c>
      <c r="K16" s="25"/>
      <c r="L16" s="39">
        <v>61391</v>
      </c>
      <c r="M16" s="25"/>
      <c r="N16" s="39">
        <v>0</v>
      </c>
      <c r="O16" s="25"/>
      <c r="P16" s="39">
        <v>0</v>
      </c>
      <c r="Q16" s="25"/>
      <c r="R16" s="39">
        <v>362116</v>
      </c>
    </row>
    <row r="17" spans="1:18" s="27" customFormat="1" ht="23.1" customHeight="1" thickTop="1">
      <c r="A17" s="24"/>
      <c r="B17" s="24"/>
      <c r="C17" s="17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 s="27" customFormat="1" ht="23.1" customHeight="1">
      <c r="A18" s="24" t="s">
        <v>148</v>
      </c>
      <c r="B18" s="24"/>
      <c r="C18" s="17"/>
      <c r="D18" s="25"/>
      <c r="E18" s="25"/>
      <c r="F18" s="25">
        <v>140000</v>
      </c>
      <c r="G18" s="25"/>
      <c r="H18" s="25">
        <v>146725</v>
      </c>
      <c r="I18" s="25"/>
      <c r="J18" s="25">
        <v>14000</v>
      </c>
      <c r="K18" s="25"/>
      <c r="L18" s="25">
        <v>52813</v>
      </c>
      <c r="M18" s="25"/>
      <c r="N18" s="25">
        <v>0</v>
      </c>
      <c r="O18" s="25"/>
      <c r="P18" s="25">
        <v>0</v>
      </c>
      <c r="Q18" s="25"/>
      <c r="R18" s="25">
        <v>353538</v>
      </c>
    </row>
    <row r="19" spans="1:18" s="27" customFormat="1" ht="23.1" customHeight="1">
      <c r="A19" s="5" t="s">
        <v>189</v>
      </c>
      <c r="B19" s="24"/>
      <c r="C19" s="17"/>
      <c r="D19" s="25"/>
      <c r="E19" s="25"/>
      <c r="F19" s="25">
        <v>0</v>
      </c>
      <c r="G19" s="25"/>
      <c r="H19" s="25">
        <v>0</v>
      </c>
      <c r="I19" s="25"/>
      <c r="J19" s="25">
        <v>0</v>
      </c>
      <c r="K19" s="25"/>
      <c r="L19" s="25">
        <v>-39200</v>
      </c>
      <c r="M19" s="25"/>
      <c r="N19" s="25">
        <v>0</v>
      </c>
      <c r="O19" s="25"/>
      <c r="P19" s="25">
        <v>0</v>
      </c>
      <c r="Q19" s="25"/>
      <c r="R19" s="25">
        <v>-39200</v>
      </c>
    </row>
    <row r="20" spans="1:18" s="27" customFormat="1" ht="23.1" customHeight="1">
      <c r="A20" s="5" t="s">
        <v>146</v>
      </c>
      <c r="B20" s="24"/>
      <c r="C20" s="17"/>
      <c r="D20" s="25"/>
      <c r="E20" s="25"/>
      <c r="F20" s="25">
        <v>0</v>
      </c>
      <c r="G20" s="25"/>
      <c r="H20" s="25">
        <v>0</v>
      </c>
      <c r="I20" s="25"/>
      <c r="J20" s="25">
        <v>0</v>
      </c>
      <c r="K20" s="25"/>
      <c r="L20" s="25">
        <v>55951</v>
      </c>
      <c r="M20" s="25"/>
      <c r="N20" s="25">
        <v>0</v>
      </c>
      <c r="O20" s="25"/>
      <c r="P20" s="25">
        <v>0</v>
      </c>
      <c r="Q20" s="25"/>
      <c r="R20" s="25">
        <v>55951</v>
      </c>
    </row>
    <row r="21" spans="1:18" s="27" customFormat="1" ht="23.1" customHeight="1" thickBot="1">
      <c r="A21" s="24" t="s">
        <v>200</v>
      </c>
      <c r="B21" s="24"/>
      <c r="C21" s="17"/>
      <c r="D21" s="25"/>
      <c r="E21" s="25"/>
      <c r="F21" s="39">
        <v>140000</v>
      </c>
      <c r="G21" s="25"/>
      <c r="H21" s="39">
        <v>146725</v>
      </c>
      <c r="I21" s="25"/>
      <c r="J21" s="39">
        <v>14000</v>
      </c>
      <c r="K21" s="25"/>
      <c r="L21" s="39">
        <v>69564</v>
      </c>
      <c r="M21" s="25"/>
      <c r="N21" s="39">
        <v>0</v>
      </c>
      <c r="O21" s="25"/>
      <c r="P21" s="39">
        <v>0</v>
      </c>
      <c r="Q21" s="25"/>
      <c r="R21" s="39">
        <v>370289</v>
      </c>
    </row>
    <row r="22" spans="1:18" ht="23.1" customHeight="1" thickTop="1"/>
  </sheetData>
  <mergeCells count="3">
    <mergeCell ref="F7:R7"/>
    <mergeCell ref="N8:P8"/>
    <mergeCell ref="J11:L11"/>
  </mergeCells>
  <printOptions horizontalCentered="1"/>
  <pageMargins left="0.86614173228346458" right="0.31496062992125984" top="0.6692913385826772" bottom="0.15748031496062992" header="0.19685039370078741" footer="0.19685039370078741"/>
  <pageSetup paperSize="9" scale="80" firstPageNumber="7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sheetPr>
    <pageSetUpPr fitToPage="1"/>
  </sheetPr>
  <dimension ref="A1:J74"/>
  <sheetViews>
    <sheetView view="pageBreakPreview" topLeftCell="A60" zoomScale="85" zoomScaleNormal="78" zoomScaleSheetLayoutView="85" workbookViewId="0">
      <selection activeCell="E79" sqref="E79"/>
    </sheetView>
  </sheetViews>
  <sheetFormatPr defaultColWidth="10.6640625" defaultRowHeight="24" customHeight="1"/>
  <cols>
    <col min="1" max="1" width="53.109375" style="4" customWidth="1"/>
    <col min="2" max="2" width="7.33203125" style="6" customWidth="1"/>
    <col min="3" max="3" width="1.109375" style="7" customWidth="1"/>
    <col min="4" max="4" width="11.109375" style="51" customWidth="1"/>
    <col min="5" max="5" width="1.109375" style="51" customWidth="1"/>
    <col min="6" max="6" width="11.109375" style="51" customWidth="1"/>
    <col min="7" max="7" width="1.109375" style="51" customWidth="1"/>
    <col min="8" max="8" width="11.109375" style="51" customWidth="1"/>
    <col min="9" max="9" width="1.109375" style="7" customWidth="1"/>
    <col min="10" max="10" width="11.109375" style="7" customWidth="1"/>
    <col min="11" max="16384" width="10.6640625" style="7"/>
  </cols>
  <sheetData>
    <row r="1" spans="1:10" ht="19.95" customHeight="1">
      <c r="B1" s="4"/>
      <c r="J1" s="20" t="s">
        <v>140</v>
      </c>
    </row>
    <row r="2" spans="1:10" ht="19.95" customHeight="1">
      <c r="B2" s="4"/>
      <c r="J2" s="20" t="s">
        <v>142</v>
      </c>
    </row>
    <row r="3" spans="1:10" s="10" customFormat="1" ht="19.95" customHeight="1">
      <c r="A3" s="9" t="s">
        <v>0</v>
      </c>
      <c r="B3" s="9"/>
      <c r="C3" s="9"/>
      <c r="D3" s="60"/>
      <c r="E3" s="60"/>
      <c r="F3" s="60"/>
      <c r="G3" s="60"/>
      <c r="H3" s="61"/>
      <c r="J3" s="44"/>
    </row>
    <row r="4" spans="1:10" s="10" customFormat="1" ht="19.95" customHeight="1">
      <c r="A4" s="9" t="s">
        <v>103</v>
      </c>
      <c r="B4" s="9"/>
      <c r="C4" s="9"/>
      <c r="D4" s="60"/>
      <c r="E4" s="61"/>
      <c r="F4" s="61"/>
      <c r="G4" s="61"/>
      <c r="H4" s="61"/>
    </row>
    <row r="5" spans="1:10" s="10" customFormat="1" ht="19.95" customHeight="1">
      <c r="A5" s="21" t="s">
        <v>198</v>
      </c>
      <c r="B5" s="9"/>
      <c r="C5" s="9"/>
      <c r="D5" s="60"/>
      <c r="E5" s="61"/>
      <c r="F5" s="61"/>
      <c r="G5" s="61"/>
      <c r="H5" s="61"/>
    </row>
    <row r="6" spans="1:10" ht="19.95" customHeight="1">
      <c r="D6" s="146" t="s">
        <v>144</v>
      </c>
      <c r="E6" s="146"/>
      <c r="F6" s="146"/>
      <c r="G6" s="146"/>
      <c r="H6" s="146"/>
      <c r="I6" s="146"/>
      <c r="J6" s="146"/>
    </row>
    <row r="7" spans="1:10" ht="19.95" customHeight="1">
      <c r="C7" s="11"/>
      <c r="D7" s="139" t="s">
        <v>1</v>
      </c>
      <c r="E7" s="139"/>
      <c r="F7" s="139"/>
      <c r="G7" s="66"/>
      <c r="H7" s="147" t="s">
        <v>2</v>
      </c>
      <c r="I7" s="147"/>
      <c r="J7" s="147"/>
    </row>
    <row r="8" spans="1:10" ht="19.95" customHeight="1">
      <c r="B8" s="45" t="s">
        <v>4</v>
      </c>
      <c r="C8" s="11"/>
      <c r="D8" s="72">
        <v>2567</v>
      </c>
      <c r="E8" s="73"/>
      <c r="F8" s="72">
        <v>2566</v>
      </c>
      <c r="G8" s="73"/>
      <c r="H8" s="72">
        <v>2567</v>
      </c>
      <c r="I8" s="46"/>
      <c r="J8" s="43">
        <v>2566</v>
      </c>
    </row>
    <row r="9" spans="1:10" ht="19.95" customHeight="1">
      <c r="A9" s="9" t="s">
        <v>104</v>
      </c>
      <c r="B9" s="12"/>
      <c r="C9" s="9"/>
      <c r="F9" s="74"/>
      <c r="J9" s="13"/>
    </row>
    <row r="10" spans="1:10" ht="19.95" customHeight="1">
      <c r="A10" s="4" t="s">
        <v>193</v>
      </c>
      <c r="C10" s="4"/>
      <c r="D10" s="52">
        <v>48403</v>
      </c>
      <c r="E10" s="52">
        <v>0</v>
      </c>
      <c r="F10" s="52">
        <v>72551</v>
      </c>
      <c r="G10" s="52">
        <v>0</v>
      </c>
      <c r="H10" s="52">
        <v>38548</v>
      </c>
      <c r="I10" s="3">
        <v>0</v>
      </c>
      <c r="J10" s="3">
        <v>70247</v>
      </c>
    </row>
    <row r="11" spans="1:10" ht="19.95" customHeight="1">
      <c r="A11" s="9" t="s">
        <v>105</v>
      </c>
      <c r="B11" s="12"/>
      <c r="C11" s="4"/>
      <c r="D11" s="52"/>
      <c r="E11" s="52"/>
      <c r="F11" s="52"/>
      <c r="G11" s="52"/>
      <c r="H11" s="52"/>
      <c r="I11" s="3"/>
      <c r="J11" s="3"/>
    </row>
    <row r="12" spans="1:10" ht="19.95" customHeight="1">
      <c r="A12" s="4" t="s">
        <v>106</v>
      </c>
      <c r="C12" s="4"/>
      <c r="D12" s="52">
        <v>829</v>
      </c>
      <c r="E12" s="52"/>
      <c r="F12" s="52">
        <v>544</v>
      </c>
      <c r="G12" s="52"/>
      <c r="H12" s="52">
        <v>719</v>
      </c>
      <c r="I12" s="3"/>
      <c r="J12" s="3">
        <v>452</v>
      </c>
    </row>
    <row r="13" spans="1:10" ht="19.95" customHeight="1">
      <c r="A13" s="4" t="s">
        <v>112</v>
      </c>
      <c r="B13" s="6" t="s">
        <v>191</v>
      </c>
      <c r="C13" s="4"/>
      <c r="D13" s="52">
        <v>21415</v>
      </c>
      <c r="E13" s="52"/>
      <c r="F13" s="52">
        <v>21113</v>
      </c>
      <c r="G13" s="52"/>
      <c r="H13" s="52">
        <v>18990</v>
      </c>
      <c r="I13" s="3"/>
      <c r="J13" s="3">
        <v>17576</v>
      </c>
    </row>
    <row r="14" spans="1:10" ht="19.95" customHeight="1">
      <c r="A14" s="4" t="s">
        <v>149</v>
      </c>
      <c r="C14" s="4"/>
      <c r="D14" s="52">
        <v>0</v>
      </c>
      <c r="E14" s="52"/>
      <c r="F14" s="52">
        <v>0</v>
      </c>
      <c r="G14" s="52"/>
      <c r="H14" s="52">
        <v>0</v>
      </c>
      <c r="I14" s="3"/>
      <c r="J14" s="3">
        <v>-2099</v>
      </c>
    </row>
    <row r="15" spans="1:10" ht="19.95" customHeight="1">
      <c r="A15" s="4" t="s">
        <v>113</v>
      </c>
      <c r="B15" s="6">
        <v>5</v>
      </c>
      <c r="C15" s="4"/>
      <c r="D15" s="52">
        <v>1173</v>
      </c>
      <c r="E15" s="52"/>
      <c r="F15" s="52">
        <v>274</v>
      </c>
      <c r="G15" s="52"/>
      <c r="H15" s="52">
        <v>1052</v>
      </c>
      <c r="I15" s="3"/>
      <c r="J15" s="3">
        <v>238</v>
      </c>
    </row>
    <row r="16" spans="1:10" ht="19.95" customHeight="1">
      <c r="A16" s="4" t="s">
        <v>114</v>
      </c>
      <c r="C16" s="4"/>
      <c r="D16" s="52">
        <v>5439</v>
      </c>
      <c r="E16" s="52"/>
      <c r="F16" s="52">
        <v>5534</v>
      </c>
      <c r="G16" s="52"/>
      <c r="H16" s="52">
        <v>5036</v>
      </c>
      <c r="I16" s="3"/>
      <c r="J16" s="3">
        <v>4615</v>
      </c>
    </row>
    <row r="17" spans="1:10" ht="19.95" customHeight="1">
      <c r="A17" s="58" t="s">
        <v>116</v>
      </c>
      <c r="B17" s="50">
        <v>3</v>
      </c>
      <c r="C17" s="58"/>
      <c r="D17" s="52">
        <v>290</v>
      </c>
      <c r="E17" s="52"/>
      <c r="F17" s="52">
        <v>-1269</v>
      </c>
      <c r="G17" s="52"/>
      <c r="H17" s="52">
        <v>287</v>
      </c>
      <c r="I17" s="3"/>
      <c r="J17" s="3">
        <v>-1192</v>
      </c>
    </row>
    <row r="18" spans="1:10" ht="19.95" customHeight="1">
      <c r="A18" s="4" t="s">
        <v>115</v>
      </c>
      <c r="C18" s="4"/>
      <c r="D18" s="52">
        <v>2441</v>
      </c>
      <c r="E18" s="52"/>
      <c r="F18" s="52">
        <v>-290</v>
      </c>
      <c r="G18" s="52"/>
      <c r="H18" s="52">
        <v>2379</v>
      </c>
      <c r="I18" s="3"/>
      <c r="J18" s="3">
        <v>-290</v>
      </c>
    </row>
    <row r="19" spans="1:10" ht="19.95" customHeight="1">
      <c r="A19" s="4" t="s">
        <v>117</v>
      </c>
      <c r="C19" s="4"/>
      <c r="D19" s="52"/>
      <c r="E19" s="52"/>
      <c r="F19" s="52"/>
      <c r="G19" s="52"/>
      <c r="H19" s="52"/>
      <c r="I19" s="3"/>
      <c r="J19" s="3"/>
    </row>
    <row r="20" spans="1:10" ht="19.95" customHeight="1">
      <c r="A20" s="4" t="s">
        <v>118</v>
      </c>
      <c r="B20" s="6">
        <v>6</v>
      </c>
      <c r="C20" s="4"/>
      <c r="D20" s="52">
        <v>-846</v>
      </c>
      <c r="E20" s="52"/>
      <c r="F20" s="52">
        <v>-3874</v>
      </c>
      <c r="G20" s="52"/>
      <c r="H20" s="52">
        <v>-837</v>
      </c>
      <c r="I20" s="3"/>
      <c r="J20" s="3">
        <v>-3865</v>
      </c>
    </row>
    <row r="21" spans="1:10" ht="19.95" customHeight="1">
      <c r="A21" s="4" t="s">
        <v>107</v>
      </c>
      <c r="C21" s="4"/>
      <c r="D21" s="52">
        <v>-51755</v>
      </c>
      <c r="E21" s="52"/>
      <c r="F21" s="52">
        <v>-29037</v>
      </c>
      <c r="G21" s="52"/>
      <c r="H21" s="52">
        <v>-35124</v>
      </c>
      <c r="I21" s="3"/>
      <c r="J21" s="3">
        <v>-24081</v>
      </c>
    </row>
    <row r="22" spans="1:10" ht="19.95" customHeight="1">
      <c r="A22" s="58" t="s">
        <v>108</v>
      </c>
      <c r="B22" s="50"/>
      <c r="C22" s="58"/>
      <c r="D22" s="52">
        <v>-6641</v>
      </c>
      <c r="E22" s="52"/>
      <c r="F22" s="52">
        <v>-5473</v>
      </c>
      <c r="G22" s="52"/>
      <c r="H22" s="52">
        <v>-8580</v>
      </c>
      <c r="I22" s="3"/>
      <c r="J22" s="3">
        <v>-4847</v>
      </c>
    </row>
    <row r="23" spans="1:10" ht="19.95" customHeight="1">
      <c r="A23" s="58" t="s">
        <v>109</v>
      </c>
      <c r="B23" s="50"/>
      <c r="C23" s="58"/>
      <c r="D23" s="52">
        <v>-25446</v>
      </c>
      <c r="E23" s="52"/>
      <c r="F23" s="52">
        <v>13521</v>
      </c>
      <c r="G23" s="52"/>
      <c r="H23" s="52">
        <v>-18101</v>
      </c>
      <c r="I23" s="3"/>
      <c r="J23" s="3">
        <v>17170</v>
      </c>
    </row>
    <row r="24" spans="1:10" ht="19.95" customHeight="1">
      <c r="A24" s="58" t="s">
        <v>110</v>
      </c>
      <c r="B24" s="50"/>
      <c r="C24" s="58"/>
      <c r="D24" s="52">
        <v>-4633</v>
      </c>
      <c r="E24" s="52"/>
      <c r="F24" s="52">
        <v>1639</v>
      </c>
      <c r="G24" s="52"/>
      <c r="H24" s="52">
        <v>-4521</v>
      </c>
      <c r="I24" s="3"/>
      <c r="J24" s="48">
        <v>2141</v>
      </c>
    </row>
    <row r="25" spans="1:10" ht="19.95" customHeight="1">
      <c r="A25" s="58" t="s">
        <v>111</v>
      </c>
      <c r="B25" s="50"/>
      <c r="C25" s="58"/>
      <c r="D25" s="52">
        <v>64117</v>
      </c>
      <c r="E25" s="52"/>
      <c r="F25" s="52">
        <v>-6264</v>
      </c>
      <c r="G25" s="52"/>
      <c r="H25" s="52">
        <v>52019</v>
      </c>
      <c r="I25" s="3"/>
      <c r="J25" s="3">
        <v>-11830</v>
      </c>
    </row>
    <row r="26" spans="1:10" ht="19.95" customHeight="1">
      <c r="A26" s="58" t="s">
        <v>139</v>
      </c>
      <c r="B26" s="50"/>
      <c r="C26" s="58"/>
      <c r="D26" s="52">
        <v>12987</v>
      </c>
      <c r="E26" s="52"/>
      <c r="F26" s="52">
        <v>8270</v>
      </c>
      <c r="G26" s="52"/>
      <c r="H26" s="52">
        <v>15015</v>
      </c>
      <c r="I26" s="3"/>
      <c r="J26" s="3">
        <v>7736</v>
      </c>
    </row>
    <row r="27" spans="1:10" ht="19.95" customHeight="1">
      <c r="A27" s="58" t="s">
        <v>171</v>
      </c>
      <c r="B27" s="50"/>
      <c r="C27" s="58"/>
      <c r="D27" s="52">
        <v>736</v>
      </c>
      <c r="E27" s="52"/>
      <c r="F27" s="52">
        <v>3895</v>
      </c>
      <c r="G27" s="52"/>
      <c r="H27" s="52">
        <v>30</v>
      </c>
      <c r="I27" s="3"/>
      <c r="J27" s="3">
        <v>6090</v>
      </c>
    </row>
    <row r="28" spans="1:10" ht="19.95" customHeight="1">
      <c r="A28" s="58" t="s">
        <v>119</v>
      </c>
      <c r="B28" s="50"/>
      <c r="C28" s="58"/>
      <c r="D28" s="52">
        <v>-5129</v>
      </c>
      <c r="E28" s="52"/>
      <c r="F28" s="52">
        <v>-2805</v>
      </c>
      <c r="G28" s="52"/>
      <c r="H28" s="52">
        <v>-5431</v>
      </c>
      <c r="I28" s="3"/>
      <c r="J28" s="3">
        <v>-3615</v>
      </c>
    </row>
    <row r="29" spans="1:10" ht="19.95" customHeight="1">
      <c r="A29" s="58" t="s">
        <v>120</v>
      </c>
      <c r="B29" s="50">
        <v>6</v>
      </c>
      <c r="C29" s="58"/>
      <c r="D29" s="52">
        <v>58</v>
      </c>
      <c r="E29" s="52"/>
      <c r="F29" s="52">
        <v>439</v>
      </c>
      <c r="G29" s="52"/>
      <c r="H29" s="52">
        <v>58</v>
      </c>
      <c r="I29" s="3"/>
      <c r="J29" s="3">
        <v>379</v>
      </c>
    </row>
    <row r="30" spans="1:10" ht="19.95" customHeight="1">
      <c r="A30" s="60" t="s">
        <v>121</v>
      </c>
      <c r="B30" s="70"/>
      <c r="C30" s="58"/>
      <c r="D30" s="134">
        <v>63438</v>
      </c>
      <c r="E30" s="52">
        <v>0</v>
      </c>
      <c r="F30" s="134">
        <v>78768</v>
      </c>
      <c r="G30" s="52">
        <v>0</v>
      </c>
      <c r="H30" s="134">
        <v>61539</v>
      </c>
      <c r="I30" s="3">
        <v>0</v>
      </c>
      <c r="J30" s="42">
        <v>74825</v>
      </c>
    </row>
    <row r="31" spans="1:10" ht="19.95" customHeight="1">
      <c r="A31" s="58" t="s">
        <v>122</v>
      </c>
      <c r="B31" s="50"/>
      <c r="C31" s="58"/>
      <c r="D31" s="52">
        <v>317</v>
      </c>
      <c r="E31" s="52"/>
      <c r="F31" s="52">
        <v>1548</v>
      </c>
      <c r="G31" s="52"/>
      <c r="H31" s="52">
        <v>285</v>
      </c>
      <c r="I31" s="3"/>
      <c r="J31" s="3">
        <v>1539</v>
      </c>
    </row>
    <row r="32" spans="1:10" ht="19.95" customHeight="1">
      <c r="A32" s="58" t="s">
        <v>123</v>
      </c>
      <c r="B32" s="50"/>
      <c r="C32" s="58"/>
      <c r="D32" s="52">
        <v>-11792</v>
      </c>
      <c r="E32" s="52"/>
      <c r="F32" s="52">
        <v>-15022</v>
      </c>
      <c r="G32" s="52"/>
      <c r="H32" s="52">
        <v>-10427</v>
      </c>
      <c r="I32" s="3"/>
      <c r="J32" s="3">
        <v>-14158</v>
      </c>
    </row>
    <row r="33" spans="1:10" ht="19.95" customHeight="1">
      <c r="A33" s="58" t="s">
        <v>172</v>
      </c>
      <c r="B33" s="50"/>
      <c r="C33" s="58"/>
      <c r="D33" s="52">
        <v>-3084</v>
      </c>
      <c r="E33" s="52"/>
      <c r="F33" s="52">
        <v>-875</v>
      </c>
      <c r="G33" s="52"/>
      <c r="H33" s="52">
        <v>-3016</v>
      </c>
      <c r="I33" s="3"/>
      <c r="J33" s="3">
        <v>-786</v>
      </c>
    </row>
    <row r="34" spans="1:10" ht="19.95" customHeight="1">
      <c r="A34" s="60" t="s">
        <v>124</v>
      </c>
      <c r="B34" s="70"/>
      <c r="C34" s="58"/>
      <c r="D34" s="112">
        <v>48879</v>
      </c>
      <c r="E34" s="52"/>
      <c r="F34" s="112">
        <v>64419</v>
      </c>
      <c r="G34" s="52"/>
      <c r="H34" s="112">
        <v>48381</v>
      </c>
      <c r="I34" s="3"/>
      <c r="J34" s="41">
        <v>61420</v>
      </c>
    </row>
    <row r="35" spans="1:10" ht="19.95" customHeight="1">
      <c r="A35" s="60"/>
      <c r="B35" s="70"/>
      <c r="C35" s="58"/>
      <c r="D35" s="52"/>
      <c r="E35" s="52"/>
      <c r="F35" s="52"/>
      <c r="G35" s="52"/>
      <c r="H35" s="52"/>
      <c r="I35" s="3"/>
      <c r="J35" s="3"/>
    </row>
    <row r="36" spans="1:10" ht="19.95" customHeight="1">
      <c r="B36" s="4"/>
      <c r="J36" s="20" t="s">
        <v>140</v>
      </c>
    </row>
    <row r="37" spans="1:10" ht="19.95" customHeight="1">
      <c r="B37" s="4"/>
      <c r="J37" s="20" t="s">
        <v>142</v>
      </c>
    </row>
    <row r="38" spans="1:10" s="10" customFormat="1" ht="19.95" customHeight="1">
      <c r="A38" s="9" t="s">
        <v>0</v>
      </c>
      <c r="B38" s="9"/>
      <c r="C38" s="9"/>
      <c r="D38" s="60"/>
      <c r="E38" s="61"/>
      <c r="F38" s="61"/>
      <c r="G38" s="61"/>
      <c r="H38" s="61"/>
      <c r="J38" s="44"/>
    </row>
    <row r="39" spans="1:10" s="10" customFormat="1" ht="19.95" customHeight="1">
      <c r="A39" s="9" t="s">
        <v>132</v>
      </c>
      <c r="B39" s="9"/>
      <c r="C39" s="9"/>
      <c r="D39" s="60"/>
      <c r="E39" s="61"/>
      <c r="F39" s="61"/>
      <c r="G39" s="61"/>
      <c r="H39" s="61"/>
    </row>
    <row r="40" spans="1:10" s="10" customFormat="1" ht="19.95" customHeight="1">
      <c r="A40" s="9" t="s">
        <v>198</v>
      </c>
      <c r="B40" s="9"/>
      <c r="C40" s="9"/>
      <c r="D40" s="60"/>
      <c r="E40" s="61"/>
      <c r="F40" s="61"/>
      <c r="G40" s="61"/>
      <c r="H40" s="61"/>
    </row>
    <row r="41" spans="1:10" ht="19.95" customHeight="1">
      <c r="D41" s="146" t="str">
        <f>+D6</f>
        <v>(หน่วย : พันบาท)</v>
      </c>
      <c r="E41" s="146"/>
      <c r="F41" s="146"/>
      <c r="G41" s="146"/>
      <c r="H41" s="146"/>
      <c r="I41" s="146"/>
      <c r="J41" s="146"/>
    </row>
    <row r="42" spans="1:10" ht="19.95" customHeight="1">
      <c r="C42" s="14"/>
      <c r="D42" s="138" t="str">
        <f>+D7</f>
        <v>งบการเงินรวม</v>
      </c>
      <c r="E42" s="138"/>
      <c r="F42" s="138"/>
      <c r="G42" s="66"/>
      <c r="H42" s="148" t="str">
        <f>+H7</f>
        <v>งบการเงินเฉพาะกิจการ</v>
      </c>
      <c r="I42" s="148"/>
      <c r="J42" s="148"/>
    </row>
    <row r="43" spans="1:10" ht="19.95" customHeight="1">
      <c r="B43" s="45" t="s">
        <v>4</v>
      </c>
      <c r="C43" s="14"/>
      <c r="D43" s="72">
        <v>2567</v>
      </c>
      <c r="E43" s="69"/>
      <c r="F43" s="72">
        <v>2566</v>
      </c>
      <c r="G43" s="66"/>
      <c r="H43" s="72">
        <v>2567</v>
      </c>
      <c r="I43" s="15"/>
      <c r="J43" s="43">
        <v>2566</v>
      </c>
    </row>
    <row r="44" spans="1:10" ht="19.95" customHeight="1">
      <c r="A44" s="60" t="s">
        <v>125</v>
      </c>
      <c r="B44" s="70"/>
      <c r="C44" s="60"/>
      <c r="D44" s="75"/>
      <c r="F44" s="74"/>
      <c r="H44" s="75"/>
      <c r="I44" s="11"/>
      <c r="J44" s="13"/>
    </row>
    <row r="45" spans="1:10" ht="19.95" customHeight="1">
      <c r="A45" s="58" t="s">
        <v>201</v>
      </c>
      <c r="B45" s="50">
        <v>2</v>
      </c>
      <c r="C45" s="60"/>
      <c r="D45" s="52">
        <v>0</v>
      </c>
      <c r="F45" s="52">
        <v>0</v>
      </c>
      <c r="H45" s="52">
        <v>0</v>
      </c>
      <c r="I45" s="11"/>
      <c r="J45" s="3">
        <v>-6000</v>
      </c>
    </row>
    <row r="46" spans="1:10" ht="19.95" customHeight="1">
      <c r="A46" s="58" t="s">
        <v>129</v>
      </c>
      <c r="B46" s="50"/>
      <c r="C46" s="58"/>
      <c r="D46" s="52"/>
      <c r="E46" s="52"/>
      <c r="F46" s="52"/>
      <c r="G46" s="52"/>
      <c r="H46" s="52"/>
      <c r="I46" s="3"/>
      <c r="J46" s="3"/>
    </row>
    <row r="47" spans="1:10" ht="19.95" customHeight="1">
      <c r="A47" s="58" t="s">
        <v>130</v>
      </c>
      <c r="B47" s="50">
        <v>2</v>
      </c>
      <c r="C47" s="58"/>
      <c r="D47" s="52">
        <v>0</v>
      </c>
      <c r="E47" s="52"/>
      <c r="F47" s="52">
        <v>0</v>
      </c>
      <c r="G47" s="52"/>
      <c r="H47" s="75">
        <v>1670</v>
      </c>
      <c r="I47" s="3"/>
      <c r="J47" s="3">
        <v>85</v>
      </c>
    </row>
    <row r="48" spans="1:10" ht="19.95" customHeight="1">
      <c r="A48" s="58" t="s">
        <v>126</v>
      </c>
      <c r="B48" s="50">
        <v>6</v>
      </c>
      <c r="C48" s="58"/>
      <c r="D48" s="52">
        <v>1358</v>
      </c>
      <c r="E48" s="52"/>
      <c r="F48" s="52">
        <v>6424</v>
      </c>
      <c r="G48" s="52"/>
      <c r="H48" s="52">
        <v>1349</v>
      </c>
      <c r="I48" s="3"/>
      <c r="J48" s="3">
        <v>6415</v>
      </c>
    </row>
    <row r="49" spans="1:10" ht="19.95" customHeight="1">
      <c r="A49" s="58" t="s">
        <v>127</v>
      </c>
      <c r="B49" s="50">
        <v>6</v>
      </c>
      <c r="C49" s="58"/>
      <c r="D49" s="52">
        <v>-3358</v>
      </c>
      <c r="E49" s="52"/>
      <c r="F49" s="52">
        <v>-10489</v>
      </c>
      <c r="G49" s="52"/>
      <c r="H49" s="52">
        <v>-2598</v>
      </c>
      <c r="I49" s="3"/>
      <c r="J49" s="3">
        <v>-8351</v>
      </c>
    </row>
    <row r="50" spans="1:10" ht="19.95" customHeight="1">
      <c r="A50" s="4" t="s">
        <v>128</v>
      </c>
      <c r="B50" s="6">
        <v>8</v>
      </c>
      <c r="C50" s="4"/>
      <c r="D50" s="52">
        <v>-1696</v>
      </c>
      <c r="E50" s="52"/>
      <c r="F50" s="52">
        <v>-2882</v>
      </c>
      <c r="G50" s="52"/>
      <c r="H50" s="52">
        <v>-1640</v>
      </c>
      <c r="I50" s="3"/>
      <c r="J50" s="3">
        <v>-2774</v>
      </c>
    </row>
    <row r="51" spans="1:10" ht="19.95" customHeight="1">
      <c r="A51" s="4" t="s">
        <v>122</v>
      </c>
      <c r="C51" s="4"/>
      <c r="D51" s="52">
        <v>3506</v>
      </c>
      <c r="E51" s="52"/>
      <c r="F51" s="52">
        <v>0</v>
      </c>
      <c r="G51" s="52"/>
      <c r="H51" s="52">
        <v>3725</v>
      </c>
      <c r="I51" s="3"/>
      <c r="J51" s="3">
        <v>9</v>
      </c>
    </row>
    <row r="52" spans="1:10" ht="19.95" customHeight="1">
      <c r="A52" s="4" t="s">
        <v>173</v>
      </c>
      <c r="C52" s="4"/>
      <c r="D52" s="52">
        <v>74503</v>
      </c>
      <c r="E52" s="52"/>
      <c r="F52" s="52">
        <v>55678</v>
      </c>
      <c r="G52" s="52"/>
      <c r="H52" s="52">
        <v>74503</v>
      </c>
      <c r="I52" s="3"/>
      <c r="J52" s="3">
        <v>55678</v>
      </c>
    </row>
    <row r="53" spans="1:10" ht="19.95" customHeight="1">
      <c r="A53" s="9" t="s">
        <v>131</v>
      </c>
      <c r="B53" s="12"/>
      <c r="C53" s="4"/>
      <c r="D53" s="112">
        <v>74313</v>
      </c>
      <c r="E53" s="52"/>
      <c r="F53" s="112">
        <v>48731</v>
      </c>
      <c r="G53" s="52"/>
      <c r="H53" s="112">
        <v>77009</v>
      </c>
      <c r="I53" s="3"/>
      <c r="J53" s="41">
        <v>45062</v>
      </c>
    </row>
    <row r="54" spans="1:10" ht="19.95" customHeight="1">
      <c r="A54" s="9"/>
      <c r="B54" s="12"/>
      <c r="C54" s="4"/>
      <c r="D54" s="52"/>
      <c r="E54" s="52"/>
      <c r="F54" s="52"/>
      <c r="G54" s="52"/>
      <c r="H54" s="52"/>
      <c r="I54" s="3"/>
      <c r="J54" s="3"/>
    </row>
    <row r="55" spans="1:10" ht="19.95" customHeight="1">
      <c r="A55" s="9" t="s">
        <v>133</v>
      </c>
      <c r="C55" s="9"/>
      <c r="D55" s="52"/>
      <c r="E55" s="52"/>
      <c r="F55" s="52"/>
      <c r="G55" s="52"/>
      <c r="H55" s="52"/>
      <c r="I55" s="3"/>
      <c r="J55" s="3"/>
    </row>
    <row r="56" spans="1:10" ht="19.95" customHeight="1">
      <c r="A56" s="5" t="s">
        <v>174</v>
      </c>
      <c r="C56" s="9"/>
      <c r="D56" s="52">
        <v>-4911</v>
      </c>
      <c r="E56" s="52"/>
      <c r="F56" s="52">
        <v>-3488</v>
      </c>
      <c r="G56" s="52"/>
      <c r="H56" s="52">
        <v>-4000</v>
      </c>
      <c r="I56" s="3"/>
      <c r="J56" s="3">
        <v>-2613</v>
      </c>
    </row>
    <row r="57" spans="1:10" ht="19.95" customHeight="1">
      <c r="A57" s="5" t="s">
        <v>190</v>
      </c>
      <c r="B57" s="6">
        <v>9</v>
      </c>
      <c r="C57" s="9"/>
      <c r="D57" s="52">
        <v>-42000</v>
      </c>
      <c r="E57" s="52"/>
      <c r="F57" s="52">
        <v>-39200</v>
      </c>
      <c r="G57" s="52"/>
      <c r="H57" s="52">
        <v>-42000</v>
      </c>
      <c r="I57" s="3"/>
      <c r="J57" s="3">
        <v>-39200</v>
      </c>
    </row>
    <row r="58" spans="1:10" ht="19.95" customHeight="1">
      <c r="A58" s="5" t="s">
        <v>147</v>
      </c>
      <c r="C58" s="9"/>
      <c r="D58" s="52">
        <v>-829</v>
      </c>
      <c r="E58" s="52"/>
      <c r="F58" s="52">
        <v>-545</v>
      </c>
      <c r="G58" s="52"/>
      <c r="H58" s="52">
        <v>-719</v>
      </c>
      <c r="I58" s="3"/>
      <c r="J58" s="3">
        <v>-451</v>
      </c>
    </row>
    <row r="59" spans="1:10" ht="19.95" customHeight="1">
      <c r="A59" s="9" t="s">
        <v>134</v>
      </c>
      <c r="B59" s="12"/>
      <c r="C59" s="4"/>
      <c r="D59" s="112">
        <v>-47740</v>
      </c>
      <c r="E59" s="52"/>
      <c r="F59" s="112">
        <v>-43233</v>
      </c>
      <c r="G59" s="52"/>
      <c r="H59" s="112">
        <v>-46719</v>
      </c>
      <c r="I59" s="3"/>
      <c r="J59" s="41">
        <v>-42264</v>
      </c>
    </row>
    <row r="60" spans="1:10" ht="19.95" customHeight="1">
      <c r="A60" s="4" t="s">
        <v>135</v>
      </c>
      <c r="B60" s="12"/>
      <c r="C60" s="4"/>
      <c r="D60" s="134"/>
      <c r="E60" s="52"/>
      <c r="F60" s="134"/>
      <c r="G60" s="52"/>
      <c r="H60" s="52"/>
      <c r="I60" s="3"/>
      <c r="J60" s="42"/>
    </row>
    <row r="61" spans="1:10" ht="19.95" customHeight="1">
      <c r="A61" s="4" t="s">
        <v>136</v>
      </c>
      <c r="B61" s="12"/>
      <c r="C61" s="4"/>
      <c r="D61" s="52">
        <v>75452</v>
      </c>
      <c r="E61" s="52"/>
      <c r="F61" s="52">
        <v>69917</v>
      </c>
      <c r="G61" s="52"/>
      <c r="H61" s="52">
        <v>78671</v>
      </c>
      <c r="I61" s="3"/>
      <c r="J61" s="3">
        <v>64218</v>
      </c>
    </row>
    <row r="62" spans="1:10" ht="19.95" customHeight="1">
      <c r="A62" s="4" t="s">
        <v>137</v>
      </c>
      <c r="C62" s="4"/>
      <c r="D62" s="82">
        <v>-325</v>
      </c>
      <c r="E62" s="52"/>
      <c r="F62" s="82">
        <v>17</v>
      </c>
      <c r="G62" s="52"/>
      <c r="H62" s="82">
        <v>0</v>
      </c>
      <c r="I62" s="3"/>
      <c r="J62" s="18">
        <v>0</v>
      </c>
    </row>
    <row r="63" spans="1:10" ht="19.95" customHeight="1">
      <c r="A63" s="9" t="s">
        <v>135</v>
      </c>
      <c r="B63" s="12"/>
      <c r="C63" s="4"/>
      <c r="D63" s="52">
        <v>75127</v>
      </c>
      <c r="E63" s="52"/>
      <c r="F63" s="52">
        <v>69934</v>
      </c>
      <c r="G63" s="52"/>
      <c r="H63" s="52">
        <v>78671</v>
      </c>
      <c r="I63" s="3"/>
      <c r="J63" s="3">
        <v>64218</v>
      </c>
    </row>
    <row r="64" spans="1:10" ht="19.95" customHeight="1">
      <c r="A64" s="9" t="s">
        <v>150</v>
      </c>
      <c r="B64" s="12"/>
      <c r="C64" s="4"/>
      <c r="D64" s="52">
        <v>184514</v>
      </c>
      <c r="E64" s="52"/>
      <c r="F64" s="52">
        <v>166237</v>
      </c>
      <c r="G64" s="52"/>
      <c r="H64" s="52">
        <v>170507</v>
      </c>
      <c r="I64" s="3"/>
      <c r="J64" s="3">
        <v>159345</v>
      </c>
    </row>
    <row r="65" spans="1:10" ht="19.95" customHeight="1" thickBot="1">
      <c r="A65" s="9" t="s">
        <v>151</v>
      </c>
      <c r="B65" s="12"/>
      <c r="C65" s="4"/>
      <c r="D65" s="135">
        <v>259641</v>
      </c>
      <c r="E65" s="52"/>
      <c r="F65" s="135">
        <v>236171</v>
      </c>
      <c r="G65" s="52"/>
      <c r="H65" s="135">
        <v>249178</v>
      </c>
      <c r="I65" s="3"/>
      <c r="J65" s="47">
        <v>223563</v>
      </c>
    </row>
    <row r="66" spans="1:10" ht="24" customHeight="1" thickTop="1">
      <c r="D66" s="2"/>
      <c r="E66" s="136"/>
      <c r="F66" s="2"/>
      <c r="G66" s="136"/>
      <c r="H66" s="2"/>
      <c r="I66" s="2"/>
      <c r="J66" s="2"/>
    </row>
    <row r="67" spans="1:10" ht="19.95" customHeight="1">
      <c r="A67" s="9" t="s">
        <v>138</v>
      </c>
      <c r="B67" s="12"/>
      <c r="D67" s="2"/>
      <c r="E67" s="136"/>
      <c r="F67" s="2"/>
      <c r="G67" s="136"/>
      <c r="H67" s="2"/>
      <c r="I67" s="8"/>
      <c r="J67" s="2"/>
    </row>
    <row r="68" spans="1:10" ht="19.95" customHeight="1">
      <c r="A68" s="4" t="s">
        <v>152</v>
      </c>
      <c r="D68" s="2"/>
      <c r="E68" s="136"/>
      <c r="F68" s="2"/>
      <c r="G68" s="136"/>
      <c r="H68" s="2"/>
      <c r="I68" s="8"/>
      <c r="J68" s="2"/>
    </row>
    <row r="69" spans="1:10" ht="19.95" customHeight="1">
      <c r="A69" s="4" t="s">
        <v>153</v>
      </c>
      <c r="D69" s="2"/>
      <c r="E69" s="136"/>
      <c r="F69" s="2"/>
      <c r="G69" s="136"/>
      <c r="H69" s="2"/>
      <c r="I69" s="8"/>
      <c r="J69" s="2"/>
    </row>
    <row r="70" spans="1:10" s="51" customFormat="1" ht="19.95" customHeight="1">
      <c r="A70" s="49" t="s">
        <v>203</v>
      </c>
      <c r="B70" s="50"/>
    </row>
    <row r="71" spans="1:10" s="51" customFormat="1" ht="19.95" customHeight="1">
      <c r="A71" s="49" t="s">
        <v>192</v>
      </c>
      <c r="B71" s="50"/>
    </row>
    <row r="72" spans="1:10" s="51" customFormat="1" ht="19.95" customHeight="1">
      <c r="A72" s="49" t="s">
        <v>204</v>
      </c>
      <c r="B72" s="50"/>
    </row>
    <row r="73" spans="1:10" s="51" customFormat="1" ht="19.95" customHeight="1">
      <c r="A73" s="49" t="s">
        <v>194</v>
      </c>
      <c r="B73" s="50"/>
    </row>
    <row r="74" spans="1:10" s="51" customFormat="1" ht="19.95" customHeight="1">
      <c r="A74" s="49" t="s">
        <v>205</v>
      </c>
      <c r="B74" s="50"/>
    </row>
  </sheetData>
  <mergeCells count="6">
    <mergeCell ref="D6:J6"/>
    <mergeCell ref="D7:F7"/>
    <mergeCell ref="H7:J7"/>
    <mergeCell ref="D41:J41"/>
    <mergeCell ref="D42:F42"/>
    <mergeCell ref="H42:J42"/>
  </mergeCells>
  <pageMargins left="0.86614173228346458" right="0.59055118110236227" top="0.6692913385826772" bottom="0.15748031496062992" header="0.19685039370078741" footer="0.19685039370078741"/>
  <pageSetup paperSize="9" scale="79" firstPageNumber="8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New,Regular"&amp;14&amp;P&amp;16       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(9M)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'PL (9M)'!Print_Area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Namwan</cp:lastModifiedBy>
  <cp:lastPrinted>2024-11-08T02:43:08Z</cp:lastPrinted>
  <dcterms:created xsi:type="dcterms:W3CDTF">2022-02-14T06:27:29Z</dcterms:created>
  <dcterms:modified xsi:type="dcterms:W3CDTF">2024-11-09T16:33:17Z</dcterms:modified>
</cp:coreProperties>
</file>